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tables/table1.xml" ContentType="application/vnd.openxmlformats-officedocument.spreadsheetml.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328"/>
  <workbookPr defaultThemeVersion="124226"/>
  <mc:AlternateContent xmlns:mc="http://schemas.openxmlformats.org/markup-compatibility/2006">
    <mc:Choice Requires="x15">
      <x15ac:absPath xmlns:x15ac="http://schemas.microsoft.com/office/spreadsheetml/2010/11/ac" url="Z:\KLIENCI\KLIENCI OBSŁUGIWANI\Krapkowice UMiG\2025 przetarg\ZapytaniaOfertyAnalizy\Przetarg\SIWZ\Projekty SIWZ\do ogłoszenia 21.11.2025\"/>
    </mc:Choice>
  </mc:AlternateContent>
  <xr:revisionPtr revIDLastSave="0" documentId="13_ncr:1_{9B866FDA-ACAF-496B-82EC-F4CEAC9C7A28}" xr6:coauthVersionLast="47" xr6:coauthVersionMax="47" xr10:uidLastSave="{00000000-0000-0000-0000-000000000000}"/>
  <bookViews>
    <workbookView xWindow="-120" yWindow="-120" windowWidth="29040" windowHeight="15720" tabRatio="533" firstSheet="1" activeTab="5" xr2:uid="{00000000-000D-0000-FFFF-FFFF00000000}"/>
  </bookViews>
  <sheets>
    <sheet name="Wykaz jednostek" sheetId="12" r:id="rId1"/>
    <sheet name="Budynki,budowle,wyposażenie" sheetId="3" r:id="rId2"/>
    <sheet name="Sprzęt elektroniczny" sheetId="4" r:id="rId3"/>
    <sheet name="Dodatkowo - Zakładka nr 2a" sheetId="13" r:id="rId4"/>
    <sheet name="Pojazdy" sheetId="14" r:id="rId5"/>
    <sheet name="Szkodowość" sheetId="15" r:id="rId6"/>
  </sheets>
  <definedNames>
    <definedName name="_xlnm._FilterDatabase" localSheetId="2" hidden="1">'Sprzęt elektroniczny'!$C$1:$C$90</definedName>
    <definedName name="_xlnm._FilterDatabase" localSheetId="0" hidden="1">'Wykaz jednostek'!$A$2:$N$2</definedName>
    <definedName name="_xlnm.Print_Area" localSheetId="1">'Budynki,budowle,wyposażenie'!$B$4:$G$27</definedName>
    <definedName name="_xlnm.Print_Titles" localSheetId="3">'Dodatkowo - Zakładka nr 2a'!$5:$5</definedName>
    <definedName name="_xlnm.Print_Titles" localSheetId="2">'Sprzęt elektroniczny'!$A:$A,'Sprzęt elektroniczny'!$1:$1</definedName>
    <definedName name="_xlnm.Print_Titles" localSheetId="0">'Wykaz jednostek'!$2:$2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K7" i="15" l="1"/>
  <c r="K9" i="15"/>
  <c r="I7" i="15"/>
  <c r="I9" i="15"/>
  <c r="G9" i="15"/>
  <c r="G7" i="15"/>
  <c r="E9" i="15"/>
  <c r="E7" i="15"/>
  <c r="I16" i="15"/>
  <c r="G16" i="15"/>
  <c r="E16" i="15"/>
  <c r="I14" i="15"/>
  <c r="E366" i="3" l="1"/>
  <c r="E315" i="3"/>
  <c r="E237" i="3"/>
  <c r="D71" i="4"/>
  <c r="E249" i="3"/>
  <c r="E242" i="3"/>
  <c r="E239" i="3"/>
  <c r="E240" i="3"/>
  <c r="E241" i="3"/>
  <c r="E238" i="3"/>
  <c r="E234" i="3"/>
  <c r="E235" i="3"/>
  <c r="E236" i="3"/>
  <c r="E233" i="3"/>
  <c r="E21" i="3" l="1"/>
  <c r="E5" i="3" l="1"/>
  <c r="E6" i="3"/>
  <c r="E7" i="3"/>
  <c r="E8" i="3"/>
  <c r="E9" i="3"/>
  <c r="E10" i="3"/>
  <c r="E11" i="3"/>
  <c r="E12" i="3"/>
  <c r="E13" i="3"/>
  <c r="E14" i="3"/>
  <c r="E15" i="3"/>
  <c r="E16" i="3"/>
  <c r="E4" i="3" l="1"/>
  <c r="E42" i="3" l="1"/>
  <c r="G17" i="13" l="1"/>
  <c r="E67" i="3"/>
  <c r="E66" i="3"/>
  <c r="E82" i="3"/>
  <c r="E90" i="3"/>
  <c r="E91" i="3"/>
  <c r="E89" i="3"/>
  <c r="E99" i="3"/>
  <c r="E98" i="3"/>
  <c r="E107" i="3"/>
  <c r="E108" i="3"/>
  <c r="E109" i="3"/>
  <c r="E106" i="3"/>
  <c r="E119" i="3"/>
  <c r="E118" i="3"/>
  <c r="E127" i="3"/>
  <c r="E128" i="3"/>
  <c r="E126" i="3"/>
  <c r="E135" i="3"/>
  <c r="E144" i="3"/>
  <c r="E152" i="3"/>
  <c r="E159" i="3"/>
  <c r="E167" i="3"/>
  <c r="E166" i="3"/>
  <c r="E51" i="3"/>
  <c r="E377" i="3" l="1"/>
  <c r="D79" i="4"/>
  <c r="B48" i="3" l="1"/>
  <c r="B39" i="3"/>
  <c r="B1" i="3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ZGKIM</author>
  </authors>
  <commentList>
    <comment ref="A204" authorId="0" shapeId="0" xr:uid="{2B7C7755-C439-4BEC-A78D-562D8FDA62C1}">
      <text>
        <r>
          <rPr>
            <b/>
            <sz val="9"/>
            <color indexed="81"/>
            <rFont val="Tahoma"/>
            <family val="2"/>
            <charset val="238"/>
          </rPr>
          <t>ZGKIM:</t>
        </r>
        <r>
          <rPr>
            <sz val="9"/>
            <color indexed="81"/>
            <rFont val="Tahoma"/>
            <family val="2"/>
            <charset val="238"/>
          </rPr>
          <t xml:space="preserve">
Budynek przekazany w zarządzanie naszej Spółce</t>
        </r>
      </text>
    </comment>
    <comment ref="A222" authorId="0" shapeId="0" xr:uid="{8264F243-F8B2-46BE-AA3C-562B6C544A60}">
      <text>
        <r>
          <rPr>
            <b/>
            <sz val="9"/>
            <color indexed="81"/>
            <rFont val="Tahoma"/>
            <family val="2"/>
            <charset val="238"/>
          </rPr>
          <t>ZGKIM:</t>
        </r>
        <r>
          <rPr>
            <sz val="9"/>
            <color indexed="81"/>
            <rFont val="Tahoma"/>
            <family val="2"/>
            <charset val="238"/>
          </rPr>
          <t xml:space="preserve">
Budynek otrzymany w zarządzanie</t>
        </r>
      </text>
    </comment>
    <comment ref="A223" authorId="0" shapeId="0" xr:uid="{CF6DCE8A-9BA9-472F-94FC-7A14F3ED96AD}">
      <text>
        <r>
          <rPr>
            <b/>
            <sz val="9"/>
            <color indexed="81"/>
            <rFont val="Tahoma"/>
            <family val="2"/>
            <charset val="238"/>
          </rPr>
          <t>ZGKIM:</t>
        </r>
        <r>
          <rPr>
            <sz val="9"/>
            <color indexed="81"/>
            <rFont val="Tahoma"/>
            <family val="2"/>
            <charset val="238"/>
          </rPr>
          <t xml:space="preserve">
Cmentarz otrzmany w zarządzanie, na którym znajduje się kaplica cmentarna</t>
        </r>
      </text>
    </comment>
    <comment ref="A224" authorId="0" shapeId="0" xr:uid="{93AA8D7D-C442-49EF-9FB2-84F51C63C8B4}">
      <text>
        <r>
          <rPr>
            <b/>
            <sz val="9"/>
            <color indexed="81"/>
            <rFont val="Tahoma"/>
            <family val="2"/>
            <charset val="238"/>
          </rPr>
          <t>ZGKIM:</t>
        </r>
        <r>
          <rPr>
            <sz val="9"/>
            <color indexed="81"/>
            <rFont val="Tahoma"/>
            <family val="2"/>
            <charset val="238"/>
          </rPr>
          <t xml:space="preserve">
Nowo powstały cmentarz zarządzany przez Spółkę, na którym znajduje się kaplica cmentarna</t>
        </r>
      </text>
    </comment>
  </commentList>
</comments>
</file>

<file path=xl/sharedStrings.xml><?xml version="1.0" encoding="utf-8"?>
<sst xmlns="http://schemas.openxmlformats.org/spreadsheetml/2006/main" count="4896" uniqueCount="1030">
  <si>
    <t>Lp.</t>
  </si>
  <si>
    <t>Zabezpieczenia przeciwkradzieżowe</t>
  </si>
  <si>
    <t>Pojazdy wolnobieżne</t>
  </si>
  <si>
    <t>Zgodne z przepisami o ochronie przeciwpożarowej</t>
  </si>
  <si>
    <t>Rodzaj wartości</t>
  </si>
  <si>
    <t>Alarm z sygnałem lokalnym</t>
  </si>
  <si>
    <t xml:space="preserve">System alarmowy z powiadomieniem służb patrolowych z całodobową ochroną          </t>
  </si>
  <si>
    <t>Monitoring (kamery przemysłowe)</t>
  </si>
  <si>
    <t>Czy teren jest oświetlony w godzinach nocnych?</t>
  </si>
  <si>
    <t>Pozostałe zabezpieczenia, informacje dodatkowe do poprzednich</t>
  </si>
  <si>
    <t>Czy są stosowane zabezpieczenia przeciwpożarowe?</t>
  </si>
  <si>
    <t>Lokalizacja (adres)</t>
  </si>
  <si>
    <t>Czy obiekt jest użytkowany?</t>
  </si>
  <si>
    <t>Zagrożenie powodziowe - opis</t>
  </si>
  <si>
    <t>Adres</t>
  </si>
  <si>
    <t xml:space="preserve">Liczba zatrudnionych </t>
  </si>
  <si>
    <t>Pełna nazwa jednostki</t>
  </si>
  <si>
    <t>Ulica</t>
  </si>
  <si>
    <t>Kod pocztowy</t>
  </si>
  <si>
    <t>Główne PKD</t>
  </si>
  <si>
    <t>Pozostałe PKD</t>
  </si>
  <si>
    <t>REGON</t>
  </si>
  <si>
    <t>NIP</t>
  </si>
  <si>
    <t>Ogółem</t>
  </si>
  <si>
    <t>Nauczycieli</t>
  </si>
  <si>
    <t>Opis działalności</t>
  </si>
  <si>
    <t>Wykaz jednostek OSP</t>
  </si>
  <si>
    <t>Rodzaj budynku</t>
  </si>
  <si>
    <t>Powierzchnia użytkowa w m²</t>
  </si>
  <si>
    <t>Powierzchnia zabudowy w m²</t>
  </si>
  <si>
    <t>Rok / lata budowy</t>
  </si>
  <si>
    <t>Materiały konstrukcyjne</t>
  </si>
  <si>
    <t>Czy w konstrukcji budynku występują płyty warstwowe?</t>
  </si>
  <si>
    <t>Czy obiekt posiada sprawne urządzenie odgromowe?</t>
  </si>
  <si>
    <t>Czy budynek znajduje się pod nadzorem konserwatora zabytków?</t>
  </si>
  <si>
    <t xml:space="preserve">Czy obiekt posiada książkę obiektu budowlanego? </t>
  </si>
  <si>
    <t>Zabezpieczenia ppoż.</t>
  </si>
  <si>
    <t>Liczba kondygnacji ponad poziom gruntu</t>
  </si>
  <si>
    <t>ścian</t>
  </si>
  <si>
    <t>stropów</t>
  </si>
  <si>
    <t>konstrukcji dachu</t>
  </si>
  <si>
    <t>pokrycie dachu</t>
  </si>
  <si>
    <t>Przyczyna nieużytkowania</t>
  </si>
  <si>
    <t>Czy obiekt przeznaczony jest do rozbiórki?</t>
  </si>
  <si>
    <t>Uwagi / informacje dodatkowe</t>
  </si>
  <si>
    <t xml:space="preserve">Czy mienie było dotknięte ryzykiem powodzi od 1997 roku do dnia dzisiejszego? </t>
  </si>
  <si>
    <t>Czy są stosowane zabezpieczenia przeciwkradzieżowe?</t>
  </si>
  <si>
    <t>Wszystkie drzwi zewnętrzne i okna są w należytym stanie technicznym uniemożliwiającym ich wywarzenie i włamanie bez użycia siły i/lub narzędzi</t>
  </si>
  <si>
    <t>Czy teren jest ogrodzony?</t>
  </si>
  <si>
    <t>Instalacja sygnalizacji pożaru sygnalizująca w miejscu chronionym</t>
  </si>
  <si>
    <t>Instalacja sygnalizacji pożaru z powiadomieniem służb patrolowych</t>
  </si>
  <si>
    <t>Czy w lokalizacji obowiązuje zakaz palenia tytoniu?</t>
  </si>
  <si>
    <t>Czy są wydzielone miejsca do palenia tytoniu?</t>
  </si>
  <si>
    <t>księgowa brutto</t>
  </si>
  <si>
    <t>Tytuł prawny do zajmowanej nieruchomości</t>
  </si>
  <si>
    <r>
      <t xml:space="preserve">Stały dozór fizyczny - ochrona własna 
</t>
    </r>
    <r>
      <rPr>
        <b/>
        <i/>
        <sz val="10"/>
        <rFont val="Cambria"/>
        <family val="1"/>
        <charset val="238"/>
        <scheme val="major"/>
      </rPr>
      <t>(w jakich godzinach)</t>
    </r>
  </si>
  <si>
    <r>
      <t xml:space="preserve">Stały dozór fizyczny - pracownicy firmy ochrony mienia. 
</t>
    </r>
    <r>
      <rPr>
        <b/>
        <i/>
        <sz val="10"/>
        <rFont val="Cambria"/>
        <family val="1"/>
        <charset val="238"/>
        <scheme val="major"/>
      </rPr>
      <t>(w jakich godzinach)</t>
    </r>
  </si>
  <si>
    <r>
      <t xml:space="preserve">Gaśnice
</t>
    </r>
    <r>
      <rPr>
        <b/>
        <i/>
        <sz val="10"/>
        <rFont val="Cambria"/>
        <family val="1"/>
        <charset val="238"/>
        <scheme val="major"/>
      </rPr>
      <t>(podać liczbę)</t>
    </r>
  </si>
  <si>
    <r>
      <t xml:space="preserve">Agregaty gaśnicze
</t>
    </r>
    <r>
      <rPr>
        <b/>
        <i/>
        <sz val="10"/>
        <rFont val="Cambria"/>
        <family val="1"/>
        <charset val="238"/>
        <scheme val="major"/>
      </rPr>
      <t>(podać liczbę)</t>
    </r>
  </si>
  <si>
    <r>
      <t xml:space="preserve">Hydranty wewnętrzne
</t>
    </r>
    <r>
      <rPr>
        <b/>
        <i/>
        <sz val="10"/>
        <rFont val="Cambria"/>
        <family val="1"/>
        <charset val="238"/>
        <scheme val="major"/>
      </rPr>
      <t>(podać liczbę)</t>
    </r>
  </si>
  <si>
    <r>
      <t xml:space="preserve">Hydranty zewnętrzne
</t>
    </r>
    <r>
      <rPr>
        <b/>
        <i/>
        <sz val="10"/>
        <rFont val="Cambria"/>
        <family val="1"/>
        <charset val="238"/>
        <scheme val="major"/>
      </rPr>
      <t>(podać liczbę)</t>
    </r>
  </si>
  <si>
    <r>
      <t xml:space="preserve">Koce gaśnicze
</t>
    </r>
    <r>
      <rPr>
        <b/>
        <i/>
        <sz val="10"/>
        <rFont val="Cambria"/>
        <family val="1"/>
        <charset val="238"/>
        <scheme val="major"/>
      </rPr>
      <t>(podać liczbę)</t>
    </r>
  </si>
  <si>
    <r>
      <t xml:space="preserve">Sprawna instalacja gaśnicza
</t>
    </r>
    <r>
      <rPr>
        <b/>
        <i/>
        <sz val="10"/>
        <rFont val="Cambria"/>
        <family val="1"/>
        <charset val="238"/>
        <scheme val="major"/>
      </rPr>
      <t>(rodzaj instalacji gaśniczej)</t>
    </r>
  </si>
  <si>
    <t>odtworzeniowa nowa</t>
  </si>
  <si>
    <t>Wartość</t>
  </si>
  <si>
    <t>Czy jest przeprowadzona okresowa kontrola stanu technicznego obiektu budowalnego?</t>
  </si>
  <si>
    <t>Czy zainstalowano urządzenia oddymiające (klapy dymowe, żaluzje dymowe, okna oddymiające)?</t>
  </si>
  <si>
    <t>Powódź / Zagrożenie powodziowe</t>
  </si>
  <si>
    <t>Okres nieużytkowania</t>
  </si>
  <si>
    <t>Jeśli nieużytkowanie tymczasowe - 
do kiedy?</t>
  </si>
  <si>
    <t>Użytkowanie / nieużytkowanie obiektu</t>
  </si>
  <si>
    <t>Inne</t>
  </si>
  <si>
    <t>Rodzaj, nazwa, typ</t>
  </si>
  <si>
    <t>przenośny</t>
  </si>
  <si>
    <t>stacjonarny</t>
  </si>
  <si>
    <t>Wykaz sołectw</t>
  </si>
  <si>
    <t>MASZYNY, APARATY, SILNIKI i URZĄDZENIA ELEKTRYCZNE</t>
  </si>
  <si>
    <t>Moc znamionowa ogółem</t>
  </si>
  <si>
    <t>Największa moc znamionowa pojedynczej maszyny</t>
  </si>
  <si>
    <t>Wartość odtworzeniowa nowa najdroższego urządzenia elektrycznego</t>
  </si>
  <si>
    <t>Rodzaj maszyny</t>
  </si>
  <si>
    <t>Typ, seria, numer</t>
  </si>
  <si>
    <t>Rok produkcji / instalacji</t>
  </si>
  <si>
    <t xml:space="preserve">Wartość </t>
  </si>
  <si>
    <t>BRAK</t>
  </si>
  <si>
    <t>WYKAZ WSZYSTKICH MASZYN DO UBEZPIECZENIA SPECJALISTYCZNEGO</t>
  </si>
  <si>
    <t>Lokalizacje / Filie / Oddziały</t>
  </si>
  <si>
    <t/>
  </si>
  <si>
    <t>Suma ubezpieczenia</t>
  </si>
  <si>
    <t>Maszyny, wyposażenie i urządzenia</t>
  </si>
  <si>
    <t>Budynek 1</t>
  </si>
  <si>
    <t>Budynek 3</t>
  </si>
  <si>
    <r>
      <t xml:space="preserve">Stan techniczny budynku 
</t>
    </r>
    <r>
      <rPr>
        <b/>
        <i/>
        <sz val="10"/>
        <rFont val="Cambria"/>
        <family val="1"/>
        <charset val="238"/>
        <scheme val="major"/>
      </rPr>
      <t>(subiektywna, własna, ogólna ocena Zamawiającego)</t>
    </r>
  </si>
  <si>
    <r>
      <t xml:space="preserve">Przeprowadzane remonty istotnie podwyższające wartość obiektu 
</t>
    </r>
    <r>
      <rPr>
        <b/>
        <i/>
        <sz val="10"/>
        <rFont val="Cambria"/>
        <family val="1"/>
        <charset val="238"/>
        <scheme val="major"/>
      </rPr>
      <t>(data i zakres remontu)</t>
    </r>
  </si>
  <si>
    <t>Jednostki oświatowe:</t>
  </si>
  <si>
    <t>Gmina Krapkowice</t>
  </si>
  <si>
    <t>Krapkowicki Dom Kultury w Krapkowicach</t>
  </si>
  <si>
    <t>47-300 Krapkowice</t>
  </si>
  <si>
    <t>Miejska i Gminna Biblioteka Publiczna w Krapkowicach</t>
  </si>
  <si>
    <t>Ośrodek Pomocy Społecznej w Krapkowicach</t>
  </si>
  <si>
    <t>Damrota 2</t>
  </si>
  <si>
    <t>47-303 Krapkowice</t>
  </si>
  <si>
    <t>Środowiskowy Dom Samopomocy w Krapkowicach</t>
  </si>
  <si>
    <t>Os. XXX- lecia 23</t>
  </si>
  <si>
    <t>Warsztat Terapii Zajęciowej w Krapkowicach</t>
  </si>
  <si>
    <t>ul. Mickiewicza 1</t>
  </si>
  <si>
    <t>Warsztat Terapii Zajęciowej jest jednostką organizacyjną Gminy Krapkowice powołaną do realizacji zadań dofinansowywanych przez Państwowy Fundusz Rehabilitacji Osób Niepełnosprawnych w zakresie rehabilitacji społecznej i zawodowej osób niepełnosprawnych.</t>
  </si>
  <si>
    <t>Publiczna Sportowa Szkoła Podstawowa Nr 5 w Krapkowicach</t>
  </si>
  <si>
    <t>Os. XXX- lecia 24</t>
  </si>
  <si>
    <t>Publiczna Szkoła Podstawowa Nr 1 w Krapkowicach im. Juliusza Słowackiego</t>
  </si>
  <si>
    <t>ul. Szkolna 3</t>
  </si>
  <si>
    <t>000769491</t>
  </si>
  <si>
    <t>ul. Żeromskiego 34</t>
  </si>
  <si>
    <t>Urząd Miasta i Gminy w Krapkowicach</t>
  </si>
  <si>
    <t>ul. 3 Maja 17</t>
  </si>
  <si>
    <t>Zespół Szkolno-Przedszkolny Nr 4 w Krapkowicach</t>
  </si>
  <si>
    <t>Publiczna Szkoła Podstawowa im. Jana Pawła II w Żywocicach</t>
  </si>
  <si>
    <t>47-300 Krapkowice, Żywocice</t>
  </si>
  <si>
    <t>Zespół Szkolno-Przedszkolny Nr 3 w Rogowie Opolskim</t>
  </si>
  <si>
    <t>Spółki komunalne:</t>
  </si>
  <si>
    <t>Zespół Szkolno-Przedszkolny w Kórnicy</t>
  </si>
  <si>
    <t>Kórnica ul. Główna 2</t>
  </si>
  <si>
    <t>Rogów Opolski ul. Chrobrego 15</t>
  </si>
  <si>
    <t>Przedszkole Publiczne Nr 1 w Krapkowicach</t>
  </si>
  <si>
    <t>ul. Moniuszki 12</t>
  </si>
  <si>
    <t>47 - 300 Krapkowice</t>
  </si>
  <si>
    <t>Przedszkole Publiczne Nr 2 z Oddziałami Integracyjnymi w Krapkowicach</t>
  </si>
  <si>
    <t>ul. Moniuszki 6</t>
  </si>
  <si>
    <t>Przedszkole Publiczne Nr 6  "Tęczowa Szósteczka" w Krapkowicach</t>
  </si>
  <si>
    <t>ul. Tomasza Baty 11</t>
  </si>
  <si>
    <t>47 - 303 Krapkowice</t>
  </si>
  <si>
    <t>Przedszkole Publiczne Nr 8 w Krapkowicach</t>
  </si>
  <si>
    <t>Os. XXX-lecia 18</t>
  </si>
  <si>
    <t>Przedszkole Publiczne w Żywocicach</t>
  </si>
  <si>
    <t>Żywocice ul. Średnia 19</t>
  </si>
  <si>
    <t>oddział w Żużeli przy przy ulicy Szkolnej</t>
  </si>
  <si>
    <t>Zakład Gospodarki Komunalnej i Mieszkaniowej Sp. z o. o. w Krapkowicach</t>
  </si>
  <si>
    <t>ul. Rybacka 9</t>
  </si>
  <si>
    <t>Wodociągi i Kanalizacja Sp. z o.o. w Krapkowicach</t>
  </si>
  <si>
    <t>ul. Czecha 1</t>
  </si>
  <si>
    <t>Borek </t>
  </si>
  <si>
    <t>Dąbrówka Górna</t>
  </si>
  <si>
    <t>Gwoździce </t>
  </si>
  <si>
    <t>Kórnica </t>
  </si>
  <si>
    <t>Nowy Dwór Prudnicki</t>
  </si>
  <si>
    <t>Pietna </t>
  </si>
  <si>
    <t>Rogów Opolski</t>
  </si>
  <si>
    <t>Steblów </t>
  </si>
  <si>
    <t>Ściborowice</t>
  </si>
  <si>
    <t>Żużela</t>
  </si>
  <si>
    <t>Żywocice</t>
  </si>
  <si>
    <t>UMiG - I budynek administracyjny</t>
  </si>
  <si>
    <t>UMiG - II budynek administracyjny</t>
  </si>
  <si>
    <t>Garaż przy UMiG</t>
  </si>
  <si>
    <t>Ochotnicza Straż Pożarna</t>
  </si>
  <si>
    <t>Ochotnicza Straż Pożarna - budynek garażu</t>
  </si>
  <si>
    <t>murowane</t>
  </si>
  <si>
    <t>murowany</t>
  </si>
  <si>
    <t>konstrukcja ramowa stalowa, płyty warstwowe z pianki poliuretanowej</t>
  </si>
  <si>
    <t>drewniana</t>
  </si>
  <si>
    <t>stalowa</t>
  </si>
  <si>
    <t>strop betonowy</t>
  </si>
  <si>
    <t>żelbetowa</t>
  </si>
  <si>
    <t>dachówka</t>
  </si>
  <si>
    <t>dachówka, częściowo papa</t>
  </si>
  <si>
    <t>dachówka ceramiczna</t>
  </si>
  <si>
    <t>płyty warstwowe z pianki poliuretanowej</t>
  </si>
  <si>
    <t>papa</t>
  </si>
  <si>
    <t>membranowa</t>
  </si>
  <si>
    <t>dachówka cementowa</t>
  </si>
  <si>
    <t>blachodachówka</t>
  </si>
  <si>
    <t>1</t>
  </si>
  <si>
    <t>Budynek szkoły</t>
  </si>
  <si>
    <t>ogrodzenie</t>
  </si>
  <si>
    <t>Hala zapaśnicza (dzierżawca PSSP nr 5)</t>
  </si>
  <si>
    <t>płyty warstwowe, wypełnieniowe</t>
  </si>
  <si>
    <t>Sala sportowa</t>
  </si>
  <si>
    <t>Łącznik do sali sportowej</t>
  </si>
  <si>
    <t>żelbetowa oraz blacha trapezowa</t>
  </si>
  <si>
    <t>membranowe</t>
  </si>
  <si>
    <t>Sala gimnastyczna</t>
  </si>
  <si>
    <t>blacha stalowa</t>
  </si>
  <si>
    <t>Publiczna Szkoła Podstawowa i Publiczne Przedszkole w Dąbrówce Górnej</t>
  </si>
  <si>
    <t>Publiczne Przedszkole w Gwoździcach</t>
  </si>
  <si>
    <t>dachówka/ blacha</t>
  </si>
  <si>
    <t>Oddział w Steblowie</t>
  </si>
  <si>
    <t>Budynek Przedszkola</t>
  </si>
  <si>
    <t>żelbetowe</t>
  </si>
  <si>
    <t>Budynek przedszkola</t>
  </si>
  <si>
    <t>47-303 Krapkowice, ul. Tomasza Baty 11</t>
  </si>
  <si>
    <t>papa na poszyciu drewnianym</t>
  </si>
  <si>
    <t>Oddział zamiejscowy w Żużeli</t>
  </si>
  <si>
    <t>47-341 Żużela, ul. Szkolna 3</t>
  </si>
  <si>
    <t>Szalety - targowisko</t>
  </si>
  <si>
    <t>Punkt Selektywnej Zbiórki Odpadów Komunalnych - ul. Limanowskiego</t>
  </si>
  <si>
    <t>Punkt Selektywnej Zbiórki Odpadów Komunalnych - ul. Piastowska</t>
  </si>
  <si>
    <t>murowane </t>
  </si>
  <si>
    <t>Drewniana</t>
  </si>
  <si>
    <t>Blacha stalowa laminowana </t>
  </si>
  <si>
    <t>Papa asfaltowa termozgrzewalna</t>
  </si>
  <si>
    <t>1  </t>
  </si>
  <si>
    <t>Budynek A</t>
  </si>
  <si>
    <t>Budynek B</t>
  </si>
  <si>
    <t>Krapkowicki Dom Kultury + zaplecze + scena</t>
  </si>
  <si>
    <t>Baszta</t>
  </si>
  <si>
    <t>II poł. XIV Wieku</t>
  </si>
  <si>
    <t>w budynku ZGKiM</t>
  </si>
  <si>
    <t>Gminne Centrum Usług Wspólnych</t>
  </si>
  <si>
    <t>ul. Kwiatowa 7</t>
  </si>
  <si>
    <t xml:space="preserve">47-300 Krapkowice   </t>
  </si>
  <si>
    <t>Gminne Centrum Usług Wspólnych w Krapkowicach</t>
  </si>
  <si>
    <t>płachtowo - kleszkowa</t>
  </si>
  <si>
    <t>dachówka na łatach drewnianych</t>
  </si>
  <si>
    <t>47-300 Krapkowice, ul. Piastowska 38C</t>
  </si>
  <si>
    <t>47-300 Krapkowice, ul. Limanowskiego 61</t>
  </si>
  <si>
    <t>Sprzet elektroniczny stacjonarny</t>
  </si>
  <si>
    <t xml:space="preserve">Sprzęt elektorniczny przenośny </t>
  </si>
  <si>
    <t>Monitoring</t>
  </si>
  <si>
    <t>Centrum Usług Wspólnych w Krapkowicach</t>
  </si>
  <si>
    <t>Monitoring/sys. Alarmowy</t>
  </si>
  <si>
    <t xml:space="preserve">Maszyny, wyposażenie i urządzenia </t>
  </si>
  <si>
    <t>Krapkowice</t>
  </si>
  <si>
    <t>Steblów</t>
  </si>
  <si>
    <t>Serwery</t>
  </si>
  <si>
    <t>Sprzęt elektorniczny przenośny (bez projektu zdalna szkoła)</t>
  </si>
  <si>
    <t>Sprzęt elektroniczny w ramach projektu "zdalna szkoła"</t>
  </si>
  <si>
    <t>Własność</t>
  </si>
  <si>
    <t>dobry</t>
  </si>
  <si>
    <t>Strop Ackermana</t>
  </si>
  <si>
    <t>2014 - remont dachu</t>
  </si>
  <si>
    <t>NIE</t>
  </si>
  <si>
    <t>7561678134</t>
  </si>
  <si>
    <t>000525719</t>
  </si>
  <si>
    <t>8411Z</t>
  </si>
  <si>
    <t xml:space="preserve"> 530587785</t>
  </si>
  <si>
    <t>9101A</t>
  </si>
  <si>
    <t>000787187</t>
  </si>
  <si>
    <t>9004Z</t>
  </si>
  <si>
    <t>004502603</t>
  </si>
  <si>
    <t>8899Z</t>
  </si>
  <si>
    <t>531213957</t>
  </si>
  <si>
    <t>8810Z</t>
  </si>
  <si>
    <t>532112997</t>
  </si>
  <si>
    <t>161475652</t>
  </si>
  <si>
    <t>8560Z</t>
  </si>
  <si>
    <t>000769440</t>
  </si>
  <si>
    <t>7551763134</t>
  </si>
  <si>
    <t>8520Z</t>
  </si>
  <si>
    <t>000769456</t>
  </si>
  <si>
    <t>8510Z</t>
  </si>
  <si>
    <t> 530579739</t>
  </si>
  <si>
    <t>6832Z</t>
  </si>
  <si>
    <t xml:space="preserve"> 7551801633</t>
  </si>
  <si>
    <t>530579142</t>
  </si>
  <si>
    <t>3600Z</t>
  </si>
  <si>
    <t>7022Z</t>
  </si>
  <si>
    <t>TAK</t>
  </si>
  <si>
    <t>drewno</t>
  </si>
  <si>
    <t>1991 r. - przebudowa górnej kondygnacji, remont dachu, wymiana stolarki okiennej, montaż windy</t>
  </si>
  <si>
    <t>N/D</t>
  </si>
  <si>
    <t xml:space="preserve">Własność </t>
  </si>
  <si>
    <t>1998 r. - remont dachu, wymiana stolarki okiennej, wymiana drzwi, montaż windy</t>
  </si>
  <si>
    <t>dostateczny</t>
  </si>
  <si>
    <t xml:space="preserve">Nad piwnicą brtonowy odcinkowy na belkach stalowych, nad parterem i poddaszem z elementów drobnowymiarowych na belkach żelbetowych </t>
  </si>
  <si>
    <t>Umowa użyczenie</t>
  </si>
  <si>
    <t>beton</t>
  </si>
  <si>
    <t>Świetlica Wiejska w Gwoździcach</t>
  </si>
  <si>
    <t>nad piwnicą strop ceramiczny na belkach stalowych, nad parterem betonowy, nad poddaszem drewniany</t>
  </si>
  <si>
    <t>dacówka</t>
  </si>
  <si>
    <t>nad piwnicą strop łukowy ceglany na belkach stalowych</t>
  </si>
  <si>
    <t>blacha</t>
  </si>
  <si>
    <t xml:space="preserve">Świetlica Wiejska w Rogowie Opolskim </t>
  </si>
  <si>
    <t>W Sali głównej podsófitka kasetonowa, w pozostałych pomieszczeniach z płyt G-K na rusztach stalowych, strop antesoli drewniany belkowy</t>
  </si>
  <si>
    <t>2013 r. - Wymiana pokrycia dachu, wymiana posadzek, izolacja przeciwwilgociowa, nowe instalacje: sanitarna, wod-kan, co</t>
  </si>
  <si>
    <t>47-303 Krapkowice, ul. Obuwników</t>
  </si>
  <si>
    <t>Wiaty</t>
  </si>
  <si>
    <t>Altany</t>
  </si>
  <si>
    <t>Oświetlenie + znaki drogowe</t>
  </si>
  <si>
    <t>Maszyny, wyposażenie i urządzenia - ul. Szkolna</t>
  </si>
  <si>
    <t>Maszyny, wyposażenie i urządzenia - ul. Kwiatowa</t>
  </si>
  <si>
    <t>brak</t>
  </si>
  <si>
    <t>tak</t>
  </si>
  <si>
    <t>Tak</t>
  </si>
  <si>
    <t>Nie</t>
  </si>
  <si>
    <t>Trwały zarząd</t>
  </si>
  <si>
    <t>2</t>
  </si>
  <si>
    <t>nie</t>
  </si>
  <si>
    <t>żelbet</t>
  </si>
  <si>
    <t xml:space="preserve">trwały zarząd </t>
  </si>
  <si>
    <t>3</t>
  </si>
  <si>
    <t>trwały zarząd</t>
  </si>
  <si>
    <t>mur, żelbet</t>
  </si>
  <si>
    <t>papa na poczysiu drewnianym</t>
  </si>
  <si>
    <t xml:space="preserve">sieć miejska </t>
  </si>
  <si>
    <t>23.11.2020 cześciowy remont dachu nad szatniami wf</t>
  </si>
  <si>
    <t>7</t>
  </si>
  <si>
    <t>4</t>
  </si>
  <si>
    <t>-</t>
  </si>
  <si>
    <t xml:space="preserve">47-300 Krapkowice, ul. Drzymały </t>
  </si>
  <si>
    <t>26 szt</t>
  </si>
  <si>
    <t>min 2</t>
  </si>
  <si>
    <t>TAK 1</t>
  </si>
  <si>
    <t xml:space="preserve"> TAK 1</t>
  </si>
  <si>
    <t>umowa najmu</t>
  </si>
  <si>
    <t>żelbetowe i ceramiczne</t>
  </si>
  <si>
    <t xml:space="preserve">żelbetowa z płyt kotytkowych </t>
  </si>
  <si>
    <t>nie dotyczy</t>
  </si>
  <si>
    <t>24</t>
  </si>
  <si>
    <t>0</t>
  </si>
  <si>
    <t>5</t>
  </si>
  <si>
    <t>47-300 Krapkowice, ul. Prudnicka 7</t>
  </si>
  <si>
    <t>47-300 Krapkowice, ul. Wolności</t>
  </si>
  <si>
    <t>Ośrodek Pomocy Społecznej w Krapkowicach jest gminną jednostką organizacyjną utworzoną w 1990 roku. Swym działaniem obejmuje obszar gminy Krapkowice i wykonuje zadania własne i zlecone zgodnie z zapisami ustawy o pomocy społecznej.</t>
  </si>
  <si>
    <t>Filia Na Polnej</t>
  </si>
  <si>
    <t>monolityczne  żelbetowe</t>
  </si>
  <si>
    <t>6</t>
  </si>
  <si>
    <t>oświetlenie ewakuacyjne</t>
  </si>
  <si>
    <t>żelbetowy</t>
  </si>
  <si>
    <t>47-303 Krapkowice, os. XXX-lecia 23</t>
  </si>
  <si>
    <t>trwały zarząd 33/100</t>
  </si>
  <si>
    <t xml:space="preserve">Termomodermizacja Kuchni , kotłowni  ( przyłącz gazu do szkoy) od 16,08.2021 do nadal </t>
  </si>
  <si>
    <t xml:space="preserve">alarm </t>
  </si>
  <si>
    <t>16</t>
  </si>
  <si>
    <t>alarm, monitornig</t>
  </si>
  <si>
    <t>8</t>
  </si>
  <si>
    <t>11</t>
  </si>
  <si>
    <t>brak zagrożenia</t>
  </si>
  <si>
    <t>47-300 Krapkowice, ul. Szkolna 3</t>
  </si>
  <si>
    <t>47-300 Krapkowice, ul. Kwiatowa 7</t>
  </si>
  <si>
    <t xml:space="preserve">Hala sportowa </t>
  </si>
  <si>
    <t>mur, żelbeton</t>
  </si>
  <si>
    <t>szczytowe żelbetonowe</t>
  </si>
  <si>
    <t>płyty korytkowe</t>
  </si>
  <si>
    <t>blacha trapezowa</t>
  </si>
  <si>
    <t>23</t>
  </si>
  <si>
    <t>Całkowity zakaz</t>
  </si>
  <si>
    <t>47-300 Żywocice, ul. Średnia 48</t>
  </si>
  <si>
    <t>zarząd trwały</t>
  </si>
  <si>
    <t>stal</t>
  </si>
  <si>
    <t>13</t>
  </si>
  <si>
    <t>47-300 Krapkowice, ul. Moniuszki 12</t>
  </si>
  <si>
    <t>oddział w Steblowie mieści się w budynku Szkoły Stowarzyszeniowej</t>
  </si>
  <si>
    <t>1a</t>
  </si>
  <si>
    <t xml:space="preserve">przenośny </t>
  </si>
  <si>
    <t>47-300 Krapkowice, ul. Moniuszki 6</t>
  </si>
  <si>
    <t xml:space="preserve">TAK </t>
  </si>
  <si>
    <t>TAK (gaśnica, wąż)</t>
  </si>
  <si>
    <t>Wokół przedszkola znajdują się latarnie</t>
  </si>
  <si>
    <t>instalacja oddymiajaca na klatce schodowej prowadzącej na piętro</t>
  </si>
  <si>
    <t>47-300 Krapkowice, ul. Rybacka 9</t>
  </si>
  <si>
    <t xml:space="preserve">47-303 Krapkowice, ul. Damrota 2 </t>
  </si>
  <si>
    <t>47-300 Krapkowice, ul. Sienkiewicza 9</t>
  </si>
  <si>
    <t>cegła,kamień</t>
  </si>
  <si>
    <t>cegła</t>
  </si>
  <si>
    <t>Gazo-beton</t>
  </si>
  <si>
    <t>Budynek 4</t>
  </si>
  <si>
    <t>rzeczywista</t>
  </si>
  <si>
    <t>47-300 Krapkowice, ul. Krasińskiego 5</t>
  </si>
  <si>
    <t>47-300 Krapkowice, ul. 1-go Maja 8</t>
  </si>
  <si>
    <t>47-300 Krapkowice, ul. 1-go Maja 24</t>
  </si>
  <si>
    <t>47-300 Krapkowice, ul. Młyńska 4</t>
  </si>
  <si>
    <t>47-300 Krapkowice, ul. Opolska 1</t>
  </si>
  <si>
    <t>47-300 Krapkowice, ul. Opolska 5</t>
  </si>
  <si>
    <t>47-300 Krapkowice, ul. Opolska 21</t>
  </si>
  <si>
    <t>47-300 Krapkowice, ul. Opolska 23</t>
  </si>
  <si>
    <t>47-300 Krapkowice, ul. Opolska 25</t>
  </si>
  <si>
    <t>47-300 Krapkowice, ul. Opolska 29</t>
  </si>
  <si>
    <t>47-300 Krapkowice, ul. Opolska 59</t>
  </si>
  <si>
    <t>47-300 Krapkowice, ul. Opolska 59a</t>
  </si>
  <si>
    <t>47-300 Krapkowice, ul. Głowackiego 4</t>
  </si>
  <si>
    <t>47-300 Krapkowice, ul. Głowackiego 6</t>
  </si>
  <si>
    <t>47-300 Krapkowice, ul. Głowackiego 16</t>
  </si>
  <si>
    <t>47-300 Krapkowice, ul. Konopnicka 5</t>
  </si>
  <si>
    <t>47-300 Krapkowice, ul. Kozielska 8, 8a</t>
  </si>
  <si>
    <t>47-303 Krapkowice, ul. Ks. Koziołka 3</t>
  </si>
  <si>
    <t>47-303 Krapkowice, ul. Ks. Koziołka 30</t>
  </si>
  <si>
    <t>47-300 Krapkowice, ul. Podgórna 3</t>
  </si>
  <si>
    <t>47-300 Krapkowice, ul. Prudnicka 2</t>
  </si>
  <si>
    <t>47-300 Krapkowice, ul. Wapienna 18</t>
  </si>
  <si>
    <t>47-300 Krapkowice, ul. Rynek 1</t>
  </si>
  <si>
    <t>47-300 Krapkowice, ul. Rynek 7</t>
  </si>
  <si>
    <t>47-300 Krapkowice, ul. Sądowa 4</t>
  </si>
  <si>
    <t>47-300 Krapkowice, ul. Sądowa 17</t>
  </si>
  <si>
    <t>47-300 Krapkowice, ul. Szkolna 33</t>
  </si>
  <si>
    <t>47-300 Krapkowice, ul. Rybacka 2</t>
  </si>
  <si>
    <t>47-300 Krapkowice, ul. Rybacka 4</t>
  </si>
  <si>
    <t>47-300 Krapkowice, ul. Rybacka 11</t>
  </si>
  <si>
    <t>47-300 Krapkowice, ul. Rybacka 13</t>
  </si>
  <si>
    <t>47-300 Krapkowice, ul. Rybacka 15</t>
  </si>
  <si>
    <t>47-300 Krapkowice, ul. Rybacka 17</t>
  </si>
  <si>
    <t>47-300 Krapkowice, ul. Rybacka 19</t>
  </si>
  <si>
    <t>47-300 Krapkowice, ul. Wolności 7</t>
  </si>
  <si>
    <t>47-300 Krapkowice,ul. Zamkowa 2</t>
  </si>
  <si>
    <t>47-300 Krapkowice, ul. Opolska 104</t>
  </si>
  <si>
    <t>47-300 Krapkowice, Os.Fabryczne 9</t>
  </si>
  <si>
    <t>47-300 Krapkowice, Ligota 14</t>
  </si>
  <si>
    <t>47-300 Krapkowice, Sienkiewicza 6</t>
  </si>
  <si>
    <t>mieszkalny</t>
  </si>
  <si>
    <t>użytkowy</t>
  </si>
  <si>
    <t>Mieszkalno-użytkowy</t>
  </si>
  <si>
    <t>lokal mieszkalny wraz z przynależnościami (piwnica+komórka gospodarcza)</t>
  </si>
  <si>
    <t>lokal mieszkalny</t>
  </si>
  <si>
    <t>kamień</t>
  </si>
  <si>
    <t>beton komórk</t>
  </si>
  <si>
    <t>płyty strop</t>
  </si>
  <si>
    <t>papa,blacha</t>
  </si>
  <si>
    <t>papa,dach ówka</t>
  </si>
  <si>
    <t>dachówką</t>
  </si>
  <si>
    <t>Mienie komunalne</t>
  </si>
  <si>
    <t>Liczba lokali</t>
  </si>
  <si>
    <t>10</t>
  </si>
  <si>
    <t>9</t>
  </si>
  <si>
    <t>12</t>
  </si>
  <si>
    <t>Budynek SUW</t>
  </si>
  <si>
    <t>Budynek stacji trafo z rozdzielnią</t>
  </si>
  <si>
    <t xml:space="preserve">Budynek administracyjno-socjalny </t>
  </si>
  <si>
    <t xml:space="preserve">Budynek UNI z zapleczem sanitarno-szatniowym </t>
  </si>
  <si>
    <t xml:space="preserve">Krapkowice, ul. Olimpijska </t>
  </si>
  <si>
    <t>Przepompownia ścieków</t>
  </si>
  <si>
    <t>SUW</t>
  </si>
  <si>
    <t>SUW - ujęcie</t>
  </si>
  <si>
    <t>Pompownia wody sieciowa</t>
  </si>
  <si>
    <t>Przepomp. ścieków–hydrof.</t>
  </si>
  <si>
    <t>Hydrof. – ujęcie wody</t>
  </si>
  <si>
    <t>47-303 Krapkowice, 3-go Maja</t>
  </si>
  <si>
    <t>47-303 Krapkowice, Mickiewicza</t>
  </si>
  <si>
    <t>47-303 Krapkowice, Kilińskiego</t>
  </si>
  <si>
    <t>47-300 Krapkowice, Głęboka</t>
  </si>
  <si>
    <t>47-300 Krapkowice, Przybrzeżna</t>
  </si>
  <si>
    <t>47-303 Krapkowice, XXX-lecia/Jagiell.</t>
  </si>
  <si>
    <t>47-300 Krapkowice, Opolska</t>
  </si>
  <si>
    <t>47-303 Krapkowice, Górna</t>
  </si>
  <si>
    <t>47-303 Krapkowice, Emilii Plater</t>
  </si>
  <si>
    <t>47-303 Krapkowice, Krótka</t>
  </si>
  <si>
    <t>47-300 Krapkowice, Wyzwolenia</t>
  </si>
  <si>
    <t>47-303 Krapkowice, Sady</t>
  </si>
  <si>
    <t>47-300 Krapkowice, Kozielska</t>
  </si>
  <si>
    <t>47-300 Krapkowice, Bzów</t>
  </si>
  <si>
    <t>47-300 Krapkowice, Czecha</t>
  </si>
  <si>
    <t>47-300 Żywocice, Krapkowicka</t>
  </si>
  <si>
    <t>47-300 Steblów, Łąkowa</t>
  </si>
  <si>
    <t>47-300 Steblów, Wiejska</t>
  </si>
  <si>
    <t>47-300 Steblów, Leśna</t>
  </si>
  <si>
    <t>47-300 Dąbrówka Górna, Graniczna</t>
  </si>
  <si>
    <t>47-300 Dąbrówka Górna, Wyzwolenia</t>
  </si>
  <si>
    <t>47-300 Dąbrówka Górna, Opolska</t>
  </si>
  <si>
    <t>47-300 Dąbrówka Górna, Stawowa</t>
  </si>
  <si>
    <t>47-300 Dąbrówka Górna, Sienkiewicza</t>
  </si>
  <si>
    <t>47-300 Gwoździce, Łąkowa/Dolna</t>
  </si>
  <si>
    <t>47-300 Gwoździce, Leśna</t>
  </si>
  <si>
    <t>47-300 Gwoździce, Stawowa</t>
  </si>
  <si>
    <t>47-300 Rogów Op., Posiłek</t>
  </si>
  <si>
    <t>47-300 Rogów Op., Parkowa</t>
  </si>
  <si>
    <t>47-300 Rogów Op., Sienkiewicza</t>
  </si>
  <si>
    <t>47-300 Rogów Op., Chrobrego</t>
  </si>
  <si>
    <t>47-300 Rogów Op., Kościuszki</t>
  </si>
  <si>
    <t>47-300 Rogów Op., Posiłkowa</t>
  </si>
  <si>
    <t>47-300 Rogów Op., Zuga/parkowa</t>
  </si>
  <si>
    <t>47-300 Pietna, Łąkowa</t>
  </si>
  <si>
    <t>47-300 Pietna, Krapkowicka</t>
  </si>
  <si>
    <t>47-300 Żywocice, Łąkowa</t>
  </si>
  <si>
    <t>47-300 Ligota Krapkowicka, Ligota Krapkowicka</t>
  </si>
  <si>
    <t>Budynek magazynowo-garażowy</t>
  </si>
  <si>
    <t>47-303 Krapkowice, Górna/Transportowa</t>
  </si>
  <si>
    <t>Przepompowne (wraz z elementami działki i wypoażeniem)</t>
  </si>
  <si>
    <t>47-300 Gwoździce, Opolska I</t>
  </si>
  <si>
    <t>47-300 Gwoździce, Opolska II</t>
  </si>
  <si>
    <t>Budynek-pływalnia wraz z elementami działki</t>
  </si>
  <si>
    <t>ul. Kwiatowa 7, 47-300 Krapkowice</t>
  </si>
  <si>
    <t>Obsługa rachunkowo-księgowa jednostek oświatowych Gminy Krapkowice</t>
  </si>
  <si>
    <t>Umowa użyczenia</t>
  </si>
  <si>
    <t>93.11.Z, 93.11.Z, 93.13.Z, 93.19.Z, 93.21.Z, 93.29.Z, 96.04.Z, 85.51.Z, 77.21.Z, 68.20.Z, 68.32.Z, 68.32.Z</t>
  </si>
  <si>
    <t>41.20.Z,43.21.Z,43.22.Z,68.10.Z,68.20.Z,69.20.Z,81.10.Z,81.30.Z</t>
  </si>
  <si>
    <t xml:space="preserve">47-303 Krapkowice, ul. Żeromskiego 34 </t>
  </si>
  <si>
    <t>Budynek wieża ciśnień</t>
  </si>
  <si>
    <t xml:space="preserve">Kontenery użytkowe 
</t>
  </si>
  <si>
    <t>755-17-24-766</t>
  </si>
  <si>
    <t>755-17-24-631</t>
  </si>
  <si>
    <t>755-17-24-594</t>
  </si>
  <si>
    <t>755-17-25-091</t>
  </si>
  <si>
    <t>755-17-25-843</t>
  </si>
  <si>
    <t>755-17-24-660</t>
  </si>
  <si>
    <t>755-17-24-714</t>
  </si>
  <si>
    <t>755-17-24-795</t>
  </si>
  <si>
    <t>KRS</t>
  </si>
  <si>
    <t>0000170185</t>
  </si>
  <si>
    <t>0000038578</t>
  </si>
  <si>
    <t>0000038599</t>
  </si>
  <si>
    <t>0000073776</t>
  </si>
  <si>
    <t>0000034244</t>
  </si>
  <si>
    <t>0000252034</t>
  </si>
  <si>
    <t>0000081885</t>
  </si>
  <si>
    <t>0000163808</t>
  </si>
  <si>
    <t>Kórnica</t>
  </si>
  <si>
    <t>Pietna</t>
  </si>
  <si>
    <t>47-300 
ul. Prószkowska 5</t>
  </si>
  <si>
    <t xml:space="preserve">Żywocice </t>
  </si>
  <si>
    <t>47-300 
ul. Główna 96</t>
  </si>
  <si>
    <t>47-300 
ul. Łąkowa 1A</t>
  </si>
  <si>
    <t>47-300 
ul. Parkowa 2</t>
  </si>
  <si>
    <t>47-300 
ul. Szkolna 4</t>
  </si>
  <si>
    <t>47-300 
ul. Szkolna 3</t>
  </si>
  <si>
    <t>47-341
ul. Krapkowicka 6A</t>
  </si>
  <si>
    <t>47-300 
ul. Kozielska 45</t>
  </si>
  <si>
    <t>Dźwig osobowy hydrauliczny (winda)</t>
  </si>
  <si>
    <t>Dźwig osobowy (winda)</t>
  </si>
  <si>
    <t>1088/6</t>
  </si>
  <si>
    <t>10150/6</t>
  </si>
  <si>
    <t>kwota netto</t>
  </si>
  <si>
    <t>1990012987</t>
  </si>
  <si>
    <t>531413099</t>
  </si>
  <si>
    <t>Miejsce użytkowania: "DELFIN" SP. Z O.O. w Krapkowicach</t>
  </si>
  <si>
    <t>Altana z zadaszeniem ul.Wrzosów przy boisku do siatkówki plażowej</t>
  </si>
  <si>
    <t>Miejsce użytkowania: KRAPKOWICE STADION UL.OLIMPIJSKA</t>
  </si>
  <si>
    <t>Basen kąpielowy 25m x 15m STADION Krapkowice - Otmęt ul.Olimpijska</t>
  </si>
  <si>
    <t>krzesełka stadionowe - STADION ul.Olimpijska</t>
  </si>
  <si>
    <t>plac zabaw - Krapkowice ul.Olimpijska</t>
  </si>
  <si>
    <t>stanowisko sędziowskie do siatkówki (stalowe) 2 szt z osłonami na stojaki 4 szt - STADION ul.Olimpijska</t>
  </si>
  <si>
    <t>Miejsce użytkowania: KRAPKOWICE STADION UNIA UL. SPORTOWA</t>
  </si>
  <si>
    <t xml:space="preserve">Lokaliacja </t>
  </si>
  <si>
    <t>Budynek urzędu I</t>
  </si>
  <si>
    <t>Budynek urzędu II</t>
  </si>
  <si>
    <t xml:space="preserve">Budynek ubezpiecza Biblioteka </t>
  </si>
  <si>
    <t>zarządzanie nieruchomościami mieszkalnymi i użytkowymi tj. gminnym zasobem oraz wspólnotami oraz własnymi zasobami mieszkaniowymi</t>
  </si>
  <si>
    <t>Pompownia wody Hydroforownia</t>
  </si>
  <si>
    <t>Budynek hali sportowej (w tym instalacja fotowoltaiczna o wartości 1 097 194,31zł)</t>
  </si>
  <si>
    <t xml:space="preserve">Wartość odtworzeniowa </t>
  </si>
  <si>
    <t>Parkometry</t>
  </si>
  <si>
    <t>47-341 Żużela, ul. Osiedlowa 6</t>
  </si>
  <si>
    <t>47-300 Gwoździce poczta Krapkowice, ul. Opolska 41</t>
  </si>
  <si>
    <t>Psi Park</t>
  </si>
  <si>
    <t>rozbudowa monitoringu o obszar boiska</t>
  </si>
  <si>
    <t>47-351 Kórnica</t>
  </si>
  <si>
    <t>47-351 Kórnica, ul. Główna 2</t>
  </si>
  <si>
    <t>532212256</t>
  </si>
  <si>
    <t>Ogrodzenie</t>
  </si>
  <si>
    <t>Most "Północny" szczegółowy opis w OPZ !</t>
  </si>
  <si>
    <t xml:space="preserve">47-300 Borek ul. Wiejska </t>
  </si>
  <si>
    <t xml:space="preserve">pompownia ścieków przy stadionie </t>
  </si>
  <si>
    <t xml:space="preserve">księgowa netto </t>
  </si>
  <si>
    <r>
      <rPr>
        <b/>
        <sz val="10"/>
        <rFont val="Cambria"/>
        <family val="1"/>
        <charset val="238"/>
        <scheme val="major"/>
      </rPr>
      <t xml:space="preserve">UWAGA: </t>
    </r>
    <r>
      <rPr>
        <sz val="10"/>
        <rFont val="Cambria"/>
        <family val="1"/>
        <charset val="238"/>
        <scheme val="major"/>
      </rPr>
      <t>Zamawiający pozostawia sobie prawo do zmiany rodzaju wartości przedmiotu ubezpieczenia, co do zasady z wartości księgowej brutto na wartość odtworzeniową nową.</t>
    </r>
  </si>
  <si>
    <r>
      <rPr>
        <b/>
        <sz val="10"/>
        <rFont val="Cambria"/>
        <family val="1"/>
        <charset val="238"/>
        <scheme val="major"/>
      </rPr>
      <t xml:space="preserve">UWAGA: </t>
    </r>
    <r>
      <rPr>
        <sz val="10"/>
        <rFont val="Cambria"/>
        <family val="1"/>
        <charset val="238"/>
        <scheme val="major"/>
      </rPr>
      <t xml:space="preserve">Zamawiający informuje, że przed rozpoczęciem okresu ubezpieczenia lub w czasie jego trwania, może dojść do zmiany jednostek zarządzających poszczególnymi składnikami mienia. </t>
    </r>
  </si>
  <si>
    <r>
      <rPr>
        <b/>
        <sz val="10"/>
        <rFont val="Cambria"/>
        <family val="1"/>
        <charset val="238"/>
        <scheme val="major"/>
      </rPr>
      <t xml:space="preserve">UWAGA: </t>
    </r>
    <r>
      <rPr>
        <sz val="10"/>
        <rFont val="Cambria"/>
        <family val="1"/>
        <charset val="238"/>
        <scheme val="major"/>
      </rPr>
      <t>Zamawiający pozostawia sobie prawo do ostatecznej weryfikacji wykazów majątkowych po rozstrzygnięciu postępowania.</t>
    </r>
  </si>
  <si>
    <t>47-303 Krapkowice, ul. Mickiewicza 1</t>
  </si>
  <si>
    <t xml:space="preserve">Biblioteka jest właścicielem części budynku, ale ubezpiecza całość. Następnie koszty dzieli z drugą jednostką w proporcji zgodnej z udziałem (pozostała część należy do Warsztatu Terapii Zajęciowej). </t>
  </si>
  <si>
    <t>Hala sportowa zintegrowana z bud. szkoły</t>
  </si>
  <si>
    <t>47-303 Krapkowice, os. XXX-lecia 24</t>
  </si>
  <si>
    <t>47-303 Krapkowice, os. XXX-lecia 12a</t>
  </si>
  <si>
    <t>47-303 Krapkowice, os. XXX-lecia 18</t>
  </si>
  <si>
    <t>Budynek- Otmęt</t>
  </si>
  <si>
    <t>Teren rekreacyjno- wypoczynkowy zabudowany dwoma boiskami sportowymi do piłki nożnej, dwoma boiskami do siatkówki plażowej, dwoma nieckami basenowymi</t>
  </si>
  <si>
    <t>Teren rekreacyjno- wypoczynkowy zabudowany boiskiem sportowym do piłki nożnej</t>
  </si>
  <si>
    <t>Tereny rekreacyjno- wypoczynkowe zabudowane obiektami rekreacyjnymi (pumptrack, soccergolf, siatkówka plażowa, runmagedon, polana integracyjna, polana do yogi, WIATA)</t>
  </si>
  <si>
    <t xml:space="preserve">47-303 Krapkowice, ul. Olimpijska </t>
  </si>
  <si>
    <t>ul. Wrzosów 1, Krapkowice</t>
  </si>
  <si>
    <t>Boisko do piłki nożnej - zagospodarowanie terenów przy ul. Wrzosów za krytą pływalnia Delfin</t>
  </si>
  <si>
    <t>Korty tenisowe - zagospodarowanie terenów przy ul. Wrzosów za krytą plywalnią Delfin</t>
  </si>
  <si>
    <t>ogrodzenie stadionu (Unia) Krapkowice ul.Sportowa</t>
  </si>
  <si>
    <t>RAZEM</t>
  </si>
  <si>
    <t>Środowiskowy Dom Samopomocy w Krapkowicach jest samodzielną jednostką organizacyjną gminy, powołaną do realizacji zadań zleconych gminom przez administrację rządową w ramach pomocy społecznej. Placówka zapewnia pomoc osobom w zakresie rehabilitacji społecznej i zawodowej, zmierzającej do ogólnego rozwoju i poprawy sprawności każdego uczestnika ŚDS niezbędnych do możliwie samodzielnego, niezależnego i aktywnego życia w środowisku. Przy ośrodku działa Dom Dziennego Pobytu dla emerytów i rencistów.</t>
  </si>
  <si>
    <t>działalność edukacyjna</t>
  </si>
  <si>
    <t>PSP i PP Dąbrówka Górna ul. Opolska 64, PP Gwoździce ul. Opolska 32</t>
  </si>
  <si>
    <t>klasy 1 - 3 na ul. Szkolna 3, 47-300 Krapkowice; klasy 4 - 8 na ul. Kwiatowa 7, 47-300 Krapkowice</t>
  </si>
  <si>
    <t>działalność edukacyjna- przedszkolna</t>
  </si>
  <si>
    <t>pobór, uzdatnianie i dostarczanie wody</t>
  </si>
  <si>
    <t>System monitorowania SUW Krapkowice stan. Dyspozytorskie</t>
  </si>
  <si>
    <t>Rodzaj 
(stacjonarny/ przenośny)</t>
  </si>
  <si>
    <t>Wieża zegarowa</t>
  </si>
  <si>
    <t>47-300 Krapkowice, ul. Opolska</t>
  </si>
  <si>
    <t>47-300 Kórnica, ul. Szkolna 39</t>
  </si>
  <si>
    <t>47-300 Gwoździce, ul. Opolska 41</t>
  </si>
  <si>
    <t>47-300 Rogów Opolski, ul. Chrobrego 17</t>
  </si>
  <si>
    <t>BD</t>
  </si>
  <si>
    <t>2017 - wymiana pokrycia dachu</t>
  </si>
  <si>
    <t>bardzo dobry</t>
  </si>
  <si>
    <t>Suma ubezpieczeniu wskaźnik 5 000 zł/1m2</t>
  </si>
  <si>
    <t>Budynek biurowo szatniowy</t>
  </si>
  <si>
    <t>Budynek kasy</t>
  </si>
  <si>
    <t>Budynek magazynowo- gospodarczy</t>
  </si>
  <si>
    <t>Budynek chlorowni z warsztatem</t>
  </si>
  <si>
    <t>wartość zakupu</t>
  </si>
  <si>
    <t>8520Z, 8510Z</t>
  </si>
  <si>
    <t>1.Ośrodek Pomocy Społecznej, ul. Damrota 2, 47-303 Krapkowice. 2.Dom Dziennego Pobytu, os.XXX-l.23,23a, 47-303 Krapkowice. 3.Punkt Konsultacyjny, ul. Krasickiego 4L, 47-303 Krapkowice. 4.Świetlica, ul.Szkolna 3, 47-300 Ściborowice. 5.Świetlica, ul.Damorta 2, 47-303 Krapkowice. 6.Magazyn odzieży, ul. Ks.Koziołak 3, 47-303 Krapkowice</t>
  </si>
  <si>
    <t xml:space="preserve">Budynek, 47-303 Krapkowice, ul. Damrota 2 </t>
  </si>
  <si>
    <t>przepompownia  ścieków działka 359</t>
  </si>
  <si>
    <t>przepompownia  ścieków działka 338</t>
  </si>
  <si>
    <t>drobud działka 338</t>
  </si>
  <si>
    <t>1. Kino Krapkowice  47-300 Krapkowice, ul. Prudnicka 7, 2. KDK Filia nr 1 47-303 Krapkowice, ul.Mickiewicza 1</t>
  </si>
  <si>
    <t>Zakres działania Domu Kultury: to prowadzenie statutowej działalności w zakresie upowszechniania kultury: taniec, piosenka poetycka, kabaret, teatr dziecięcy i młodzieżowy, plastyka, modelarstwo lotnicze, organizacja i współorganizacja imprez artystycznych, regionalnych oraz masowych imprez o charakterze rekreacyjnym. Imprezy cykliczne: Orkiestra Świątecznej Pomoc, Koncert Noworoczny, Eliminacje Ogólnopolskiego Konkursu Recytatorskiego, Zimowisko dla dzieci, Krapkowickie Spotkania Teatralne, Dni Krapkowic, Obchody z okazji uchwalenia Konstytucji 3-go Maja, Wieczór premier - premiery zespołów teatralnych KDK, Ferie letnie dla dzieci, Dożynki, Wybory Miss Ziemi Krapkowickiej /w ramach wyborów Miss Polonia/, Zaduszki Artystyczne, Obchody z okazji Dnia Niepodległości, Mikołajki dla dzieci, Zimowy wieczór premier - premiery zespołów teatralnych KDK, Świąteczny Konkurs Recytatorski, Wystawy, spektakle teatralne, koncerty w zależności od potrzeb.</t>
  </si>
  <si>
    <t>47-300 Dąbrówka Górna, ul. Prószkowska 5</t>
  </si>
  <si>
    <t>47-303 Krapkowice, ul. 3 Maja 17</t>
  </si>
  <si>
    <t>47-303 Krapkowice, ul. 3 Maja 21</t>
  </si>
  <si>
    <t xml:space="preserve">47-303 Krapkowice, ul. 3 Maja 17 </t>
  </si>
  <si>
    <t>47-300 Pietna, ul. Łąkowa 1a</t>
  </si>
  <si>
    <t>47-300 Rogów Opolski, ul. Parkowa 2</t>
  </si>
  <si>
    <t>47-300 Steblów, ul. Szkolna 4</t>
  </si>
  <si>
    <t>47-300 Ściborowice, ul. Szkolna 3</t>
  </si>
  <si>
    <t>47-341 Żużela, ul. Krapkowicka 6a</t>
  </si>
  <si>
    <t>47-300 Żywocice, ul. Łąkowa 2</t>
  </si>
  <si>
    <t>47-300 Kórnica, ul. Główna 96</t>
  </si>
  <si>
    <t>47-300 Kórnica, ul. Główna 2a</t>
  </si>
  <si>
    <t>47-341 Żużela, ul. Krapkowicka 25</t>
  </si>
  <si>
    <t>47-300 Rogów Opolski, ul. Kościuszki 32</t>
  </si>
  <si>
    <t>47-300 Ściborowice, ul. Dębowa 27</t>
  </si>
  <si>
    <t>47-303 Krapkowice, os. XXX- lecia 23</t>
  </si>
  <si>
    <t>47-303 Krapkowice,  ul. Mickiewicza 1</t>
  </si>
  <si>
    <t>Budynek 1, 33% powierzchni (460m2) w budynku Biblioteki</t>
  </si>
  <si>
    <t>47-300 Rogów Opolski, ul. Chrobrego 15</t>
  </si>
  <si>
    <t>47-300 Dąbrówka Górna, ul. Opolska 64</t>
  </si>
  <si>
    <t>47-300 Gwoździce, ul. Opolska 32</t>
  </si>
  <si>
    <t>47-300 Żywocice, ul. Średnia 19</t>
  </si>
  <si>
    <t>Krapkowice, ul. Czecha 1</t>
  </si>
  <si>
    <t>Krapkowice, ul. Jagiellońska dz 101, 103</t>
  </si>
  <si>
    <t>Krapkowice, ul. Wrzosów 2</t>
  </si>
  <si>
    <t>Krapkowice, ul. Wrzosów 1a</t>
  </si>
  <si>
    <t>kompleks boisk- tereny rekreacyjno- wypoczynkowe zabudowane obiektami sportowymi: boiskiem sportowym typu „Orlik”, boiskiem treningowym do piłki nożnej, kortami tenisowymi wraz z zapleczem szatniowo-sanitarnym</t>
  </si>
  <si>
    <t xml:space="preserve">47-303 Krapkowice, ul. Karola Miarki </t>
  </si>
  <si>
    <t>47-341 Żużela, P1</t>
  </si>
  <si>
    <t>47-341 Żużela, P2</t>
  </si>
  <si>
    <t>47-341 Żużela, P3</t>
  </si>
  <si>
    <t>Kamery do monitoringu obiektu zewnętrzne 3 szt, 2 szt monitorów - kryta pływalnia ul.Wrzosów Krapkowice</t>
  </si>
  <si>
    <t xml:space="preserve">system nagłośnienia - kryta pływalnia ul.Wrzosów, Krapkowice </t>
  </si>
  <si>
    <t>Zagospodarowanie terenu Krapkowice, ul.Wrzosów - Kryta Pływalnia: parkingi,chodniki,oświetlenie zewnętrzne, mała architektura</t>
  </si>
  <si>
    <t>polana do Paintballa, tor przeszkód Runmegeddon, tor Soccergolf ul.Wrzosów, Krapkowice</t>
  </si>
  <si>
    <t>pompa - studnia głębinowa ul.Wrzosów, Krapkowice</t>
  </si>
  <si>
    <t>tor rowerowy ul.Wrzosów, Krapkowice</t>
  </si>
  <si>
    <t>system nawadniający boisko sportowe ul.Wrzosów, Krapkowice</t>
  </si>
  <si>
    <t>ścieżki pieszo- rowerowe, polana integracyjna, polana do Yogi ul.Wrzosów, Krapkowice</t>
  </si>
  <si>
    <t>Boisko do piłki plażowej ul.Wrzosów, Krapkowice</t>
  </si>
  <si>
    <t>piec  STADION Krapkowice - Otmęt, ul.Olimpijska  - pomieszczenie gosp.</t>
  </si>
  <si>
    <t>ogrodzenie basenu kąpielowego 238,4m2, STADION Krapkowice - Otmęt ul.Olimpijska</t>
  </si>
  <si>
    <t>Bieżnia lekkoatletyczna 400m x 6m, STADION Krapkowice - Otmęt ul.Olimpijska</t>
  </si>
  <si>
    <t>ogrodzenie stadionu sportowego 920mb wys.2m, STADION Krapkowice - Otmęt ul.Olimpijska</t>
  </si>
  <si>
    <t>ogrodzenie stadionu sportowego 2 BRAMY 3,4mx1,8m i 2 furtki, STADION Krapkowice - Otmęt ul.Olimpijska</t>
  </si>
  <si>
    <t>Basen - brodzik dla dzieci 29m x 14m, STADION Krapkowice - Otmęt ul.Olimpijska</t>
  </si>
  <si>
    <t>Widownia stadionu z ławkami, STADION Krapkowice - Otmęt ul.Olimpijska</t>
  </si>
  <si>
    <t>plac do gier 15m x 28m, STADION Krapkowice - Otmęt ul.Olimpijska</t>
  </si>
  <si>
    <t>Boisko do piłki nożnej 105m x 70m, STADION Krapkowice - Otmęt ul.Olimpijska</t>
  </si>
  <si>
    <t>Widownia stadionu, STADION Krapkowice - Otmęt ul.Olimpijska</t>
  </si>
  <si>
    <t>Trybuny Polsport bez oparcia III/10B/1 60 szt., STADION Krapkowice - Otmęt ul.Olimpijska</t>
  </si>
  <si>
    <t>Trybuny podzesp. wspórnika Polsport, STADION Krapkowice - Otmęt ul.Olimpijska</t>
  </si>
  <si>
    <t>Instalacja alarmowa VIB/41/1, ul.Olimpijska STADION</t>
  </si>
  <si>
    <t>Wiata stadionowa dla zawodników - ul.Olimpijska STADION</t>
  </si>
  <si>
    <t>ogrodzenie  - wygrodzenie plyty głównej boiska, STADION ul.Olimpijska</t>
  </si>
  <si>
    <t>trybuny - ławki 21 szt., STADION ul.Olimpijska</t>
  </si>
  <si>
    <t>Zbiornik bezodpływowy - szambo, STADION ul.Olimpijska</t>
  </si>
  <si>
    <t>Instalacja elektryczna, Stadion ul.Olimpijska</t>
  </si>
  <si>
    <t>trybuna dla widzów, ul.Sportowa (Unia)</t>
  </si>
  <si>
    <t>stadion boisko sportowe, ul.Sportowa (Unia) Krapkowice dz.nr.2/60 km 6</t>
  </si>
  <si>
    <t>Zadaszenie widowni Krapkowice, ul.Sportowa (Unia)</t>
  </si>
  <si>
    <t>ogrodzenie stadionu wewnętrzne (Unia) Krapkowice, ul.Sportowa</t>
  </si>
  <si>
    <t>Wiata stadionowa 13 osobowa Stadion Sportowy Unia, Krapkowice ul.Sportowa</t>
  </si>
  <si>
    <t>ogrodzenie stadionu wraz z bramą, ul.Wrzosów Krapkowice (Unia) ul.Sportowa</t>
  </si>
  <si>
    <t>pompa - studnia głębinowa stadion UNIA w Krapkowicach</t>
  </si>
  <si>
    <t>Budynek-  w budynku PSP nr 1</t>
  </si>
  <si>
    <t>Świetlica Wiejska w Kórnicy</t>
  </si>
  <si>
    <t>Lokal niemieszkalny</t>
  </si>
  <si>
    <t xml:space="preserve">                                 -   zł</t>
  </si>
  <si>
    <t>Myjka do pojemników HUGH GRANE</t>
  </si>
  <si>
    <t>Zakres działania Biblioteki to prowadzenie statutowej działalności w zakresie, upowszechniania książki i czytelnictwa, organizacja i współorganizacja wydarzeń czytelniczych i artystycznych. Miejska i Gminna Biblioteka Publiczna w Krapkowicach czynnie uczestniczy w życiu kulturalnym i społecznym  propagując swoją działalność poprzez organizowanie różnych form pracy kulturalno-oświatowej.</t>
  </si>
  <si>
    <t>ul. Prudnicka 7</t>
  </si>
  <si>
    <t xml:space="preserve">NIE </t>
  </si>
  <si>
    <t xml:space="preserve">Generalny remont dachu </t>
  </si>
  <si>
    <t>Sprzet elektroniczny stacjonarny- klimatyzatory</t>
  </si>
  <si>
    <t>30.08.2024- dostosowanie do potrzeb dzieci z niepełnosprawnościami dojazdu i dojścia do budynku</t>
  </si>
  <si>
    <t xml:space="preserve">47-300 Krapkowice ul. Wrzosów (osiedle Kwiatów) </t>
  </si>
  <si>
    <t>działka 6555</t>
  </si>
  <si>
    <t xml:space="preserve">47-300 Krapkowice ul. Młyńska </t>
  </si>
  <si>
    <t xml:space="preserve">działka 2917 </t>
  </si>
  <si>
    <t xml:space="preserve">47-300 Krapkowce ul. Rodzinna </t>
  </si>
  <si>
    <t>działka 2898</t>
  </si>
  <si>
    <t xml:space="preserve">47-351 Kórnica ul. Łąkowa </t>
  </si>
  <si>
    <t>działka 666</t>
  </si>
  <si>
    <t>UWAGA: na polisie ma być cesja na rzecz Banku Gospodarstwa Krajowego z siedzibą w Warszawie, Al. Jerozolismkie 7, 00-955 Warszawa, przedmiot ubezpieczenia- nieruchomość przy ul. Czecha 1, Krapkowice, nr księgi wieczystej OP1S/00074598/5</t>
  </si>
  <si>
    <t>Ogrodzenie i piłkochwyty stadion sportowy UNIA, ul. Sportowa, Krapkowice</t>
  </si>
  <si>
    <t>przyłącze telekomunikacyjne - stadion ul.Olimpijska, Krapkowice</t>
  </si>
  <si>
    <t>Kosiarka WEIBANG WB537SC</t>
  </si>
  <si>
    <t>SUW, ul. Czecha 1, Krapkowice</t>
  </si>
  <si>
    <t>STIHL FS kosa mechaniczna 38 auto-cut c5-2</t>
  </si>
  <si>
    <t>wyposażenie hali- mieszarka ręczna 1600WAT i odkurzacz do pracy na sucho i mokro GAS 35L AFC</t>
  </si>
  <si>
    <t>pompa MAGNA1 D 40-80F 220 (do centralnego ogrzewania)</t>
  </si>
  <si>
    <t>sonda chloru CLE 3mA-2ppm</t>
  </si>
  <si>
    <t>Miejska i Gminna Biblioteka Publiczna w Krapkowicach, Filia Nr 1, Filia Zbirów Specjalnych, Filia Dąbrówka, Filia Rogów Opolski, Filia Steblów, Filia Żużela, Filia Żywocice.</t>
  </si>
  <si>
    <t>47-303 Krapkowice, ul. Mickiewicza 1             47-300 Krapkowice, ul. Sienkiewicza 9</t>
  </si>
  <si>
    <t>Budynek Miejskiej i Gminnej Biblioteki Publicznej w Krapkowicach</t>
  </si>
  <si>
    <t>10/140150</t>
  </si>
  <si>
    <t>własność  67/100</t>
  </si>
  <si>
    <t>Księgozbiór (Główny budynek wraz z filiami)</t>
  </si>
  <si>
    <t>ul. Mickiewicza 1 47-303 Krapkowice</t>
  </si>
  <si>
    <t>Płyta warstwowa z rdzeniem z wełny mineralnej</t>
  </si>
  <si>
    <t>Suma ubezpieczenia wskaźnik 5 000 zł/1m2</t>
  </si>
  <si>
    <t>NIE DOTYCZY</t>
  </si>
  <si>
    <t>Magazyn (była remiza OSP)</t>
  </si>
  <si>
    <t>Magazyn (były Dom Nauczyciela)</t>
  </si>
  <si>
    <t>Żywocice ul. Średnia 48</t>
  </si>
  <si>
    <t>Sprzęt elektroniczny stacjonarny - klimatyzatory</t>
  </si>
  <si>
    <t>Urząd Miasta i Gminy w Krapkowicach ul. 3 Maja 17 i ul. 3 Maja 21</t>
  </si>
  <si>
    <t>Kierowanie podstawowymi rodzajami działalności publicznej</t>
  </si>
  <si>
    <t>Place zabaw i siłownie zewnętrzne na terenie całej gminy</t>
  </si>
  <si>
    <t xml:space="preserve">Świetlica Wiejska w Dąbrówce Górnej </t>
  </si>
  <si>
    <t>47-300 Dąbrówka Górna, ul. Cmentarna 6</t>
  </si>
  <si>
    <t>Świetlica Wiejska (stara remiza OSP)</t>
  </si>
  <si>
    <t>Świetlica Wiejska w Nowy Dwór Prudnicki</t>
  </si>
  <si>
    <t>47-300 Nowy Dwór Prudnicki 11</t>
  </si>
  <si>
    <t>odtworzeniowa (2000 zł/m2)</t>
  </si>
  <si>
    <t>47-300 Krapkowice, ul. Opolska 4</t>
  </si>
  <si>
    <t>Lp</t>
  </si>
  <si>
    <t>Ubezpieczający</t>
  </si>
  <si>
    <t>Ubezpieczony (właściciel)</t>
  </si>
  <si>
    <t>Nr rej.</t>
  </si>
  <si>
    <t>Marka</t>
  </si>
  <si>
    <t>Typ/Model</t>
  </si>
  <si>
    <t>L. miejsc</t>
  </si>
  <si>
    <t xml:space="preserve">Rok prod. </t>
  </si>
  <si>
    <t>Nr nadwozia</t>
  </si>
  <si>
    <t>Suma AC Brutto</t>
  </si>
  <si>
    <t>Zakres ubezpieczenia</t>
  </si>
  <si>
    <t>OKR98AT</t>
  </si>
  <si>
    <t>Ford</t>
  </si>
  <si>
    <t>FABY 350M</t>
  </si>
  <si>
    <t>Samochód specjalny ratowniczo-gaśniczy</t>
  </si>
  <si>
    <t>WF0LXXBDFL5K72585</t>
  </si>
  <si>
    <t>OC, NNW, AC</t>
  </si>
  <si>
    <t>OKRW998</t>
  </si>
  <si>
    <t>Samochód specjalny pożarniczy</t>
  </si>
  <si>
    <t>WF0LXXBDFL4Y00362</t>
  </si>
  <si>
    <t>OKR98ES</t>
  </si>
  <si>
    <t xml:space="preserve">Ford </t>
  </si>
  <si>
    <t>Transit FAB6/RG</t>
  </si>
  <si>
    <t>WF0XXXBDFX6B47222</t>
  </si>
  <si>
    <t>OKR6EH6</t>
  </si>
  <si>
    <t>Niewiadów</t>
  </si>
  <si>
    <t>B2H O2H A75V75B</t>
  </si>
  <si>
    <t>przyczepa lekka</t>
  </si>
  <si>
    <t>SZRB10000M0016749</t>
  </si>
  <si>
    <t>OC</t>
  </si>
  <si>
    <t>OKR98FH</t>
  </si>
  <si>
    <t>Daimler Benz</t>
  </si>
  <si>
    <t>1017AF</t>
  </si>
  <si>
    <t>38018114347365</t>
  </si>
  <si>
    <t>OKRR710</t>
  </si>
  <si>
    <t>WF0LXXBDFL3U20393</t>
  </si>
  <si>
    <t>OKR6G98</t>
  </si>
  <si>
    <t>Daimer Benz</t>
  </si>
  <si>
    <t>814F</t>
  </si>
  <si>
    <t>WDB67408015324297</t>
  </si>
  <si>
    <t>OKR98PE</t>
  </si>
  <si>
    <t>MAN</t>
  </si>
  <si>
    <t>F 6,90</t>
  </si>
  <si>
    <t>WVM056000F0015434</t>
  </si>
  <si>
    <t>OKR98RW</t>
  </si>
  <si>
    <t>Mercedes Benz</t>
  </si>
  <si>
    <t>ATEGO 1329AF</t>
  </si>
  <si>
    <t>WDB9763641L518422</t>
  </si>
  <si>
    <t>OKR50VH</t>
  </si>
  <si>
    <t>Dacia</t>
  </si>
  <si>
    <t>Duster Ambiance 1,16 16V 4x4</t>
  </si>
  <si>
    <t>Samochód osobowy</t>
  </si>
  <si>
    <t>UU1HSDARN48025801</t>
  </si>
  <si>
    <t>OKR6S60</t>
  </si>
  <si>
    <t>Opel</t>
  </si>
  <si>
    <t>Carpol vivaro</t>
  </si>
  <si>
    <t>W0LJ7E607HV622841</t>
  </si>
  <si>
    <t>OKR6S96</t>
  </si>
  <si>
    <t>Vivaro</t>
  </si>
  <si>
    <t>W0LJ7E601HV624990</t>
  </si>
  <si>
    <t>OKR4K07</t>
  </si>
  <si>
    <t>Brenderup</t>
  </si>
  <si>
    <t>A01 050 02R000L0001</t>
  </si>
  <si>
    <t>Przyczepa lekka</t>
  </si>
  <si>
    <t>YU100A013FP511577</t>
  </si>
  <si>
    <t>OKR5FJ7</t>
  </si>
  <si>
    <t>Transit 350 Ecoblue Euro 6</t>
  </si>
  <si>
    <t>Osobowy</t>
  </si>
  <si>
    <t>WF0KXXTTRKNS69656</t>
  </si>
  <si>
    <t>OKR2EH8</t>
  </si>
  <si>
    <t>Wiola</t>
  </si>
  <si>
    <t>W11P 02N</t>
  </si>
  <si>
    <t>Przyczepa</t>
  </si>
  <si>
    <t>SUCW11P00N1000599</t>
  </si>
  <si>
    <t>OKR50E1</t>
  </si>
  <si>
    <t>Schaefer</t>
  </si>
  <si>
    <t>HWB4300</t>
  </si>
  <si>
    <t>W09410107G0S12209</t>
  </si>
  <si>
    <t>Urząd Miasta i Gminy KrapkowiceSPRAWDZIĆ z dowodem osobistym</t>
  </si>
  <si>
    <t>OKRX403</t>
  </si>
  <si>
    <t>Gniotpol</t>
  </si>
  <si>
    <t>G755</t>
  </si>
  <si>
    <t>SY900000060GK1039</t>
  </si>
  <si>
    <t xml:space="preserve">Ośrodek Pomocy Społecznej </t>
  </si>
  <si>
    <t>OKR55ER</t>
  </si>
  <si>
    <t>Volkswagen</t>
  </si>
  <si>
    <t>Transporter 77KW;7HC</t>
  </si>
  <si>
    <t>WV2ZZZ7HZ7X010106</t>
  </si>
  <si>
    <t>Ochotnicza Straż Pożarna Rogów Opolski</t>
  </si>
  <si>
    <t>OKR80MY</t>
  </si>
  <si>
    <t>Transporter</t>
  </si>
  <si>
    <t>Samochód ciężarowy</t>
  </si>
  <si>
    <t>VW2ZZZ70ZPH132066</t>
  </si>
  <si>
    <t>Ochotnicza Straż pożarna Żywocice</t>
  </si>
  <si>
    <t>OKR98LL</t>
  </si>
  <si>
    <t>SAM</t>
  </si>
  <si>
    <t>OKR006100060</t>
  </si>
  <si>
    <t>Ochotnicza Straż Pożąrna Kórnica</t>
  </si>
  <si>
    <t>OKR98UJ</t>
  </si>
  <si>
    <t>WDB6523031K102750</t>
  </si>
  <si>
    <t>Ochotnicza Straż Pożarna Kórnica</t>
  </si>
  <si>
    <t>OKR98F4</t>
  </si>
  <si>
    <t>13.290</t>
  </si>
  <si>
    <t>WMAN37ZZ3KY389652</t>
  </si>
  <si>
    <t>Ochotnicza Straż Pożarna Żużela</t>
  </si>
  <si>
    <t>OKR67L1</t>
  </si>
  <si>
    <t>A01 075 02R000000002</t>
  </si>
  <si>
    <t>YU100A018KP632289</t>
  </si>
  <si>
    <t>OKR99MY</t>
  </si>
  <si>
    <t>JELCZ</t>
  </si>
  <si>
    <t>010R</t>
  </si>
  <si>
    <t>SUJP422CCV0000188</t>
  </si>
  <si>
    <t>OKR99T8</t>
  </si>
  <si>
    <t>TGM 13. 298 4x4 BL</t>
  </si>
  <si>
    <t>WMAN36ZZ3MY420346</t>
  </si>
  <si>
    <t>Ochornicza Straż Pożarna Pietna</t>
  </si>
  <si>
    <t>OKR7EH5</t>
  </si>
  <si>
    <t>SZRB10000M0016752</t>
  </si>
  <si>
    <t>OKR 9LF2</t>
  </si>
  <si>
    <t>BLYSS</t>
  </si>
  <si>
    <t>BT K75 BTV</t>
  </si>
  <si>
    <t>WB2B750P2R00720060</t>
  </si>
  <si>
    <t>OKR 9LF3</t>
  </si>
  <si>
    <t>WB2B750P2R00720061</t>
  </si>
  <si>
    <t>OKR 4LX1</t>
  </si>
  <si>
    <t>Ranger</t>
  </si>
  <si>
    <t>osobowy</t>
  </si>
  <si>
    <t>6FPPXXMJ2PRA71850</t>
  </si>
  <si>
    <t>Ochotnicza Straż Pożarna Steblów</t>
  </si>
  <si>
    <t>OKR 48Y4</t>
  </si>
  <si>
    <t>Volvo</t>
  </si>
  <si>
    <t>YV2TOO1B7SZ162967</t>
  </si>
  <si>
    <t>KBC 06521</t>
  </si>
  <si>
    <t>Mondeo</t>
  </si>
  <si>
    <t xml:space="preserve">Zakład Gospodarki Komunalnej i Mieszkaniowej Sp. Z o.o. w Krapkowice, ul. Rybacka 9, 47-300 Krapkowice, Regon: 532242240 </t>
  </si>
  <si>
    <t>OKR5T15</t>
  </si>
  <si>
    <t>Transporter T6 TDI</t>
  </si>
  <si>
    <t>Ciężarowy</t>
  </si>
  <si>
    <t>WV1ZZZ7JZHX024666</t>
  </si>
  <si>
    <t>72200 N</t>
  </si>
  <si>
    <t>OC, AC, NNW</t>
  </si>
  <si>
    <t>kleina i drewniane</t>
  </si>
  <si>
    <t>drewniane</t>
  </si>
  <si>
    <t>dms</t>
  </si>
  <si>
    <t>Stropodach na stropie dms</t>
  </si>
  <si>
    <t>ceglane i drewniane</t>
  </si>
  <si>
    <t>ceramiczne i drewniane</t>
  </si>
  <si>
    <t>odcinkowy na belkach stalowych i drewniane</t>
  </si>
  <si>
    <t>żelbetowe i drewniane</t>
  </si>
  <si>
    <t>odcinkowy na belkach stalowych</t>
  </si>
  <si>
    <t>wps na belkach stalowych</t>
  </si>
  <si>
    <t>na belkach stalowych</t>
  </si>
  <si>
    <t>ceglany</t>
  </si>
  <si>
    <t>47-300 Krapkowice, ul. Sądowa 25</t>
  </si>
  <si>
    <t>cegła ceramiczna</t>
  </si>
  <si>
    <t>ceglane</t>
  </si>
  <si>
    <t>prefabrykowane dms</t>
  </si>
  <si>
    <t>ceglany i drewniay</t>
  </si>
  <si>
    <t>papa,dachówka</t>
  </si>
  <si>
    <t>żelbetowy i drewniany</t>
  </si>
  <si>
    <t>kleina i żelbetowe</t>
  </si>
  <si>
    <t>47-300 Krapkowice, os. Fabryczne 13</t>
  </si>
  <si>
    <t>płyty stropowe</t>
  </si>
  <si>
    <t>47-303 Krapkowice, ul. Zwycięstwa 2</t>
  </si>
  <si>
    <t>kaplica cmentarna</t>
  </si>
  <si>
    <t>47-300 Krapkowice, ul. Staszica</t>
  </si>
  <si>
    <t>47-300 Krapkowice, ul. Wrzosów 4</t>
  </si>
  <si>
    <t>Wodociągi i Kanalizacja Sp. z o.o. ul. Czecha 1, 47-300 Krapkowice. Regon: 530579142</t>
  </si>
  <si>
    <t>OP7394L (wraz ze zgniatarką)</t>
  </si>
  <si>
    <t>Peugeot</t>
  </si>
  <si>
    <t>Boxer</t>
  </si>
  <si>
    <t>VF3YD2MAU12K84430</t>
  </si>
  <si>
    <t>73414 N</t>
  </si>
  <si>
    <t>OC, AC, NNW, ASS</t>
  </si>
  <si>
    <t>OKR85W6</t>
  </si>
  <si>
    <t>Pomot</t>
  </si>
  <si>
    <t>przyczepa rolnicza</t>
  </si>
  <si>
    <t>SYXPMTT2WM08RR001</t>
  </si>
  <si>
    <t>295000 N</t>
  </si>
  <si>
    <t>OC, AC</t>
  </si>
  <si>
    <t>PK99840</t>
  </si>
  <si>
    <t>Pronar</t>
  </si>
  <si>
    <t>ZMC 3.0</t>
  </si>
  <si>
    <t>SZBZMC30XK3X00075</t>
  </si>
  <si>
    <t>118450 N</t>
  </si>
  <si>
    <t>PK99843</t>
  </si>
  <si>
    <t>Zetor</t>
  </si>
  <si>
    <t>Forterra HSX140</t>
  </si>
  <si>
    <t>ciągnik rolniczy</t>
  </si>
  <si>
    <t>TKBFHQ6HAA4WUD149</t>
  </si>
  <si>
    <t>205130 N</t>
  </si>
  <si>
    <t>OKR28XG</t>
  </si>
  <si>
    <t>Ursus</t>
  </si>
  <si>
    <t>T-6</t>
  </si>
  <si>
    <t>7610130094</t>
  </si>
  <si>
    <t>OKR82PX</t>
  </si>
  <si>
    <t>LDV</t>
  </si>
  <si>
    <t>MAXUS</t>
  </si>
  <si>
    <t>SEYL6PFEK0N232151</t>
  </si>
  <si>
    <t>11300 N</t>
  </si>
  <si>
    <t>OP7395L</t>
  </si>
  <si>
    <t>VF3YD2MAU12K71055</t>
  </si>
  <si>
    <t>OKR51W8</t>
  </si>
  <si>
    <t>Boxer 435 2.0</t>
  </si>
  <si>
    <t>VF3YD3MHU12H25483</t>
  </si>
  <si>
    <t>62800 N</t>
  </si>
  <si>
    <t>OKR7L82</t>
  </si>
  <si>
    <t xml:space="preserve">Citroen </t>
  </si>
  <si>
    <t>Berlingo</t>
  </si>
  <si>
    <t>VF77D9HN0DJ570494</t>
  </si>
  <si>
    <t>18200 N</t>
  </si>
  <si>
    <t>OKR27P7</t>
  </si>
  <si>
    <t>Autosan</t>
  </si>
  <si>
    <t>przyczepa</t>
  </si>
  <si>
    <t>SXE10305NLS000085</t>
  </si>
  <si>
    <t>Hako</t>
  </si>
  <si>
    <t>Citomaster</t>
  </si>
  <si>
    <t>wolnobieżny</t>
  </si>
  <si>
    <t>147002607251_</t>
  </si>
  <si>
    <t>99120 N</t>
  </si>
  <si>
    <t>OKR4K73</t>
  </si>
  <si>
    <t>Głowacz</t>
  </si>
  <si>
    <t>G3</t>
  </si>
  <si>
    <t>SZ9G30000GRRB2095</t>
  </si>
  <si>
    <t>OKR56U8</t>
  </si>
  <si>
    <t>T1C</t>
  </si>
  <si>
    <t>SYXPMTT1CM04SS002</t>
  </si>
  <si>
    <t>17000 N</t>
  </si>
  <si>
    <t>OKR3S10</t>
  </si>
  <si>
    <t>Partner</t>
  </si>
  <si>
    <t>VF37DBHY6GJ875722</t>
  </si>
  <si>
    <t>27200 N</t>
  </si>
  <si>
    <t>Waryński HMK</t>
  </si>
  <si>
    <t>Waryński-Hidromek</t>
  </si>
  <si>
    <t>HMK102STA35A60366</t>
  </si>
  <si>
    <t>216000 N</t>
  </si>
  <si>
    <t>OKR3CE9</t>
  </si>
  <si>
    <t>Metal-Fach</t>
  </si>
  <si>
    <t>T736A</t>
  </si>
  <si>
    <t>T703A111500671</t>
  </si>
  <si>
    <t>11000 N</t>
  </si>
  <si>
    <t>OKR4E51</t>
  </si>
  <si>
    <t>Jumper</t>
  </si>
  <si>
    <t>ciężarowy</t>
  </si>
  <si>
    <t>VF7YCTMFC12118922</t>
  </si>
  <si>
    <t>23800 N</t>
  </si>
  <si>
    <t>OEZ5666</t>
  </si>
  <si>
    <t>409</t>
  </si>
  <si>
    <t>OKRX685</t>
  </si>
  <si>
    <t>Grew</t>
  </si>
  <si>
    <t>SW9PT250070WG3945</t>
  </si>
  <si>
    <t>OKR2CF1</t>
  </si>
  <si>
    <t>Major</t>
  </si>
  <si>
    <t>000A1K4P31UT01144</t>
  </si>
  <si>
    <t>63000 N</t>
  </si>
  <si>
    <t>OEY6462</t>
  </si>
  <si>
    <t>D-734 S</t>
  </si>
  <si>
    <t>3534</t>
  </si>
  <si>
    <t>OPG9933</t>
  </si>
  <si>
    <t>C-360</t>
  </si>
  <si>
    <t>72142</t>
  </si>
  <si>
    <t>OC, NNW</t>
  </si>
  <si>
    <t>koparka 726A</t>
  </si>
  <si>
    <t>00006</t>
  </si>
  <si>
    <t>OKR4X01</t>
  </si>
  <si>
    <t>Jumper 35</t>
  </si>
  <si>
    <t>VF7YDUMHU12719369</t>
  </si>
  <si>
    <t>33600 N</t>
  </si>
  <si>
    <t>OKR55EU</t>
  </si>
  <si>
    <t>WV2ZZZ7HZ7X013456</t>
  </si>
  <si>
    <t>13070 N</t>
  </si>
  <si>
    <t>OKR9HA1</t>
  </si>
  <si>
    <t>T4 TDI</t>
  </si>
  <si>
    <t>WV2ZZZ70Z2H007623</t>
  </si>
  <si>
    <t>6800 N</t>
  </si>
  <si>
    <t>PSA FINANCE POLSKA Sp. z o.o. Oddział Opole, ul. Stanisława Dubois 6, 45-070 Opole, Regon: 01729145801140</t>
  </si>
  <si>
    <t>OP5305R</t>
  </si>
  <si>
    <t>VF3YCBPFC12U28756</t>
  </si>
  <si>
    <t>Leasing !</t>
  </si>
  <si>
    <t>przyczepa ciężarowa</t>
  </si>
  <si>
    <t>OC, NNW,  ASS</t>
  </si>
  <si>
    <t xml:space="preserve">OC, AC, NNW, ASS, </t>
  </si>
  <si>
    <t>Wodociągi i Kanalizacja Sp. z o.o. ul. Czecha 1, 47-300 Krapkowice. Regon: 530579143</t>
  </si>
  <si>
    <t>BNP PARIBAS LEASE GROUP SPÓŁKA Z OGRANICZONA ODPOWIEDZIALNOSCIA</t>
  </si>
  <si>
    <t xml:space="preserve">KOPARKA </t>
  </si>
  <si>
    <t>TAKEUTCHI</t>
  </si>
  <si>
    <t>OKR 9NF3</t>
  </si>
  <si>
    <t>B27300/150</t>
  </si>
  <si>
    <t>przyczepa pod koparkę 305x155</t>
  </si>
  <si>
    <t>2x1350kg</t>
  </si>
  <si>
    <t>WB2B270P2S0002032</t>
  </si>
  <si>
    <t>OC, NW, AC, ASS</t>
  </si>
  <si>
    <t>GEHL KOP 148K</t>
  </si>
  <si>
    <t>WÓZEK PLATFORMOWY BULGARIA EP006 2X20X3PZS210</t>
  </si>
  <si>
    <t>WISCONSIN BULLDOG W3676</t>
  </si>
  <si>
    <t>Wybór Klienta</t>
  </si>
  <si>
    <t>pompy</t>
  </si>
  <si>
    <t>Społeczna Inicjatywa Mieszkaniowa sp. z .o.o.</t>
  </si>
  <si>
    <t>521007148</t>
  </si>
  <si>
    <t>4110Z</t>
  </si>
  <si>
    <t>4120Z, 4311Z, 4312Z, 4331Z, 4332Z, 4333Z, 4334Z, 4339Z, 6810Z, 6820Z, 6832Z, 6920Z, 8110Z</t>
  </si>
  <si>
    <t>budowa domów mieszklanych oraz ich eksploatacja na zasadach najmu, zgtodnie z przepisami ustawy</t>
  </si>
  <si>
    <t>Ład. 2</t>
  </si>
  <si>
    <t>Poj.2</t>
  </si>
  <si>
    <t>OC, NNW, AC, ASS</t>
  </si>
  <si>
    <t>Rodzaj</t>
  </si>
  <si>
    <t>REZERWY</t>
  </si>
  <si>
    <t>ilość szkód</t>
  </si>
  <si>
    <t>wypłaty</t>
  </si>
  <si>
    <t>wysokość rezerwy</t>
  </si>
  <si>
    <t>GMINA wraz z jednostkami</t>
  </si>
  <si>
    <t>Ubezpieczenie mienia od wszystkich ryzyk</t>
  </si>
  <si>
    <t>Ubezpieczenie sprzętu elektronicznego</t>
  </si>
  <si>
    <t>Ubezpieczenie odpowiedzialności cywilnej</t>
  </si>
  <si>
    <t>Pojazdy mechaniczne</t>
  </si>
  <si>
    <t>Ubezpieczenie OC ppm</t>
  </si>
  <si>
    <t>Ubezpieczenie NNW kierowców i pasażerów</t>
  </si>
  <si>
    <t>Ubezpieczenie AutoCasco</t>
  </si>
  <si>
    <t>Strażacy ochotnicy</t>
  </si>
  <si>
    <t>Ubezpieczenie następstw nieszczęśliwych wypadków OSP</t>
  </si>
  <si>
    <t>Ubezpieczenie NNW SOŁTYSÓW</t>
  </si>
  <si>
    <t>Ubezpieczenie maszyn</t>
  </si>
  <si>
    <t>Ubezpieczenie OC zarządcy nieruchomości</t>
  </si>
  <si>
    <t>Stan na 04.12.2025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</si>
</sst>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0">
    <numFmt numFmtId="6" formatCode="#,##0\ &quot;zł&quot;;[Red]\-#,##0\ &quot;zł&quot;"/>
    <numFmt numFmtId="8" formatCode="#,##0.00\ &quot;zł&quot;;[Red]\-#,##0.00\ &quot;zł&quot;"/>
    <numFmt numFmtId="44" formatCode="_-* #,##0.00\ &quot;zł&quot;_-;\-* #,##0.00\ &quot;zł&quot;_-;_-* &quot;-&quot;??\ &quot;zł&quot;_-;_-@_-"/>
    <numFmt numFmtId="164" formatCode="#,##0.00\ &quot;zł&quot;"/>
    <numFmt numFmtId="165" formatCode="[$-415]General"/>
    <numFmt numFmtId="166" formatCode="&quot; &quot;#,##0.00&quot; zł &quot;;&quot;-&quot;#,##0.00&quot; zł &quot;;&quot; -&quot;#&quot; zł &quot;;&quot; &quot;@&quot; &quot;"/>
    <numFmt numFmtId="167" formatCode="[$-415]0%"/>
    <numFmt numFmtId="168" formatCode="#,##0.00&quot; &quot;[$zł-415];[Red]&quot;-&quot;#,##0.00&quot; &quot;[$zł-415]"/>
    <numFmt numFmtId="169" formatCode="&quot; &quot;#,##0.00&quot; zł &quot;;&quot;-&quot;#,##0.00&quot; zł &quot;;&quot; -&quot;#&quot; zł &quot;;@&quot; &quot;"/>
    <numFmt numFmtId="170" formatCode="_-* #,##0\ &quot;zł&quot;_-;\-* #,##0\ &quot;zł&quot;_-;_-* &quot;-&quot;??\ &quot;zł&quot;_-;_-@_-"/>
  </numFmts>
  <fonts count="65">
    <font>
      <sz val="11"/>
      <color theme="1"/>
      <name val="Calibri"/>
      <family val="2"/>
      <charset val="238"/>
      <scheme val="minor"/>
    </font>
    <font>
      <sz val="10"/>
      <name val="Arial"/>
      <family val="2"/>
      <charset val="238"/>
    </font>
    <font>
      <sz val="10"/>
      <name val="Arial"/>
      <family val="2"/>
      <charset val="238"/>
    </font>
    <font>
      <sz val="11"/>
      <color theme="1"/>
      <name val="Cambria"/>
      <family val="1"/>
      <charset val="238"/>
      <scheme val="major"/>
    </font>
    <font>
      <sz val="10"/>
      <name val="Cambria"/>
      <family val="1"/>
      <charset val="238"/>
      <scheme val="major"/>
    </font>
    <font>
      <b/>
      <sz val="10"/>
      <name val="Cambria"/>
      <family val="1"/>
      <charset val="238"/>
      <scheme val="major"/>
    </font>
    <font>
      <sz val="11"/>
      <name val="Cambria"/>
      <family val="1"/>
      <charset val="238"/>
      <scheme val="major"/>
    </font>
    <font>
      <u/>
      <sz val="10"/>
      <color theme="10"/>
      <name val="Arial"/>
      <family val="2"/>
      <charset val="238"/>
    </font>
    <font>
      <b/>
      <sz val="11"/>
      <color theme="1"/>
      <name val="Cambria"/>
      <family val="1"/>
      <charset val="238"/>
      <scheme val="major"/>
    </font>
    <font>
      <b/>
      <i/>
      <sz val="10"/>
      <name val="Cambria"/>
      <family val="1"/>
      <charset val="238"/>
      <scheme val="major"/>
    </font>
    <font>
      <sz val="11"/>
      <color theme="1"/>
      <name val="Cambria"/>
      <family val="1"/>
      <charset val="238"/>
    </font>
    <font>
      <sz val="11"/>
      <color indexed="8"/>
      <name val="Calibri"/>
      <family val="2"/>
      <charset val="238"/>
    </font>
    <font>
      <sz val="11"/>
      <color theme="1"/>
      <name val="Arial"/>
      <family val="2"/>
      <charset val="238"/>
    </font>
    <font>
      <sz val="10"/>
      <color theme="1"/>
      <name val="Arial1"/>
      <charset val="238"/>
    </font>
    <font>
      <u/>
      <sz val="10"/>
      <color rgb="FF0000FF"/>
      <name val="Arial"/>
      <family val="2"/>
      <charset val="238"/>
    </font>
    <font>
      <sz val="11"/>
      <color rgb="FF000000"/>
      <name val="Czcionka tekstu podstawowego"/>
      <charset val="238"/>
    </font>
    <font>
      <b/>
      <i/>
      <sz val="16"/>
      <color theme="1"/>
      <name val="Arial"/>
      <family val="2"/>
      <charset val="238"/>
    </font>
    <font>
      <u/>
      <sz val="11"/>
      <color rgb="FF0000FF"/>
      <name val="Calibri"/>
      <family val="2"/>
      <charset val="238"/>
    </font>
    <font>
      <sz val="10"/>
      <color theme="1"/>
      <name val="Arial CE"/>
      <charset val="238"/>
    </font>
    <font>
      <sz val="10"/>
      <color theme="1"/>
      <name val="Arial"/>
      <family val="2"/>
      <charset val="238"/>
    </font>
    <font>
      <sz val="11"/>
      <color rgb="FF000000"/>
      <name val="Calibri"/>
      <family val="2"/>
      <charset val="238"/>
    </font>
    <font>
      <sz val="10"/>
      <color theme="1"/>
      <name val="Arial CE1"/>
      <charset val="238"/>
    </font>
    <font>
      <b/>
      <i/>
      <u/>
      <sz val="11"/>
      <color theme="1"/>
      <name val="Arial"/>
      <family val="2"/>
      <charset val="238"/>
    </font>
    <font>
      <sz val="11"/>
      <color theme="1"/>
      <name val="Calibri"/>
      <family val="2"/>
      <charset val="238"/>
      <scheme val="minor"/>
    </font>
    <font>
      <b/>
      <sz val="16"/>
      <color rgb="FFFF0000"/>
      <name val="Cambria"/>
      <family val="1"/>
      <charset val="238"/>
      <scheme val="major"/>
    </font>
    <font>
      <sz val="10"/>
      <color rgb="FFFF0000"/>
      <name val="Cambria"/>
      <family val="1"/>
      <charset val="238"/>
      <scheme val="major"/>
    </font>
    <font>
      <b/>
      <sz val="10"/>
      <color rgb="FFFF0000"/>
      <name val="Cambria"/>
      <family val="1"/>
      <charset val="238"/>
      <scheme val="major"/>
    </font>
    <font>
      <i/>
      <sz val="11"/>
      <color theme="1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sz val="10"/>
      <color rgb="FF000000"/>
      <name val="Arial1"/>
      <charset val="238"/>
    </font>
    <font>
      <sz val="8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sz val="18"/>
      <color theme="3"/>
      <name val="Cambria"/>
      <family val="2"/>
      <charset val="238"/>
      <scheme val="major"/>
    </font>
    <font>
      <b/>
      <sz val="15"/>
      <color theme="3"/>
      <name val="Calibri"/>
      <family val="2"/>
      <charset val="238"/>
      <scheme val="minor"/>
    </font>
    <font>
      <b/>
      <sz val="13"/>
      <color theme="3"/>
      <name val="Calibri"/>
      <family val="2"/>
      <charset val="238"/>
      <scheme val="minor"/>
    </font>
    <font>
      <b/>
      <sz val="11"/>
      <color theme="3"/>
      <name val="Calibri"/>
      <family val="2"/>
      <charset val="238"/>
      <scheme val="minor"/>
    </font>
    <font>
      <sz val="11"/>
      <color rgb="FF006100"/>
      <name val="Calibri"/>
      <family val="2"/>
      <charset val="238"/>
      <scheme val="minor"/>
    </font>
    <font>
      <sz val="11"/>
      <color rgb="FF9C0006"/>
      <name val="Calibri"/>
      <family val="2"/>
      <charset val="238"/>
      <scheme val="minor"/>
    </font>
    <font>
      <sz val="11"/>
      <color rgb="FF3F3F76"/>
      <name val="Calibri"/>
      <family val="2"/>
      <charset val="238"/>
      <scheme val="minor"/>
    </font>
    <font>
      <b/>
      <sz val="11"/>
      <color rgb="FF3F3F3F"/>
      <name val="Calibri"/>
      <family val="2"/>
      <charset val="238"/>
      <scheme val="minor"/>
    </font>
    <font>
      <b/>
      <sz val="11"/>
      <color rgb="FFFA7D00"/>
      <name val="Calibri"/>
      <family val="2"/>
      <charset val="238"/>
      <scheme val="minor"/>
    </font>
    <font>
      <sz val="11"/>
      <color rgb="FFFA7D00"/>
      <name val="Calibri"/>
      <family val="2"/>
      <charset val="238"/>
      <scheme val="minor"/>
    </font>
    <font>
      <b/>
      <sz val="11"/>
      <color theme="0"/>
      <name val="Calibri"/>
      <family val="2"/>
      <charset val="238"/>
      <scheme val="minor"/>
    </font>
    <font>
      <i/>
      <sz val="11"/>
      <color rgb="FF7F7F7F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1"/>
      <color theme="0"/>
      <name val="Calibri"/>
      <family val="2"/>
      <charset val="238"/>
      <scheme val="minor"/>
    </font>
    <font>
      <sz val="11"/>
      <color rgb="FF9C6500"/>
      <name val="Calibri"/>
      <family val="2"/>
      <charset val="238"/>
      <scheme val="minor"/>
    </font>
    <font>
      <sz val="11"/>
      <color theme="1"/>
      <name val="Calibri"/>
      <family val="2"/>
      <scheme val="minor"/>
    </font>
    <font>
      <sz val="10"/>
      <color indexed="8"/>
      <name val="Arial"/>
      <family val="2"/>
      <charset val="238"/>
    </font>
    <font>
      <sz val="11"/>
      <color rgb="FFFF0000"/>
      <name val="Cambria"/>
      <family val="1"/>
      <charset val="238"/>
      <scheme val="major"/>
    </font>
    <font>
      <i/>
      <sz val="11"/>
      <color theme="1"/>
      <name val="Cambria"/>
      <family val="1"/>
      <charset val="238"/>
      <scheme val="major"/>
    </font>
    <font>
      <i/>
      <sz val="10"/>
      <name val="Cambria"/>
      <family val="1"/>
      <charset val="238"/>
      <scheme val="major"/>
    </font>
    <font>
      <u/>
      <sz val="10"/>
      <color indexed="12"/>
      <name val="Arial"/>
      <family val="2"/>
      <charset val="238"/>
    </font>
    <font>
      <b/>
      <sz val="11"/>
      <name val="Cambria"/>
      <family val="1"/>
      <charset val="238"/>
      <scheme val="major"/>
    </font>
    <font>
      <sz val="12"/>
      <color rgb="FFFF0000"/>
      <name val="Cambria"/>
      <family val="1"/>
      <charset val="238"/>
      <scheme val="major"/>
    </font>
    <font>
      <i/>
      <sz val="10"/>
      <color rgb="FFFF0000"/>
      <name val="Cambria"/>
      <family val="1"/>
      <charset val="238"/>
      <scheme val="major"/>
    </font>
    <font>
      <i/>
      <sz val="11"/>
      <name val="Cambria"/>
      <family val="1"/>
      <charset val="238"/>
      <scheme val="major"/>
    </font>
    <font>
      <b/>
      <sz val="10"/>
      <name val="Arial"/>
      <family val="2"/>
      <charset val="238"/>
    </font>
    <font>
      <i/>
      <sz val="10"/>
      <name val="Arial"/>
      <family val="2"/>
      <charset val="238"/>
    </font>
    <font>
      <b/>
      <sz val="9"/>
      <color indexed="81"/>
      <name val="Tahoma"/>
      <family val="2"/>
      <charset val="238"/>
    </font>
    <font>
      <sz val="9"/>
      <color indexed="81"/>
      <name val="Tahoma"/>
      <family val="2"/>
      <charset val="238"/>
    </font>
    <font>
      <strike/>
      <sz val="10"/>
      <name val="Cambria"/>
      <family val="1"/>
      <charset val="238"/>
      <scheme val="major"/>
    </font>
    <font>
      <strike/>
      <sz val="11"/>
      <name val="Calibri"/>
      <family val="2"/>
      <charset val="238"/>
      <scheme val="minor"/>
    </font>
    <font>
      <sz val="11"/>
      <name val="Calibri"/>
      <family val="2"/>
      <charset val="238"/>
    </font>
    <font>
      <b/>
      <sz val="11"/>
      <color rgb="FFFF0000"/>
      <name val="Cambria"/>
      <family val="1"/>
      <charset val="238"/>
      <scheme val="major"/>
    </font>
  </fonts>
  <fills count="48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8" tint="-0.249977111117893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11C1FF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CCFFFF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1"/>
        <bgColor indexed="64"/>
      </patternFill>
    </fill>
  </fills>
  <borders count="5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 style="double">
        <color indexed="64"/>
      </top>
      <bottom style="thin">
        <color indexed="64"/>
      </bottom>
      <diagonal/>
    </border>
    <border>
      <left/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double">
        <color indexed="64"/>
      </top>
      <bottom/>
      <diagonal/>
    </border>
    <border>
      <left/>
      <right/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double">
        <color indexed="64"/>
      </bottom>
      <diagonal/>
    </border>
    <border>
      <left/>
      <right style="thin">
        <color indexed="8"/>
      </right>
      <top style="medium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medium">
        <color indexed="8"/>
      </top>
      <bottom style="thin">
        <color indexed="8"/>
      </bottom>
      <diagonal/>
    </border>
    <border>
      <left style="thin">
        <color indexed="8"/>
      </left>
      <right/>
      <top style="medium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 style="medium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theme="4" tint="0.39997558519241921"/>
      </bottom>
      <diagonal/>
    </border>
    <border>
      <left style="thin">
        <color indexed="8"/>
      </left>
      <right/>
      <top style="thin">
        <color indexed="8"/>
      </top>
      <bottom style="thin">
        <color theme="4" tint="0.39997558519241921"/>
      </bottom>
      <diagonal/>
    </border>
    <border>
      <left/>
      <right style="thin">
        <color indexed="8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/>
      <top style="thin">
        <color indexed="8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 style="thin">
        <color indexed="8"/>
      </left>
      <right/>
      <top/>
      <bottom style="thin">
        <color indexed="8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30100">
    <xf numFmtId="0" fontId="0" fillId="0" borderId="0"/>
    <xf numFmtId="0" fontId="1" fillId="0" borderId="0"/>
    <xf numFmtId="44" fontId="1" fillId="0" borderId="0" applyFont="0" applyFill="0" applyBorder="0" applyAlignment="0" applyProtection="0"/>
    <xf numFmtId="0" fontId="2" fillId="0" borderId="0"/>
    <xf numFmtId="44" fontId="2" fillId="0" borderId="0" applyFont="0" applyFill="0" applyBorder="0" applyAlignment="0" applyProtection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0" fontId="7" fillId="0" borderId="0" applyNumberForma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11" fillId="0" borderId="0"/>
    <xf numFmtId="0" fontId="12" fillId="0" borderId="0"/>
    <xf numFmtId="166" fontId="13" fillId="0" borderId="0"/>
    <xf numFmtId="165" fontId="14" fillId="0" borderId="0"/>
    <xf numFmtId="165" fontId="13" fillId="0" borderId="0"/>
    <xf numFmtId="0" fontId="15" fillId="0" borderId="0"/>
    <xf numFmtId="0" fontId="16" fillId="0" borderId="0">
      <alignment horizontal="center"/>
    </xf>
    <xf numFmtId="0" fontId="16" fillId="0" borderId="0">
      <alignment horizontal="center" textRotation="90"/>
    </xf>
    <xf numFmtId="165" fontId="14" fillId="0" borderId="0"/>
    <xf numFmtId="165" fontId="17" fillId="0" borderId="0"/>
    <xf numFmtId="165" fontId="18" fillId="0" borderId="0"/>
    <xf numFmtId="165" fontId="19" fillId="0" borderId="0"/>
    <xf numFmtId="165" fontId="19" fillId="0" borderId="0"/>
    <xf numFmtId="165" fontId="19" fillId="0" borderId="0"/>
    <xf numFmtId="165" fontId="19" fillId="0" borderId="0"/>
    <xf numFmtId="165" fontId="19" fillId="0" borderId="0"/>
    <xf numFmtId="165" fontId="19" fillId="0" borderId="0"/>
    <xf numFmtId="165" fontId="19" fillId="0" borderId="0"/>
    <xf numFmtId="165" fontId="19" fillId="0" borderId="0"/>
    <xf numFmtId="165" fontId="18" fillId="0" borderId="0"/>
    <xf numFmtId="165" fontId="19" fillId="0" borderId="0"/>
    <xf numFmtId="165" fontId="19" fillId="0" borderId="0"/>
    <xf numFmtId="165" fontId="20" fillId="0" borderId="0"/>
    <xf numFmtId="165" fontId="18" fillId="0" borderId="0"/>
    <xf numFmtId="165" fontId="19" fillId="0" borderId="0"/>
    <xf numFmtId="165" fontId="19" fillId="0" borderId="0"/>
    <xf numFmtId="165" fontId="19" fillId="0" borderId="0"/>
    <xf numFmtId="165" fontId="19" fillId="0" borderId="0"/>
    <xf numFmtId="165" fontId="18" fillId="0" borderId="0"/>
    <xf numFmtId="165" fontId="19" fillId="0" borderId="0"/>
    <xf numFmtId="165" fontId="21" fillId="0" borderId="0"/>
    <xf numFmtId="165" fontId="19" fillId="0" borderId="0"/>
    <xf numFmtId="165" fontId="18" fillId="0" borderId="0"/>
    <xf numFmtId="165" fontId="19" fillId="0" borderId="0"/>
    <xf numFmtId="165" fontId="19" fillId="0" borderId="0"/>
    <xf numFmtId="165" fontId="20" fillId="0" borderId="0"/>
    <xf numFmtId="165" fontId="19" fillId="0" borderId="0"/>
    <xf numFmtId="165" fontId="20" fillId="0" borderId="0"/>
    <xf numFmtId="165" fontId="20" fillId="0" borderId="0"/>
    <xf numFmtId="165" fontId="21" fillId="0" borderId="0"/>
    <xf numFmtId="165" fontId="20" fillId="0" borderId="0"/>
    <xf numFmtId="167" fontId="13" fillId="0" borderId="0"/>
    <xf numFmtId="167" fontId="13" fillId="0" borderId="0"/>
    <xf numFmtId="0" fontId="22" fillId="0" borderId="0"/>
    <xf numFmtId="168" fontId="22" fillId="0" borderId="0"/>
    <xf numFmtId="166" fontId="13" fillId="0" borderId="0"/>
    <xf numFmtId="166" fontId="13" fillId="0" borderId="0"/>
    <xf numFmtId="166" fontId="13" fillId="0" borderId="0"/>
    <xf numFmtId="166" fontId="13" fillId="0" borderId="0"/>
    <xf numFmtId="166" fontId="13" fillId="0" borderId="0"/>
    <xf numFmtId="166" fontId="13" fillId="0" borderId="0"/>
    <xf numFmtId="166" fontId="13" fillId="0" borderId="0"/>
    <xf numFmtId="166" fontId="13" fillId="0" borderId="0"/>
    <xf numFmtId="166" fontId="13" fillId="0" borderId="0"/>
    <xf numFmtId="166" fontId="13" fillId="0" borderId="0"/>
    <xf numFmtId="166" fontId="13" fillId="0" borderId="0"/>
    <xf numFmtId="166" fontId="13" fillId="0" borderId="0"/>
    <xf numFmtId="166" fontId="13" fillId="0" borderId="0"/>
    <xf numFmtId="166" fontId="13" fillId="0" borderId="0"/>
    <xf numFmtId="166" fontId="13" fillId="0" borderId="0"/>
    <xf numFmtId="166" fontId="13" fillId="0" borderId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169" fontId="29" fillId="0" borderId="0" applyBorder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0" fontId="32" fillId="0" borderId="0" applyNumberFormat="0" applyFill="0" applyBorder="0" applyAlignment="0" applyProtection="0"/>
    <xf numFmtId="0" fontId="33" fillId="0" borderId="19" applyNumberFormat="0" applyFill="0" applyAlignment="0" applyProtection="0"/>
    <xf numFmtId="0" fontId="34" fillId="0" borderId="20" applyNumberFormat="0" applyFill="0" applyAlignment="0" applyProtection="0"/>
    <xf numFmtId="0" fontId="35" fillId="0" borderId="21" applyNumberFormat="0" applyFill="0" applyAlignment="0" applyProtection="0"/>
    <xf numFmtId="0" fontId="35" fillId="0" borderId="0" applyNumberFormat="0" applyFill="0" applyBorder="0" applyAlignment="0" applyProtection="0"/>
    <xf numFmtId="0" fontId="36" fillId="10" borderId="0" applyNumberFormat="0" applyBorder="0" applyAlignment="0" applyProtection="0"/>
    <xf numFmtId="0" fontId="37" fillId="11" borderId="0" applyNumberFormat="0" applyBorder="0" applyAlignment="0" applyProtection="0"/>
    <xf numFmtId="0" fontId="38" fillId="13" borderId="22" applyNumberFormat="0" applyAlignment="0" applyProtection="0"/>
    <xf numFmtId="0" fontId="39" fillId="14" borderId="23" applyNumberFormat="0" applyAlignment="0" applyProtection="0"/>
    <xf numFmtId="0" fontId="40" fillId="14" borderId="22" applyNumberFormat="0" applyAlignment="0" applyProtection="0"/>
    <xf numFmtId="0" fontId="41" fillId="0" borderId="24" applyNumberFormat="0" applyFill="0" applyAlignment="0" applyProtection="0"/>
    <xf numFmtId="0" fontId="42" fillId="15" borderId="25" applyNumberFormat="0" applyAlignment="0" applyProtection="0"/>
    <xf numFmtId="0" fontId="28" fillId="0" borderId="0" applyNumberFormat="0" applyFill="0" applyBorder="0" applyAlignment="0" applyProtection="0"/>
    <xf numFmtId="0" fontId="23" fillId="16" borderId="26" applyNumberFormat="0" applyFont="0" applyAlignment="0" applyProtection="0"/>
    <xf numFmtId="0" fontId="43" fillId="0" borderId="0" applyNumberFormat="0" applyFill="0" applyBorder="0" applyAlignment="0" applyProtection="0"/>
    <xf numFmtId="0" fontId="44" fillId="0" borderId="27" applyNumberFormat="0" applyFill="0" applyAlignment="0" applyProtection="0"/>
    <xf numFmtId="0" fontId="45" fillId="17" borderId="0" applyNumberFormat="0" applyBorder="0" applyAlignment="0" applyProtection="0"/>
    <xf numFmtId="0" fontId="23" fillId="18" borderId="0" applyNumberFormat="0" applyBorder="0" applyAlignment="0" applyProtection="0"/>
    <xf numFmtId="0" fontId="23" fillId="19" borderId="0" applyNumberFormat="0" applyBorder="0" applyAlignment="0" applyProtection="0"/>
    <xf numFmtId="0" fontId="45" fillId="21" borderId="0" applyNumberFormat="0" applyBorder="0" applyAlignment="0" applyProtection="0"/>
    <xf numFmtId="0" fontId="23" fillId="22" borderId="0" applyNumberFormat="0" applyBorder="0" applyAlignment="0" applyProtection="0"/>
    <xf numFmtId="0" fontId="23" fillId="23" borderId="0" applyNumberFormat="0" applyBorder="0" applyAlignment="0" applyProtection="0"/>
    <xf numFmtId="0" fontId="45" fillId="25" borderId="0" applyNumberFormat="0" applyBorder="0" applyAlignment="0" applyProtection="0"/>
    <xf numFmtId="0" fontId="23" fillId="26" borderId="0" applyNumberFormat="0" applyBorder="0" applyAlignment="0" applyProtection="0"/>
    <xf numFmtId="0" fontId="23" fillId="27" borderId="0" applyNumberFormat="0" applyBorder="0" applyAlignment="0" applyProtection="0"/>
    <xf numFmtId="0" fontId="45" fillId="29" borderId="0" applyNumberFormat="0" applyBorder="0" applyAlignment="0" applyProtection="0"/>
    <xf numFmtId="0" fontId="23" fillId="30" borderId="0" applyNumberFormat="0" applyBorder="0" applyAlignment="0" applyProtection="0"/>
    <xf numFmtId="0" fontId="23" fillId="31" borderId="0" applyNumberFormat="0" applyBorder="0" applyAlignment="0" applyProtection="0"/>
    <xf numFmtId="0" fontId="45" fillId="33" borderId="0" applyNumberFormat="0" applyBorder="0" applyAlignment="0" applyProtection="0"/>
    <xf numFmtId="0" fontId="23" fillId="34" borderId="0" applyNumberFormat="0" applyBorder="0" applyAlignment="0" applyProtection="0"/>
    <xf numFmtId="0" fontId="23" fillId="35" borderId="0" applyNumberFormat="0" applyBorder="0" applyAlignment="0" applyProtection="0"/>
    <xf numFmtId="0" fontId="45" fillId="37" borderId="0" applyNumberFormat="0" applyBorder="0" applyAlignment="0" applyProtection="0"/>
    <xf numFmtId="0" fontId="23" fillId="38" borderId="0" applyNumberFormat="0" applyBorder="0" applyAlignment="0" applyProtection="0"/>
    <xf numFmtId="0" fontId="23" fillId="39" borderId="0" applyNumberFormat="0" applyBorder="0" applyAlignment="0" applyProtection="0"/>
    <xf numFmtId="0" fontId="46" fillId="12" borderId="0" applyNumberFormat="0" applyBorder="0" applyAlignment="0" applyProtection="0"/>
    <xf numFmtId="44" fontId="1" fillId="0" borderId="0" applyFont="0" applyFill="0" applyBorder="0" applyAlignment="0" applyProtection="0"/>
    <xf numFmtId="0" fontId="45" fillId="20" borderId="0" applyNumberFormat="0" applyBorder="0" applyAlignment="0" applyProtection="0"/>
    <xf numFmtId="44" fontId="1" fillId="0" borderId="0" applyFont="0" applyFill="0" applyBorder="0" applyAlignment="0" applyProtection="0"/>
    <xf numFmtId="0" fontId="45" fillId="24" borderId="0" applyNumberFormat="0" applyBorder="0" applyAlignment="0" applyProtection="0"/>
    <xf numFmtId="0" fontId="45" fillId="28" borderId="0" applyNumberFormat="0" applyBorder="0" applyAlignment="0" applyProtection="0"/>
    <xf numFmtId="0" fontId="45" fillId="32" borderId="0" applyNumberFormat="0" applyBorder="0" applyAlignment="0" applyProtection="0"/>
    <xf numFmtId="0" fontId="45" fillId="36" borderId="0" applyNumberFormat="0" applyBorder="0" applyAlignment="0" applyProtection="0"/>
    <xf numFmtId="44" fontId="1" fillId="0" borderId="0" applyFont="0" applyFill="0" applyBorder="0" applyAlignment="0" applyProtection="0"/>
    <xf numFmtId="0" fontId="45" fillId="40" borderId="0" applyNumberFormat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47" fillId="0" borderId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0" fontId="1" fillId="0" borderId="0"/>
    <xf numFmtId="0" fontId="48" fillId="0" borderId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0" fontId="7" fillId="0" borderId="0" applyNumberFormat="0" applyFill="0" applyBorder="0" applyAlignment="0" applyProtection="0"/>
    <xf numFmtId="0" fontId="52" fillId="0" borderId="0" applyNumberFormat="0" applyFill="0" applyBorder="0" applyAlignment="0" applyProtection="0">
      <alignment vertical="top"/>
      <protection locked="0"/>
    </xf>
    <xf numFmtId="44" fontId="1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1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23" fillId="0" borderId="0" applyFont="0" applyFill="0" applyBorder="0" applyAlignment="0" applyProtection="0"/>
  </cellStyleXfs>
  <cellXfs count="591">
    <xf numFmtId="0" fontId="0" fillId="0" borderId="0" xfId="0"/>
    <xf numFmtId="0" fontId="3" fillId="0" borderId="0" xfId="0" applyFont="1" applyAlignment="1">
      <alignment vertical="center" wrapText="1"/>
    </xf>
    <xf numFmtId="0" fontId="3" fillId="0" borderId="0" xfId="0" applyFont="1" applyAlignment="1">
      <alignment vertical="center"/>
    </xf>
    <xf numFmtId="0" fontId="6" fillId="0" borderId="0" xfId="0" applyFont="1" applyAlignment="1">
      <alignment vertical="center"/>
    </xf>
    <xf numFmtId="0" fontId="3" fillId="0" borderId="0" xfId="0" applyFont="1" applyAlignment="1">
      <alignment horizontal="center" vertical="center"/>
    </xf>
    <xf numFmtId="49" fontId="3" fillId="0" borderId="0" xfId="0" applyNumberFormat="1" applyFont="1" applyAlignment="1">
      <alignment horizontal="center" vertical="center"/>
    </xf>
    <xf numFmtId="0" fontId="3" fillId="0" borderId="0" xfId="0" applyFont="1"/>
    <xf numFmtId="0" fontId="3" fillId="0" borderId="1" xfId="0" applyFont="1" applyBorder="1" applyAlignment="1">
      <alignment horizontal="center"/>
    </xf>
    <xf numFmtId="0" fontId="3" fillId="0" borderId="5" xfId="0" applyFont="1" applyBorder="1" applyAlignment="1">
      <alignment horizontal="center"/>
    </xf>
    <xf numFmtId="0" fontId="4" fillId="0" borderId="1" xfId="7" applyFont="1" applyBorder="1" applyAlignment="1" applyProtection="1">
      <alignment horizontal="center" vertical="center"/>
      <protection locked="0"/>
    </xf>
    <xf numFmtId="0" fontId="5" fillId="3" borderId="9" xfId="7" applyFont="1" applyFill="1" applyBorder="1" applyAlignment="1">
      <alignment vertical="center"/>
    </xf>
    <xf numFmtId="0" fontId="5" fillId="3" borderId="4" xfId="7" applyFont="1" applyFill="1" applyBorder="1" applyAlignment="1">
      <alignment vertical="center"/>
    </xf>
    <xf numFmtId="49" fontId="5" fillId="0" borderId="3" xfId="3" applyNumberFormat="1" applyFont="1" applyBorder="1" applyAlignment="1">
      <alignment horizontal="center" vertical="center" wrapText="1"/>
    </xf>
    <xf numFmtId="0" fontId="6" fillId="0" borderId="0" xfId="0" applyFont="1" applyAlignment="1">
      <alignment vertical="center" wrapText="1"/>
    </xf>
    <xf numFmtId="0" fontId="4" fillId="0" borderId="1" xfId="3" applyFont="1" applyBorder="1" applyAlignment="1">
      <alignment horizontal="center" vertical="center"/>
    </xf>
    <xf numFmtId="49" fontId="4" fillId="0" borderId="1" xfId="3" applyNumberFormat="1" applyFont="1" applyBorder="1" applyAlignment="1">
      <alignment horizontal="center" vertical="center"/>
    </xf>
    <xf numFmtId="49" fontId="4" fillId="0" borderId="1" xfId="3" applyNumberFormat="1" applyFont="1" applyBorder="1" applyAlignment="1">
      <alignment vertical="center" wrapText="1"/>
    </xf>
    <xf numFmtId="164" fontId="4" fillId="0" borderId="0" xfId="0" applyNumberFormat="1" applyFont="1" applyAlignment="1">
      <alignment vertical="center" wrapText="1"/>
    </xf>
    <xf numFmtId="49" fontId="6" fillId="0" borderId="0" xfId="0" applyNumberFormat="1" applyFont="1" applyAlignment="1">
      <alignment vertical="center" wrapText="1"/>
    </xf>
    <xf numFmtId="164" fontId="4" fillId="0" borderId="0" xfId="0" applyNumberFormat="1" applyFont="1" applyAlignment="1">
      <alignment horizontal="center" vertical="center" wrapText="1"/>
    </xf>
    <xf numFmtId="0" fontId="5" fillId="2" borderId="12" xfId="3" applyFont="1" applyFill="1" applyBorder="1" applyAlignment="1">
      <alignment vertical="center"/>
    </xf>
    <xf numFmtId="0" fontId="5" fillId="2" borderId="13" xfId="3" applyFont="1" applyFill="1" applyBorder="1" applyAlignment="1">
      <alignment vertical="center"/>
    </xf>
    <xf numFmtId="49" fontId="5" fillId="2" borderId="12" xfId="3" applyNumberFormat="1" applyFont="1" applyFill="1" applyBorder="1" applyAlignment="1">
      <alignment vertical="center"/>
    </xf>
    <xf numFmtId="49" fontId="6" fillId="0" borderId="0" xfId="0" applyNumberFormat="1" applyFont="1" applyAlignment="1">
      <alignment horizontal="center" vertical="center"/>
    </xf>
    <xf numFmtId="49" fontId="5" fillId="0" borderId="8" xfId="3" applyNumberFormat="1" applyFont="1" applyBorder="1" applyAlignment="1">
      <alignment horizontal="center" vertical="center" wrapText="1"/>
    </xf>
    <xf numFmtId="0" fontId="5" fillId="0" borderId="1" xfId="7" applyFont="1" applyBorder="1" applyAlignment="1">
      <alignment horizontal="center" vertical="center" wrapText="1"/>
    </xf>
    <xf numFmtId="0" fontId="4" fillId="0" borderId="1" xfId="7" applyFont="1" applyBorder="1" applyAlignment="1" applyProtection="1">
      <alignment vertical="center"/>
      <protection locked="0"/>
    </xf>
    <xf numFmtId="164" fontId="4" fillId="0" borderId="1" xfId="7" applyNumberFormat="1" applyFont="1" applyBorder="1" applyAlignment="1" applyProtection="1">
      <alignment vertical="center"/>
      <protection locked="0"/>
    </xf>
    <xf numFmtId="0" fontId="4" fillId="0" borderId="0" xfId="7" applyFont="1" applyAlignment="1">
      <alignment horizontal="center" vertical="center"/>
    </xf>
    <xf numFmtId="0" fontId="4" fillId="0" borderId="15" xfId="7" applyFont="1" applyBorder="1" applyAlignment="1">
      <alignment horizontal="center" vertical="center"/>
    </xf>
    <xf numFmtId="0" fontId="5" fillId="3" borderId="2" xfId="7" applyFont="1" applyFill="1" applyBorder="1" applyAlignment="1">
      <alignment horizontal="center" vertical="center"/>
    </xf>
    <xf numFmtId="0" fontId="3" fillId="0" borderId="0" xfId="0" applyFont="1" applyAlignment="1">
      <alignment wrapText="1"/>
    </xf>
    <xf numFmtId="49" fontId="3" fillId="0" borderId="0" xfId="0" applyNumberFormat="1" applyFont="1" applyAlignment="1">
      <alignment wrapText="1"/>
    </xf>
    <xf numFmtId="49" fontId="3" fillId="0" borderId="0" xfId="0" applyNumberFormat="1" applyFont="1" applyAlignment="1">
      <alignment vertical="center" wrapText="1"/>
    </xf>
    <xf numFmtId="0" fontId="8" fillId="0" borderId="0" xfId="0" applyFont="1" applyAlignment="1">
      <alignment horizontal="center" vertical="center"/>
    </xf>
    <xf numFmtId="0" fontId="8" fillId="8" borderId="3" xfId="0" applyFont="1" applyFill="1" applyBorder="1" applyAlignment="1">
      <alignment horizontal="center" vertical="center" wrapText="1"/>
    </xf>
    <xf numFmtId="49" fontId="8" fillId="8" borderId="3" xfId="0" applyNumberFormat="1" applyFont="1" applyFill="1" applyBorder="1" applyAlignment="1">
      <alignment horizontal="center" vertical="center"/>
    </xf>
    <xf numFmtId="0" fontId="3" fillId="0" borderId="0" xfId="0" applyFont="1" applyAlignment="1">
      <alignment horizontal="center" vertical="center" wrapText="1"/>
    </xf>
    <xf numFmtId="0" fontId="4" fillId="0" borderId="1" xfId="7" applyFont="1" applyBorder="1" applyAlignment="1">
      <alignment horizontal="center" vertical="center" wrapText="1"/>
    </xf>
    <xf numFmtId="49" fontId="5" fillId="2" borderId="12" xfId="3" applyNumberFormat="1" applyFont="1" applyFill="1" applyBorder="1" applyAlignment="1">
      <alignment horizontal="center" vertical="center"/>
    </xf>
    <xf numFmtId="0" fontId="5" fillId="2" borderId="2" xfId="3" applyFont="1" applyFill="1" applyBorder="1" applyAlignment="1">
      <alignment horizontal="center" vertical="center"/>
    </xf>
    <xf numFmtId="49" fontId="5" fillId="2" borderId="9" xfId="3" applyNumberFormat="1" applyFont="1" applyFill="1" applyBorder="1" applyAlignment="1">
      <alignment vertical="center"/>
    </xf>
    <xf numFmtId="0" fontId="5" fillId="2" borderId="9" xfId="3" applyFont="1" applyFill="1" applyBorder="1" applyAlignment="1">
      <alignment vertical="center"/>
    </xf>
    <xf numFmtId="0" fontId="5" fillId="2" borderId="4" xfId="3" applyFont="1" applyFill="1" applyBorder="1" applyAlignment="1">
      <alignment vertical="center"/>
    </xf>
    <xf numFmtId="0" fontId="24" fillId="0" borderId="0" xfId="7" applyFont="1" applyAlignment="1">
      <alignment vertical="center"/>
    </xf>
    <xf numFmtId="0" fontId="3" fillId="0" borderId="1" xfId="0" applyFont="1" applyBorder="1" applyAlignment="1">
      <alignment horizontal="center" vertical="center"/>
    </xf>
    <xf numFmtId="49" fontId="3" fillId="0" borderId="0" xfId="0" applyNumberFormat="1" applyFont="1"/>
    <xf numFmtId="49" fontId="8" fillId="8" borderId="3" xfId="0" applyNumberFormat="1" applyFont="1" applyFill="1" applyBorder="1" applyAlignment="1">
      <alignment horizontal="center" vertical="center" wrapText="1"/>
    </xf>
    <xf numFmtId="0" fontId="27" fillId="8" borderId="3" xfId="0" applyFont="1" applyFill="1" applyBorder="1" applyAlignment="1">
      <alignment horizontal="center" vertical="center" wrapText="1"/>
    </xf>
    <xf numFmtId="49" fontId="27" fillId="8" borderId="17" xfId="0" applyNumberFormat="1" applyFont="1" applyFill="1" applyBorder="1" applyAlignment="1">
      <alignment horizontal="center" vertical="center" wrapText="1"/>
    </xf>
    <xf numFmtId="0" fontId="8" fillId="0" borderId="0" xfId="0" applyFont="1" applyAlignment="1">
      <alignment horizontal="center" vertical="center" wrapText="1"/>
    </xf>
    <xf numFmtId="0" fontId="10" fillId="0" borderId="0" xfId="0" applyFont="1" applyAlignment="1">
      <alignment vertical="center" wrapText="1"/>
    </xf>
    <xf numFmtId="44" fontId="5" fillId="0" borderId="3" xfId="79" applyFont="1" applyBorder="1" applyAlignment="1">
      <alignment horizontal="center" vertical="center" wrapText="1"/>
    </xf>
    <xf numFmtId="44" fontId="5" fillId="2" borderId="12" xfId="79" applyFont="1" applyFill="1" applyBorder="1" applyAlignment="1">
      <alignment horizontal="right" vertical="center"/>
    </xf>
    <xf numFmtId="44" fontId="4" fillId="0" borderId="1" xfId="79" applyFont="1" applyFill="1" applyBorder="1" applyAlignment="1">
      <alignment horizontal="right" vertical="center"/>
    </xf>
    <xf numFmtId="44" fontId="5" fillId="2" borderId="9" xfId="79" applyFont="1" applyFill="1" applyBorder="1" applyAlignment="1">
      <alignment horizontal="right" vertical="center"/>
    </xf>
    <xf numFmtId="44" fontId="6" fillId="0" borderId="0" xfId="79" applyFont="1" applyBorder="1" applyAlignment="1">
      <alignment horizontal="right" vertical="center"/>
    </xf>
    <xf numFmtId="49" fontId="3" fillId="0" borderId="1" xfId="0" applyNumberFormat="1" applyFont="1" applyBorder="1" applyAlignment="1">
      <alignment vertical="center" wrapText="1"/>
    </xf>
    <xf numFmtId="49" fontId="3" fillId="0" borderId="1" xfId="0" applyNumberFormat="1" applyFont="1" applyBorder="1" applyAlignment="1">
      <alignment horizontal="center" vertical="center" wrapText="1"/>
    </xf>
    <xf numFmtId="0" fontId="3" fillId="0" borderId="1" xfId="0" applyFont="1" applyBorder="1" applyAlignment="1">
      <alignment vertical="center"/>
    </xf>
    <xf numFmtId="49" fontId="3" fillId="0" borderId="1" xfId="0" applyNumberFormat="1" applyFont="1" applyBorder="1" applyAlignment="1">
      <alignment vertical="center"/>
    </xf>
    <xf numFmtId="0" fontId="10" fillId="0" borderId="1" xfId="0" applyFont="1" applyBorder="1" applyAlignment="1">
      <alignment vertical="center" wrapText="1"/>
    </xf>
    <xf numFmtId="44" fontId="4" fillId="0" borderId="0" xfId="332" applyFont="1" applyFill="1" applyBorder="1" applyAlignment="1">
      <alignment vertical="center" wrapText="1"/>
    </xf>
    <xf numFmtId="0" fontId="10" fillId="0" borderId="5" xfId="0" applyFont="1" applyBorder="1" applyAlignment="1">
      <alignment vertical="center" wrapText="1"/>
    </xf>
    <xf numFmtId="0" fontId="49" fillId="0" borderId="0" xfId="0" applyFont="1" applyAlignment="1">
      <alignment vertical="center"/>
    </xf>
    <xf numFmtId="0" fontId="5" fillId="4" borderId="1" xfId="7" applyFont="1" applyFill="1" applyBorder="1" applyAlignment="1">
      <alignment horizontal="center" vertical="center" wrapText="1"/>
    </xf>
    <xf numFmtId="0" fontId="5" fillId="4" borderId="3" xfId="7" applyFont="1" applyFill="1" applyBorder="1" applyAlignment="1">
      <alignment horizontal="center" vertical="center" wrapText="1"/>
    </xf>
    <xf numFmtId="0" fontId="5" fillId="5" borderId="3" xfId="7" applyFont="1" applyFill="1" applyBorder="1" applyAlignment="1">
      <alignment horizontal="center" vertical="center" wrapText="1"/>
    </xf>
    <xf numFmtId="0" fontId="5" fillId="0" borderId="3" xfId="7" applyFont="1" applyBorder="1" applyAlignment="1">
      <alignment horizontal="center" vertical="center" wrapText="1"/>
    </xf>
    <xf numFmtId="49" fontId="4" fillId="0" borderId="5" xfId="7" applyNumberFormat="1" applyFont="1" applyBorder="1" applyAlignment="1" applyProtection="1">
      <alignment horizontal="center" vertical="center"/>
      <protection locked="0"/>
    </xf>
    <xf numFmtId="0" fontId="8" fillId="0" borderId="11" xfId="0" applyFont="1" applyBorder="1" applyAlignment="1">
      <alignment horizontal="center" vertical="center"/>
    </xf>
    <xf numFmtId="49" fontId="3" fillId="0" borderId="5" xfId="0" applyNumberFormat="1" applyFont="1" applyBorder="1" applyAlignment="1">
      <alignment horizontal="center" vertical="center"/>
    </xf>
    <xf numFmtId="49" fontId="8" fillId="0" borderId="5" xfId="0" applyNumberFormat="1" applyFont="1" applyBorder="1" applyAlignment="1">
      <alignment horizontal="center" vertical="center"/>
    </xf>
    <xf numFmtId="0" fontId="3" fillId="0" borderId="5" xfId="0" applyFont="1" applyBorder="1" applyAlignment="1">
      <alignment horizontal="center" vertical="center"/>
    </xf>
    <xf numFmtId="0" fontId="3" fillId="0" borderId="2" xfId="0" applyFont="1" applyBorder="1" applyAlignment="1">
      <alignment horizontal="center" vertical="center"/>
    </xf>
    <xf numFmtId="49" fontId="3" fillId="0" borderId="1" xfId="0" applyNumberFormat="1" applyFont="1" applyBorder="1" applyAlignment="1">
      <alignment horizontal="center" vertical="center"/>
    </xf>
    <xf numFmtId="49" fontId="0" fillId="0" borderId="1" xfId="0" applyNumberFormat="1" applyBorder="1" applyAlignment="1">
      <alignment horizontal="center" vertical="center"/>
    </xf>
    <xf numFmtId="0" fontId="0" fillId="0" borderId="1" xfId="0" applyBorder="1" applyAlignment="1">
      <alignment horizontal="center"/>
    </xf>
    <xf numFmtId="49" fontId="0" fillId="0" borderId="1" xfId="0" applyNumberFormat="1" applyBorder="1" applyAlignment="1">
      <alignment horizontal="center" vertical="top" wrapText="1"/>
    </xf>
    <xf numFmtId="0" fontId="0" fillId="0" borderId="1" xfId="0" applyBorder="1" applyAlignment="1">
      <alignment horizontal="center" vertical="top" wrapText="1"/>
    </xf>
    <xf numFmtId="0" fontId="10" fillId="0" borderId="1" xfId="0" applyFont="1" applyBorder="1" applyAlignment="1">
      <alignment vertical="center"/>
    </xf>
    <xf numFmtId="49" fontId="0" fillId="0" borderId="1" xfId="0" applyNumberFormat="1" applyBorder="1" applyAlignment="1">
      <alignment horizontal="center"/>
    </xf>
    <xf numFmtId="0" fontId="3" fillId="8" borderId="10" xfId="0" applyFont="1" applyFill="1" applyBorder="1" applyAlignment="1">
      <alignment horizontal="center" vertical="center"/>
    </xf>
    <xf numFmtId="0" fontId="50" fillId="8" borderId="3" xfId="0" applyFont="1" applyFill="1" applyBorder="1" applyAlignment="1">
      <alignment vertical="center" wrapText="1"/>
    </xf>
    <xf numFmtId="0" fontId="50" fillId="8" borderId="3" xfId="0" applyFont="1" applyFill="1" applyBorder="1" applyAlignment="1">
      <alignment horizontal="center" vertical="center" wrapText="1"/>
    </xf>
    <xf numFmtId="0" fontId="3" fillId="0" borderId="11" xfId="0" applyFont="1" applyBorder="1" applyAlignment="1">
      <alignment horizontal="center" vertical="center"/>
    </xf>
    <xf numFmtId="49" fontId="3" fillId="0" borderId="5" xfId="0" applyNumberFormat="1" applyFont="1" applyBorder="1" applyAlignment="1">
      <alignment vertical="center"/>
    </xf>
    <xf numFmtId="0" fontId="0" fillId="0" borderId="5" xfId="0" applyBorder="1" applyAlignment="1">
      <alignment horizontal="center"/>
    </xf>
    <xf numFmtId="49" fontId="0" fillId="0" borderId="5" xfId="0" applyNumberFormat="1" applyBorder="1" applyAlignment="1">
      <alignment horizontal="center" vertical="center"/>
    </xf>
    <xf numFmtId="49" fontId="0" fillId="0" borderId="5" xfId="0" applyNumberFormat="1" applyBorder="1" applyAlignment="1">
      <alignment horizontal="center" vertical="top" wrapText="1"/>
    </xf>
    <xf numFmtId="0" fontId="0" fillId="0" borderId="5" xfId="0" applyBorder="1" applyAlignment="1">
      <alignment horizontal="center" vertical="top" wrapText="1"/>
    </xf>
    <xf numFmtId="0" fontId="10" fillId="0" borderId="5" xfId="0" applyFont="1" applyBorder="1" applyAlignment="1">
      <alignment vertical="center"/>
    </xf>
    <xf numFmtId="49" fontId="50" fillId="8" borderId="17" xfId="0" applyNumberFormat="1" applyFont="1" applyFill="1" applyBorder="1" applyAlignment="1">
      <alignment vertical="center" wrapText="1"/>
    </xf>
    <xf numFmtId="49" fontId="50" fillId="8" borderId="17" xfId="0" applyNumberFormat="1" applyFont="1" applyFill="1" applyBorder="1" applyAlignment="1">
      <alignment horizontal="center" vertical="center" wrapText="1"/>
    </xf>
    <xf numFmtId="0" fontId="50" fillId="8" borderId="17" xfId="0" applyFont="1" applyFill="1" applyBorder="1" applyAlignment="1">
      <alignment vertical="center" wrapText="1"/>
    </xf>
    <xf numFmtId="0" fontId="50" fillId="8" borderId="8" xfId="0" applyFont="1" applyFill="1" applyBorder="1" applyAlignment="1">
      <alignment vertical="center" wrapText="1"/>
    </xf>
    <xf numFmtId="0" fontId="0" fillId="0" borderId="0" xfId="0" applyAlignment="1">
      <alignment horizontal="center"/>
    </xf>
    <xf numFmtId="0" fontId="3" fillId="0" borderId="18" xfId="0" applyFont="1" applyBorder="1" applyAlignment="1">
      <alignment horizontal="center" vertical="center"/>
    </xf>
    <xf numFmtId="49" fontId="3" fillId="0" borderId="18" xfId="0" applyNumberFormat="1" applyFont="1" applyBorder="1" applyAlignment="1">
      <alignment vertical="center" wrapText="1"/>
    </xf>
    <xf numFmtId="49" fontId="3" fillId="0" borderId="18" xfId="0" applyNumberFormat="1" applyFont="1" applyBorder="1" applyAlignment="1">
      <alignment horizontal="center" vertical="center"/>
    </xf>
    <xf numFmtId="0" fontId="0" fillId="0" borderId="12" xfId="0" applyBorder="1" applyAlignment="1">
      <alignment horizontal="center"/>
    </xf>
    <xf numFmtId="49" fontId="0" fillId="0" borderId="18" xfId="0" applyNumberFormat="1" applyBorder="1" applyAlignment="1">
      <alignment horizontal="center" vertical="center"/>
    </xf>
    <xf numFmtId="49" fontId="0" fillId="0" borderId="0" xfId="0" applyNumberFormat="1" applyAlignment="1">
      <alignment horizontal="center" vertical="center"/>
    </xf>
    <xf numFmtId="0" fontId="4" fillId="41" borderId="0" xfId="0" applyFont="1" applyFill="1" applyAlignment="1">
      <alignment horizontal="center" vertical="center"/>
    </xf>
    <xf numFmtId="0" fontId="4" fillId="0" borderId="0" xfId="0" applyFont="1" applyAlignment="1">
      <alignment vertical="center"/>
    </xf>
    <xf numFmtId="49" fontId="4" fillId="41" borderId="5" xfId="7" applyNumberFormat="1" applyFont="1" applyFill="1" applyBorder="1" applyAlignment="1" applyProtection="1">
      <alignment horizontal="center" vertical="center"/>
      <protection locked="0"/>
    </xf>
    <xf numFmtId="49" fontId="4" fillId="41" borderId="1" xfId="5" applyNumberFormat="1" applyFont="1" applyFill="1" applyBorder="1" applyAlignment="1">
      <alignment vertical="center" wrapText="1"/>
    </xf>
    <xf numFmtId="8" fontId="4" fillId="0" borderId="1" xfId="592" applyNumberFormat="1" applyFont="1" applyFill="1" applyBorder="1" applyAlignment="1">
      <alignment horizontal="right" vertical="center"/>
    </xf>
    <xf numFmtId="0" fontId="31" fillId="41" borderId="0" xfId="0" applyFont="1" applyFill="1" applyAlignment="1">
      <alignment wrapText="1"/>
    </xf>
    <xf numFmtId="49" fontId="4" fillId="0" borderId="4" xfId="0" applyNumberFormat="1" applyFont="1" applyBorder="1" applyAlignment="1">
      <alignment vertical="center" wrapText="1"/>
    </xf>
    <xf numFmtId="2" fontId="6" fillId="0" borderId="0" xfId="0" applyNumberFormat="1" applyFont="1" applyAlignment="1">
      <alignment vertical="center"/>
    </xf>
    <xf numFmtId="0" fontId="31" fillId="0" borderId="0" xfId="0" applyFont="1" applyAlignment="1">
      <alignment horizontal="center" wrapText="1"/>
    </xf>
    <xf numFmtId="0" fontId="4" fillId="41" borderId="1" xfId="1" applyFont="1" applyFill="1" applyBorder="1" applyAlignment="1">
      <alignment vertical="center" wrapText="1"/>
    </xf>
    <xf numFmtId="49" fontId="5" fillId="2" borderId="9" xfId="3" applyNumberFormat="1" applyFont="1" applyFill="1" applyBorder="1" applyAlignment="1">
      <alignment horizontal="center" vertical="center"/>
    </xf>
    <xf numFmtId="0" fontId="5" fillId="2" borderId="9" xfId="3" applyFont="1" applyFill="1" applyBorder="1" applyAlignment="1">
      <alignment horizontal="center" vertical="center"/>
    </xf>
    <xf numFmtId="0" fontId="31" fillId="0" borderId="1" xfId="0" applyFont="1" applyBorder="1" applyAlignment="1">
      <alignment wrapText="1"/>
    </xf>
    <xf numFmtId="49" fontId="4" fillId="41" borderId="1" xfId="5" applyNumberFormat="1" applyFont="1" applyFill="1" applyBorder="1" applyAlignment="1">
      <alignment horizontal="center" vertical="center" wrapText="1"/>
    </xf>
    <xf numFmtId="0" fontId="4" fillId="41" borderId="5" xfId="7" applyFont="1" applyFill="1" applyBorder="1" applyAlignment="1">
      <alignment horizontal="center" vertical="center"/>
    </xf>
    <xf numFmtId="8" fontId="4" fillId="0" borderId="7" xfId="592" applyNumberFormat="1" applyFont="1" applyFill="1" applyBorder="1" applyAlignment="1">
      <alignment horizontal="right" vertical="center"/>
    </xf>
    <xf numFmtId="0" fontId="4" fillId="41" borderId="0" xfId="7" applyFont="1" applyFill="1" applyAlignment="1" applyProtection="1">
      <alignment horizontal="center" vertical="center"/>
      <protection locked="0"/>
    </xf>
    <xf numFmtId="0" fontId="4" fillId="0" borderId="2" xfId="3" applyFont="1" applyBorder="1" applyAlignment="1">
      <alignment horizontal="center" vertical="center"/>
    </xf>
    <xf numFmtId="49" fontId="4" fillId="41" borderId="0" xfId="7" applyNumberFormat="1" applyFont="1" applyFill="1" applyAlignment="1" applyProtection="1">
      <alignment horizontal="center" vertical="center"/>
      <protection locked="0"/>
    </xf>
    <xf numFmtId="0" fontId="4" fillId="41" borderId="0" xfId="0" applyFont="1" applyFill="1"/>
    <xf numFmtId="44" fontId="5" fillId="2" borderId="9" xfId="79" applyFont="1" applyFill="1" applyBorder="1" applyAlignment="1">
      <alignment horizontal="center" vertical="center"/>
    </xf>
    <xf numFmtId="44" fontId="4" fillId="0" borderId="1" xfId="79" applyFont="1" applyFill="1" applyBorder="1" applyAlignment="1">
      <alignment horizontal="center" vertical="center"/>
    </xf>
    <xf numFmtId="49" fontId="4" fillId="41" borderId="5" xfId="7" applyNumberFormat="1" applyFont="1" applyFill="1" applyBorder="1" applyAlignment="1" applyProtection="1">
      <alignment vertical="center"/>
      <protection locked="0"/>
    </xf>
    <xf numFmtId="0" fontId="4" fillId="41" borderId="5" xfId="7" applyFont="1" applyFill="1" applyBorder="1" applyAlignment="1" applyProtection="1">
      <alignment horizontal="center" vertical="center"/>
      <protection locked="0"/>
    </xf>
    <xf numFmtId="49" fontId="4" fillId="41" borderId="0" xfId="1" applyNumberFormat="1" applyFont="1" applyFill="1" applyAlignment="1">
      <alignment horizontal="center" vertical="center"/>
    </xf>
    <xf numFmtId="0" fontId="4" fillId="41" borderId="1" xfId="7" applyFont="1" applyFill="1" applyBorder="1" applyAlignment="1">
      <alignment horizontal="center" vertical="center"/>
    </xf>
    <xf numFmtId="0" fontId="4" fillId="0" borderId="5" xfId="0" applyFont="1" applyBorder="1" applyAlignment="1">
      <alignment horizontal="center" vertical="center"/>
    </xf>
    <xf numFmtId="4" fontId="4" fillId="41" borderId="5" xfId="7" applyNumberFormat="1" applyFont="1" applyFill="1" applyBorder="1" applyAlignment="1" applyProtection="1">
      <alignment horizontal="center" vertical="center"/>
      <protection locked="0"/>
    </xf>
    <xf numFmtId="0" fontId="4" fillId="41" borderId="5" xfId="1" applyFont="1" applyFill="1" applyBorder="1" applyAlignment="1">
      <alignment horizontal="center" vertical="center"/>
    </xf>
    <xf numFmtId="44" fontId="4" fillId="0" borderId="1" xfId="592" applyFont="1" applyFill="1" applyBorder="1" applyAlignment="1">
      <alignment horizontal="right" vertical="center"/>
    </xf>
    <xf numFmtId="44" fontId="4" fillId="0" borderId="7" xfId="592" applyFont="1" applyFill="1" applyBorder="1" applyAlignment="1">
      <alignment horizontal="right" vertical="center"/>
    </xf>
    <xf numFmtId="49" fontId="4" fillId="41" borderId="11" xfId="7" applyNumberFormat="1" applyFont="1" applyFill="1" applyBorder="1" applyAlignment="1" applyProtection="1">
      <alignment horizontal="center" vertical="center"/>
      <protection locked="0"/>
    </xf>
    <xf numFmtId="49" fontId="4" fillId="41" borderId="5" xfId="1" applyNumberFormat="1" applyFont="1" applyFill="1" applyBorder="1" applyAlignment="1">
      <alignment horizontal="center" vertical="center"/>
    </xf>
    <xf numFmtId="2" fontId="31" fillId="41" borderId="0" xfId="0" applyNumberFormat="1" applyFont="1" applyFill="1" applyAlignment="1">
      <alignment wrapText="1"/>
    </xf>
    <xf numFmtId="0" fontId="4" fillId="41" borderId="1" xfId="0" applyFont="1" applyFill="1" applyBorder="1" applyAlignment="1">
      <alignment vertical="center"/>
    </xf>
    <xf numFmtId="0" fontId="4" fillId="0" borderId="5" xfId="0" applyFont="1" applyBorder="1" applyAlignment="1">
      <alignment vertical="center"/>
    </xf>
    <xf numFmtId="2" fontId="4" fillId="41" borderId="6" xfId="7" applyNumberFormat="1" applyFont="1" applyFill="1" applyBorder="1" applyAlignment="1" applyProtection="1">
      <alignment horizontal="center" vertical="center"/>
      <protection locked="0"/>
    </xf>
    <xf numFmtId="0" fontId="4" fillId="0" borderId="5" xfId="1" applyFont="1" applyBorder="1" applyAlignment="1">
      <alignment horizontal="center" vertical="center"/>
    </xf>
    <xf numFmtId="0" fontId="4" fillId="0" borderId="1" xfId="1" applyFont="1" applyBorder="1" applyAlignment="1">
      <alignment horizontal="center" vertical="center"/>
    </xf>
    <xf numFmtId="49" fontId="4" fillId="0" borderId="1" xfId="1" applyNumberFormat="1" applyFont="1" applyBorder="1" applyAlignment="1">
      <alignment horizontal="center" vertical="center" wrapText="1"/>
    </xf>
    <xf numFmtId="0" fontId="4" fillId="0" borderId="1" xfId="1" applyFont="1" applyBorder="1" applyAlignment="1">
      <alignment horizontal="center" vertical="center" wrapText="1"/>
    </xf>
    <xf numFmtId="49" fontId="4" fillId="0" borderId="1" xfId="7" applyNumberFormat="1" applyFont="1" applyBorder="1" applyAlignment="1" applyProtection="1">
      <alignment horizontal="center" vertical="center" wrapText="1"/>
      <protection locked="0"/>
    </xf>
    <xf numFmtId="4" fontId="4" fillId="0" borderId="1" xfId="7" applyNumberFormat="1" applyFont="1" applyBorder="1" applyAlignment="1" applyProtection="1">
      <alignment horizontal="center" vertical="center" wrapText="1"/>
      <protection locked="0"/>
    </xf>
    <xf numFmtId="0" fontId="4" fillId="0" borderId="1" xfId="7" applyFont="1" applyBorder="1" applyAlignment="1" applyProtection="1">
      <alignment horizontal="center" vertical="center" wrapText="1"/>
      <protection locked="0"/>
    </xf>
    <xf numFmtId="0" fontId="4" fillId="0" borderId="5" xfId="7" applyFont="1" applyBorder="1" applyAlignment="1" applyProtection="1">
      <alignment horizontal="center" vertical="center"/>
      <protection locked="0"/>
    </xf>
    <xf numFmtId="4" fontId="4" fillId="0" borderId="5" xfId="7" applyNumberFormat="1" applyFont="1" applyBorder="1" applyAlignment="1" applyProtection="1">
      <alignment horizontal="center" vertical="center"/>
      <protection locked="0"/>
    </xf>
    <xf numFmtId="49" fontId="4" fillId="0" borderId="1" xfId="7" applyNumberFormat="1" applyFont="1" applyBorder="1" applyAlignment="1" applyProtection="1">
      <alignment horizontal="center" vertical="center"/>
      <protection locked="0"/>
    </xf>
    <xf numFmtId="49" fontId="4" fillId="0" borderId="0" xfId="7" applyNumberFormat="1" applyFont="1" applyAlignment="1" applyProtection="1">
      <alignment horizontal="center" vertical="center" wrapText="1"/>
      <protection locked="0"/>
    </xf>
    <xf numFmtId="0" fontId="4" fillId="0" borderId="0" xfId="7" applyFont="1" applyAlignment="1" applyProtection="1">
      <alignment horizontal="center" vertical="center" wrapText="1"/>
      <protection locked="0"/>
    </xf>
    <xf numFmtId="0" fontId="4" fillId="0" borderId="0" xfId="1" applyFont="1" applyAlignment="1">
      <alignment horizontal="center" vertical="center" wrapText="1"/>
    </xf>
    <xf numFmtId="49" fontId="4" fillId="0" borderId="0" xfId="1" applyNumberFormat="1" applyFont="1" applyAlignment="1">
      <alignment horizontal="center" vertical="center" wrapText="1"/>
    </xf>
    <xf numFmtId="49" fontId="4" fillId="0" borderId="1" xfId="0" applyNumberFormat="1" applyFont="1" applyBorder="1" applyAlignment="1">
      <alignment vertical="center" wrapText="1"/>
    </xf>
    <xf numFmtId="49" fontId="4" fillId="0" borderId="11" xfId="7" applyNumberFormat="1" applyFont="1" applyBorder="1" applyAlignment="1" applyProtection="1">
      <alignment horizontal="center" vertical="center"/>
      <protection locked="0"/>
    </xf>
    <xf numFmtId="49" fontId="4" fillId="0" borderId="5" xfId="1" applyNumberFormat="1" applyFont="1" applyBorder="1" applyAlignment="1">
      <alignment horizontal="center" vertical="center"/>
    </xf>
    <xf numFmtId="49" fontId="4" fillId="0" borderId="1" xfId="1" applyNumberFormat="1" applyFont="1" applyBorder="1" applyAlignment="1">
      <alignment horizontal="center" vertical="center"/>
    </xf>
    <xf numFmtId="0" fontId="4" fillId="0" borderId="0" xfId="1" applyFont="1" applyAlignment="1">
      <alignment horizontal="center" vertical="center"/>
    </xf>
    <xf numFmtId="0" fontId="4" fillId="0" borderId="5" xfId="1" applyFont="1" applyBorder="1" applyAlignment="1">
      <alignment vertical="center" wrapText="1"/>
    </xf>
    <xf numFmtId="49" fontId="4" fillId="0" borderId="0" xfId="7" applyNumberFormat="1" applyFont="1" applyAlignment="1" applyProtection="1">
      <alignment horizontal="center" vertical="center"/>
      <protection locked="0"/>
    </xf>
    <xf numFmtId="49" fontId="4" fillId="0" borderId="0" xfId="1" applyNumberFormat="1" applyFont="1" applyAlignment="1">
      <alignment horizontal="center" vertical="center"/>
    </xf>
    <xf numFmtId="0" fontId="4" fillId="0" borderId="0" xfId="7" applyFont="1" applyAlignment="1" applyProtection="1">
      <alignment horizontal="center" vertical="center"/>
      <protection locked="0"/>
    </xf>
    <xf numFmtId="0" fontId="5" fillId="6" borderId="3" xfId="7" applyFont="1" applyFill="1" applyBorder="1" applyAlignment="1">
      <alignment horizontal="center" vertical="center" wrapText="1"/>
    </xf>
    <xf numFmtId="0" fontId="5" fillId="9" borderId="3" xfId="7" applyFont="1" applyFill="1" applyBorder="1" applyAlignment="1">
      <alignment horizontal="center" vertical="center" wrapText="1"/>
    </xf>
    <xf numFmtId="4" fontId="4" fillId="0" borderId="1" xfId="7" applyNumberFormat="1" applyFont="1" applyBorder="1" applyAlignment="1" applyProtection="1">
      <alignment horizontal="center" vertical="center"/>
      <protection locked="0"/>
    </xf>
    <xf numFmtId="0" fontId="4" fillId="0" borderId="1" xfId="0" applyFont="1" applyBorder="1" applyAlignment="1">
      <alignment horizontal="center" vertical="center" wrapText="1"/>
    </xf>
    <xf numFmtId="2" fontId="4" fillId="0" borderId="0" xfId="1" applyNumberFormat="1" applyFont="1" applyAlignment="1">
      <alignment vertical="center" wrapText="1"/>
    </xf>
    <xf numFmtId="2" fontId="4" fillId="0" borderId="6" xfId="7" applyNumberFormat="1" applyFont="1" applyBorder="1" applyAlignment="1" applyProtection="1">
      <alignment horizontal="center" vertical="center"/>
      <protection locked="0"/>
    </xf>
    <xf numFmtId="2" fontId="4" fillId="0" borderId="5" xfId="7" applyNumberFormat="1" applyFont="1" applyBorder="1" applyAlignment="1" applyProtection="1">
      <alignment horizontal="center" vertical="center"/>
      <protection locked="0"/>
    </xf>
    <xf numFmtId="2" fontId="4" fillId="0" borderId="1" xfId="7" applyNumberFormat="1" applyFont="1" applyBorder="1" applyAlignment="1" applyProtection="1">
      <alignment horizontal="center" vertical="center" wrapText="1"/>
      <protection locked="0"/>
    </xf>
    <xf numFmtId="49" fontId="4" fillId="0" borderId="7" xfId="7" applyNumberFormat="1" applyFont="1" applyBorder="1" applyAlignment="1" applyProtection="1">
      <alignment vertical="center"/>
      <protection locked="0"/>
    </xf>
    <xf numFmtId="49" fontId="4" fillId="0" borderId="7" xfId="7" applyNumberFormat="1" applyFont="1" applyBorder="1" applyAlignment="1" applyProtection="1">
      <alignment horizontal="center" vertical="center"/>
      <protection locked="0"/>
    </xf>
    <xf numFmtId="4" fontId="4" fillId="0" borderId="7" xfId="7" applyNumberFormat="1" applyFont="1" applyBorder="1" applyAlignment="1" applyProtection="1">
      <alignment horizontal="center" vertical="center"/>
      <protection locked="0"/>
    </xf>
    <xf numFmtId="0" fontId="4" fillId="0" borderId="7" xfId="7" applyFont="1" applyBorder="1" applyAlignment="1" applyProtection="1">
      <alignment horizontal="center" vertical="center"/>
      <protection locked="0"/>
    </xf>
    <xf numFmtId="49" fontId="4" fillId="0" borderId="7" xfId="7" applyNumberFormat="1" applyFont="1" applyBorder="1" applyAlignment="1" applyProtection="1">
      <alignment horizontal="left" vertical="center"/>
      <protection locked="0"/>
    </xf>
    <xf numFmtId="0" fontId="4" fillId="0" borderId="7" xfId="1" applyFont="1" applyBorder="1" applyAlignment="1">
      <alignment horizontal="center" vertical="center"/>
    </xf>
    <xf numFmtId="49" fontId="4" fillId="0" borderId="7" xfId="1" applyNumberFormat="1" applyFont="1" applyBorder="1" applyAlignment="1">
      <alignment horizontal="center" vertical="center"/>
    </xf>
    <xf numFmtId="49" fontId="4" fillId="0" borderId="5" xfId="7" applyNumberFormat="1" applyFont="1" applyBorder="1" applyAlignment="1" applyProtection="1">
      <alignment horizontal="left" vertical="center"/>
      <protection locked="0"/>
    </xf>
    <xf numFmtId="49" fontId="4" fillId="0" borderId="1" xfId="7" applyNumberFormat="1" applyFont="1" applyBorder="1" applyAlignment="1" applyProtection="1">
      <alignment horizontal="left" vertical="center"/>
      <protection locked="0"/>
    </xf>
    <xf numFmtId="44" fontId="4" fillId="0" borderId="11" xfId="696" applyFont="1" applyFill="1" applyBorder="1" applyAlignment="1" applyProtection="1">
      <alignment horizontal="center" vertical="center"/>
      <protection locked="0"/>
    </xf>
    <xf numFmtId="0" fontId="4" fillId="0" borderId="1" xfId="0" applyFont="1" applyBorder="1" applyAlignment="1">
      <alignment vertical="center"/>
    </xf>
    <xf numFmtId="2" fontId="31" fillId="0" borderId="0" xfId="0" applyNumberFormat="1" applyFont="1" applyAlignment="1">
      <alignment wrapText="1"/>
    </xf>
    <xf numFmtId="0" fontId="31" fillId="0" borderId="0" xfId="0" applyFont="1" applyAlignment="1">
      <alignment wrapText="1"/>
    </xf>
    <xf numFmtId="0" fontId="31" fillId="0" borderId="0" xfId="0" applyFont="1"/>
    <xf numFmtId="49" fontId="5" fillId="4" borderId="2" xfId="7" applyNumberFormat="1" applyFont="1" applyFill="1" applyBorder="1" applyAlignment="1">
      <alignment horizontal="center" vertical="center"/>
    </xf>
    <xf numFmtId="49" fontId="51" fillId="0" borderId="2" xfId="7" applyNumberFormat="1" applyFont="1" applyBorder="1" applyAlignment="1" applyProtection="1">
      <alignment vertical="center"/>
      <protection locked="0"/>
    </xf>
    <xf numFmtId="49" fontId="51" fillId="0" borderId="9" xfId="7" applyNumberFormat="1" applyFont="1" applyBorder="1" applyAlignment="1" applyProtection="1">
      <alignment vertical="center"/>
      <protection locked="0"/>
    </xf>
    <xf numFmtId="0" fontId="4" fillId="0" borderId="0" xfId="0" applyFont="1"/>
    <xf numFmtId="44" fontId="49" fillId="0" borderId="0" xfId="0" applyNumberFormat="1" applyFont="1" applyAlignment="1">
      <alignment vertical="center"/>
    </xf>
    <xf numFmtId="0" fontId="4" fillId="41" borderId="0" xfId="1" applyFont="1" applyFill="1" applyAlignment="1">
      <alignment horizontal="center" vertical="center"/>
    </xf>
    <xf numFmtId="0" fontId="4" fillId="0" borderId="1" xfId="1" applyFont="1" applyBorder="1" applyAlignment="1">
      <alignment vertical="center" wrapText="1"/>
    </xf>
    <xf numFmtId="0" fontId="4" fillId="0" borderId="0" xfId="1" applyFont="1" applyAlignment="1">
      <alignment vertical="center" wrapText="1"/>
    </xf>
    <xf numFmtId="0" fontId="4" fillId="0" borderId="0" xfId="0" applyFont="1" applyAlignment="1">
      <alignment vertical="center" wrapText="1"/>
    </xf>
    <xf numFmtId="0" fontId="4" fillId="0" borderId="0" xfId="0" applyFont="1" applyAlignment="1">
      <alignment horizontal="center" vertical="center" wrapText="1"/>
    </xf>
    <xf numFmtId="49" fontId="4" fillId="0" borderId="1" xfId="7" applyNumberFormat="1" applyFont="1" applyBorder="1" applyAlignment="1" applyProtection="1">
      <alignment vertical="center" wrapText="1"/>
      <protection locked="0"/>
    </xf>
    <xf numFmtId="49" fontId="5" fillId="0" borderId="3" xfId="0" applyNumberFormat="1" applyFont="1" applyBorder="1" applyAlignment="1">
      <alignment horizontal="center" vertical="center" wrapText="1"/>
    </xf>
    <xf numFmtId="49" fontId="4" fillId="0" borderId="1" xfId="5" applyNumberFormat="1" applyFont="1" applyBorder="1" applyAlignment="1">
      <alignment horizontal="center" vertical="center"/>
    </xf>
    <xf numFmtId="49" fontId="4" fillId="0" borderId="1" xfId="5" applyNumberFormat="1" applyFont="1" applyBorder="1" applyAlignment="1">
      <alignment vertical="center" wrapText="1"/>
    </xf>
    <xf numFmtId="49" fontId="4" fillId="0" borderId="5" xfId="7" applyNumberFormat="1" applyFont="1" applyBorder="1" applyAlignment="1" applyProtection="1">
      <alignment vertical="center"/>
      <protection locked="0"/>
    </xf>
    <xf numFmtId="0" fontId="5" fillId="4" borderId="4" xfId="7" applyFont="1" applyFill="1" applyBorder="1" applyAlignment="1">
      <alignment vertical="center"/>
    </xf>
    <xf numFmtId="0" fontId="4" fillId="0" borderId="0" xfId="0" applyFont="1" applyAlignment="1">
      <alignment horizontal="center" vertical="center"/>
    </xf>
    <xf numFmtId="0" fontId="6" fillId="0" borderId="0" xfId="0" applyFont="1" applyAlignment="1">
      <alignment horizontal="center" vertical="center"/>
    </xf>
    <xf numFmtId="49" fontId="4" fillId="0" borderId="1" xfId="7" applyNumberFormat="1" applyFont="1" applyBorder="1" applyAlignment="1" applyProtection="1">
      <alignment vertical="center"/>
      <protection locked="0"/>
    </xf>
    <xf numFmtId="49" fontId="4" fillId="0" borderId="1" xfId="0" applyNumberFormat="1" applyFont="1" applyBorder="1" applyAlignment="1">
      <alignment horizontal="center" vertical="center" wrapText="1"/>
    </xf>
    <xf numFmtId="0" fontId="5" fillId="0" borderId="0" xfId="0" applyFont="1" applyAlignment="1">
      <alignment horizontal="center" vertical="center"/>
    </xf>
    <xf numFmtId="0" fontId="4" fillId="0" borderId="1" xfId="7" applyFont="1" applyBorder="1" applyAlignment="1">
      <alignment horizontal="center" vertical="center"/>
    </xf>
    <xf numFmtId="0" fontId="5" fillId="4" borderId="2" xfId="7" applyFont="1" applyFill="1" applyBorder="1" applyAlignment="1">
      <alignment horizontal="center" vertical="center"/>
    </xf>
    <xf numFmtId="0" fontId="4" fillId="0" borderId="5" xfId="7" applyFont="1" applyBorder="1" applyAlignment="1">
      <alignment horizontal="center" vertical="center"/>
    </xf>
    <xf numFmtId="0" fontId="4" fillId="0" borderId="1" xfId="0" applyFont="1" applyBorder="1" applyAlignment="1">
      <alignment horizontal="center" vertical="center"/>
    </xf>
    <xf numFmtId="0" fontId="5" fillId="4" borderId="5" xfId="7" applyFont="1" applyFill="1" applyBorder="1" applyAlignment="1">
      <alignment horizontal="center" vertical="center"/>
    </xf>
    <xf numFmtId="0" fontId="4" fillId="0" borderId="1" xfId="0" applyFont="1" applyBorder="1" applyAlignment="1">
      <alignment wrapText="1"/>
    </xf>
    <xf numFmtId="0" fontId="4" fillId="0" borderId="1" xfId="0" applyFont="1" applyBorder="1" applyAlignment="1">
      <alignment horizontal="center" wrapText="1"/>
    </xf>
    <xf numFmtId="49" fontId="4" fillId="0" borderId="2" xfId="7" applyNumberFormat="1" applyFont="1" applyBorder="1" applyAlignment="1" applyProtection="1">
      <alignment horizontal="center" vertical="center"/>
      <protection locked="0"/>
    </xf>
    <xf numFmtId="2" fontId="4" fillId="0" borderId="4" xfId="7" applyNumberFormat="1" applyFont="1" applyBorder="1" applyAlignment="1" applyProtection="1">
      <alignment horizontal="center" vertical="center"/>
      <protection locked="0"/>
    </xf>
    <xf numFmtId="0" fontId="4" fillId="0" borderId="28" xfId="0" applyFont="1" applyBorder="1" applyAlignment="1">
      <alignment horizontal="center" vertical="center"/>
    </xf>
    <xf numFmtId="44" fontId="4" fillId="42" borderId="5" xfId="592" applyFont="1" applyFill="1" applyBorder="1" applyAlignment="1">
      <alignment vertical="center"/>
    </xf>
    <xf numFmtId="44" fontId="4" fillId="42" borderId="5" xfId="79" applyFont="1" applyFill="1" applyBorder="1" applyAlignment="1">
      <alignment vertical="center"/>
    </xf>
    <xf numFmtId="44" fontId="4" fillId="42" borderId="1" xfId="592" applyFont="1" applyFill="1" applyBorder="1" applyAlignment="1">
      <alignment vertical="center"/>
    </xf>
    <xf numFmtId="44" fontId="4" fillId="42" borderId="11" xfId="592" applyFont="1" applyFill="1" applyBorder="1" applyAlignment="1">
      <alignment vertical="center"/>
    </xf>
    <xf numFmtId="44" fontId="4" fillId="43" borderId="5" xfId="79" applyFont="1" applyFill="1" applyBorder="1" applyAlignment="1" applyProtection="1">
      <alignment vertical="center"/>
      <protection locked="0"/>
    </xf>
    <xf numFmtId="44" fontId="4" fillId="43" borderId="1" xfId="79" applyFont="1" applyFill="1" applyBorder="1" applyAlignment="1" applyProtection="1">
      <alignment vertical="center"/>
      <protection locked="0"/>
    </xf>
    <xf numFmtId="2" fontId="4" fillId="0" borderId="4" xfId="0" applyNumberFormat="1" applyFont="1" applyBorder="1" applyAlignment="1">
      <alignment vertical="center"/>
    </xf>
    <xf numFmtId="44" fontId="4" fillId="44" borderId="2" xfId="592" applyFont="1" applyFill="1" applyBorder="1" applyAlignment="1" applyProtection="1">
      <alignment vertical="center" wrapText="1"/>
      <protection locked="0"/>
    </xf>
    <xf numFmtId="44" fontId="4" fillId="42" borderId="2" xfId="592" applyFont="1" applyFill="1" applyBorder="1" applyAlignment="1">
      <alignment vertical="center"/>
    </xf>
    <xf numFmtId="0" fontId="53" fillId="0" borderId="0" xfId="0" applyFont="1" applyAlignment="1">
      <alignment horizontal="right" vertical="center"/>
    </xf>
    <xf numFmtId="2" fontId="4" fillId="0" borderId="0" xfId="0" applyNumberFormat="1" applyFont="1" applyAlignment="1">
      <alignment wrapText="1"/>
    </xf>
    <xf numFmtId="0" fontId="4" fillId="0" borderId="0" xfId="0" applyFont="1" applyAlignment="1">
      <alignment wrapText="1"/>
    </xf>
    <xf numFmtId="0" fontId="54" fillId="0" borderId="0" xfId="0" applyFont="1" applyAlignment="1">
      <alignment vertical="center"/>
    </xf>
    <xf numFmtId="2" fontId="4" fillId="0" borderId="29" xfId="7" applyNumberFormat="1" applyFont="1" applyBorder="1" applyAlignment="1" applyProtection="1">
      <alignment horizontal="center" vertical="center"/>
      <protection locked="0"/>
    </xf>
    <xf numFmtId="2" fontId="31" fillId="41" borderId="0" xfId="0" applyNumberFormat="1" applyFont="1" applyFill="1" applyAlignment="1">
      <alignment horizontal="center" wrapText="1"/>
    </xf>
    <xf numFmtId="2" fontId="4" fillId="0" borderId="1" xfId="0" applyNumberFormat="1" applyFont="1" applyBorder="1" applyAlignment="1">
      <alignment horizontal="center" wrapText="1"/>
    </xf>
    <xf numFmtId="2" fontId="4" fillId="41" borderId="1" xfId="7" applyNumberFormat="1" applyFont="1" applyFill="1" applyBorder="1" applyAlignment="1" applyProtection="1">
      <alignment horizontal="center" vertical="center"/>
      <protection locked="0"/>
    </xf>
    <xf numFmtId="2" fontId="31" fillId="0" borderId="1" xfId="0" applyNumberFormat="1" applyFont="1" applyBorder="1" applyAlignment="1">
      <alignment wrapText="1"/>
    </xf>
    <xf numFmtId="0" fontId="25" fillId="0" borderId="0" xfId="1" applyFont="1" applyAlignment="1">
      <alignment vertical="center" wrapText="1"/>
    </xf>
    <xf numFmtId="0" fontId="28" fillId="0" borderId="0" xfId="0" applyFont="1" applyAlignment="1">
      <alignment wrapText="1"/>
    </xf>
    <xf numFmtId="0" fontId="25" fillId="0" borderId="0" xfId="0" applyFont="1" applyAlignment="1">
      <alignment horizontal="center" vertical="center"/>
    </xf>
    <xf numFmtId="49" fontId="55" fillId="0" borderId="0" xfId="7" applyNumberFormat="1" applyFont="1" applyAlignment="1" applyProtection="1">
      <alignment vertical="center"/>
      <protection locked="0"/>
    </xf>
    <xf numFmtId="0" fontId="25" fillId="0" borderId="6" xfId="0" applyFont="1" applyBorder="1" applyAlignment="1">
      <alignment horizontal="center" vertical="center"/>
    </xf>
    <xf numFmtId="44" fontId="25" fillId="0" borderId="0" xfId="79" applyFont="1" applyFill="1" applyAlignment="1">
      <alignment vertical="center"/>
    </xf>
    <xf numFmtId="44" fontId="4" fillId="43" borderId="18" xfId="0" applyNumberFormat="1" applyFont="1" applyFill="1" applyBorder="1" applyAlignment="1">
      <alignment horizontal="center" vertical="center"/>
    </xf>
    <xf numFmtId="44" fontId="4" fillId="43" borderId="5" xfId="0" applyNumberFormat="1" applyFont="1" applyFill="1" applyBorder="1" applyAlignment="1">
      <alignment horizontal="center" vertical="center"/>
    </xf>
    <xf numFmtId="44" fontId="4" fillId="43" borderId="6" xfId="0" applyNumberFormat="1" applyFont="1" applyFill="1" applyBorder="1" applyAlignment="1">
      <alignment horizontal="center" vertical="center"/>
    </xf>
    <xf numFmtId="44" fontId="4" fillId="43" borderId="7" xfId="79" applyFont="1" applyFill="1" applyBorder="1" applyAlignment="1" applyProtection="1">
      <alignment vertical="center"/>
      <protection locked="0"/>
    </xf>
    <xf numFmtId="44" fontId="4" fillId="44" borderId="1" xfId="79" applyFont="1" applyFill="1" applyBorder="1" applyAlignment="1" applyProtection="1">
      <alignment vertical="center"/>
      <protection locked="0"/>
    </xf>
    <xf numFmtId="44" fontId="4" fillId="44" borderId="5" xfId="79" applyFont="1" applyFill="1" applyBorder="1" applyAlignment="1" applyProtection="1">
      <alignment vertical="center"/>
      <protection locked="0"/>
    </xf>
    <xf numFmtId="0" fontId="4" fillId="0" borderId="11" xfId="0" applyFont="1" applyBorder="1" applyAlignment="1">
      <alignment vertical="center"/>
    </xf>
    <xf numFmtId="44" fontId="4" fillId="42" borderId="1" xfId="79" applyFont="1" applyFill="1" applyBorder="1" applyAlignment="1">
      <alignment vertical="center"/>
    </xf>
    <xf numFmtId="0" fontId="4" fillId="43" borderId="5" xfId="0" applyFont="1" applyFill="1" applyBorder="1" applyAlignment="1">
      <alignment horizontal="center" vertical="center"/>
    </xf>
    <xf numFmtId="44" fontId="4" fillId="43" borderId="1" xfId="0" applyNumberFormat="1" applyFont="1" applyFill="1" applyBorder="1" applyAlignment="1">
      <alignment horizontal="center" vertical="center"/>
    </xf>
    <xf numFmtId="49" fontId="51" fillId="0" borderId="0" xfId="7" applyNumberFormat="1" applyFont="1" applyAlignment="1" applyProtection="1">
      <alignment vertical="center"/>
      <protection locked="0"/>
    </xf>
    <xf numFmtId="44" fontId="6" fillId="0" borderId="0" xfId="0" applyNumberFormat="1" applyFont="1" applyAlignment="1">
      <alignment vertical="center"/>
    </xf>
    <xf numFmtId="44" fontId="4" fillId="43" borderId="1" xfId="2623" applyFont="1" applyFill="1" applyBorder="1" applyAlignment="1">
      <alignment horizontal="right" vertical="center"/>
    </xf>
    <xf numFmtId="44" fontId="4" fillId="42" borderId="1" xfId="2623" applyFont="1" applyFill="1" applyBorder="1" applyAlignment="1">
      <alignment vertical="center"/>
    </xf>
    <xf numFmtId="0" fontId="4" fillId="0" borderId="6" xfId="0" applyFont="1" applyBorder="1" applyAlignment="1">
      <alignment horizontal="center" vertical="center"/>
    </xf>
    <xf numFmtId="44" fontId="4" fillId="0" borderId="0" xfId="79" applyFont="1" applyFill="1" applyAlignment="1">
      <alignment vertical="center"/>
    </xf>
    <xf numFmtId="0" fontId="0" fillId="0" borderId="18" xfId="0" applyBorder="1" applyAlignment="1">
      <alignment horizontal="center"/>
    </xf>
    <xf numFmtId="8" fontId="4" fillId="42" borderId="5" xfId="696" applyNumberFormat="1" applyFont="1" applyFill="1" applyBorder="1" applyAlignment="1">
      <alignment vertical="center"/>
    </xf>
    <xf numFmtId="8" fontId="4" fillId="44" borderId="1" xfId="592" applyNumberFormat="1" applyFont="1" applyFill="1" applyBorder="1" applyAlignment="1" applyProtection="1">
      <alignment vertical="center" wrapText="1"/>
      <protection locked="0"/>
    </xf>
    <xf numFmtId="8" fontId="4" fillId="42" borderId="5" xfId="592" applyNumberFormat="1" applyFont="1" applyFill="1" applyBorder="1" applyAlignment="1">
      <alignment vertical="center"/>
    </xf>
    <xf numFmtId="8" fontId="4" fillId="0" borderId="1" xfId="79" applyNumberFormat="1" applyFont="1" applyFill="1" applyBorder="1" applyAlignment="1">
      <alignment horizontal="right" vertical="center"/>
    </xf>
    <xf numFmtId="0" fontId="26" fillId="4" borderId="1" xfId="7" applyFont="1" applyFill="1" applyBorder="1" applyAlignment="1">
      <alignment horizontal="center" vertical="center" wrapText="1"/>
    </xf>
    <xf numFmtId="0" fontId="5" fillId="4" borderId="9" xfId="7" applyFont="1" applyFill="1" applyBorder="1" applyAlignment="1">
      <alignment vertical="center"/>
    </xf>
    <xf numFmtId="49" fontId="5" fillId="4" borderId="9" xfId="7" applyNumberFormat="1" applyFont="1" applyFill="1" applyBorder="1" applyAlignment="1">
      <alignment vertical="center"/>
    </xf>
    <xf numFmtId="0" fontId="25" fillId="41" borderId="6" xfId="0" applyFont="1" applyFill="1" applyBorder="1" applyAlignment="1">
      <alignment horizontal="center" vertical="center"/>
    </xf>
    <xf numFmtId="49" fontId="4" fillId="0" borderId="5" xfId="7" applyNumberFormat="1" applyFont="1" applyBorder="1" applyAlignment="1" applyProtection="1">
      <alignment horizontal="center" vertical="center" wrapText="1"/>
      <protection locked="0"/>
    </xf>
    <xf numFmtId="0" fontId="6" fillId="41" borderId="0" xfId="0" applyFont="1" applyFill="1" applyAlignment="1">
      <alignment vertical="center"/>
    </xf>
    <xf numFmtId="44" fontId="4" fillId="0" borderId="1" xfId="5175" applyFont="1" applyFill="1" applyBorder="1" applyAlignment="1">
      <alignment horizontal="center" vertical="center"/>
    </xf>
    <xf numFmtId="44" fontId="4" fillId="0" borderId="1" xfId="8088" applyFont="1" applyFill="1" applyBorder="1" applyAlignment="1">
      <alignment horizontal="right" vertical="center"/>
    </xf>
    <xf numFmtId="8" fontId="4" fillId="42" borderId="1" xfId="8088" applyNumberFormat="1" applyFont="1" applyFill="1" applyBorder="1" applyAlignment="1">
      <alignment vertical="center"/>
    </xf>
    <xf numFmtId="8" fontId="4" fillId="0" borderId="1" xfId="8088" applyNumberFormat="1" applyFont="1" applyFill="1" applyBorder="1" applyAlignment="1">
      <alignment horizontal="right" vertical="center"/>
    </xf>
    <xf numFmtId="0" fontId="53" fillId="8" borderId="3" xfId="0" applyFont="1" applyFill="1" applyBorder="1" applyAlignment="1">
      <alignment horizontal="center" vertical="center" wrapText="1"/>
    </xf>
    <xf numFmtId="49" fontId="53" fillId="0" borderId="5" xfId="0" applyNumberFormat="1" applyFont="1" applyBorder="1" applyAlignment="1">
      <alignment vertical="center" wrapText="1"/>
    </xf>
    <xf numFmtId="49" fontId="6" fillId="0" borderId="1" xfId="0" applyNumberFormat="1" applyFont="1" applyBorder="1" applyAlignment="1">
      <alignment vertical="center" wrapText="1"/>
    </xf>
    <xf numFmtId="49" fontId="6" fillId="0" borderId="1" xfId="0" applyNumberFormat="1" applyFont="1" applyBorder="1" applyAlignment="1">
      <alignment vertical="center"/>
    </xf>
    <xf numFmtId="0" fontId="56" fillId="8" borderId="3" xfId="0" applyFont="1" applyFill="1" applyBorder="1" applyAlignment="1">
      <alignment vertical="center" wrapText="1"/>
    </xf>
    <xf numFmtId="49" fontId="6" fillId="0" borderId="5" xfId="0" applyNumberFormat="1" applyFont="1" applyBorder="1" applyAlignment="1">
      <alignment vertical="center"/>
    </xf>
    <xf numFmtId="49" fontId="56" fillId="8" borderId="17" xfId="0" applyNumberFormat="1" applyFont="1" applyFill="1" applyBorder="1" applyAlignment="1">
      <alignment vertical="center" wrapText="1"/>
    </xf>
    <xf numFmtId="49" fontId="6" fillId="0" borderId="18" xfId="0" applyNumberFormat="1" applyFont="1" applyBorder="1" applyAlignment="1">
      <alignment vertical="center" wrapText="1"/>
    </xf>
    <xf numFmtId="0" fontId="6" fillId="0" borderId="0" xfId="0" applyFont="1"/>
    <xf numFmtId="0" fontId="6" fillId="0" borderId="5" xfId="0" applyFont="1" applyBorder="1" applyAlignment="1">
      <alignment vertical="center" wrapText="1"/>
    </xf>
    <xf numFmtId="0" fontId="6" fillId="0" borderId="1" xfId="0" applyFont="1" applyBorder="1" applyAlignment="1">
      <alignment vertical="center" wrapText="1"/>
    </xf>
    <xf numFmtId="0" fontId="53" fillId="8" borderId="3" xfId="0" applyFont="1" applyFill="1" applyBorder="1" applyAlignment="1">
      <alignment vertical="center" wrapText="1"/>
    </xf>
    <xf numFmtId="164" fontId="4" fillId="0" borderId="0" xfId="7" applyNumberFormat="1" applyFont="1" applyAlignment="1">
      <alignment horizontal="center" vertical="center"/>
    </xf>
    <xf numFmtId="49" fontId="4" fillId="0" borderId="5" xfId="7" applyNumberFormat="1" applyFont="1" applyBorder="1" applyAlignment="1" applyProtection="1">
      <alignment vertical="center" wrapText="1"/>
      <protection locked="0"/>
    </xf>
    <xf numFmtId="0" fontId="4" fillId="0" borderId="1" xfId="7" applyFont="1" applyBorder="1" applyAlignment="1" applyProtection="1">
      <alignment vertical="center" wrapText="1"/>
      <protection locked="0"/>
    </xf>
    <xf numFmtId="0" fontId="26" fillId="4" borderId="3" xfId="7" applyFont="1" applyFill="1" applyBorder="1" applyAlignment="1">
      <alignment horizontal="center" vertical="center" wrapText="1"/>
    </xf>
    <xf numFmtId="0" fontId="4" fillId="0" borderId="18" xfId="0" applyFont="1" applyBorder="1" applyAlignment="1">
      <alignment horizontal="center" vertical="center"/>
    </xf>
    <xf numFmtId="8" fontId="4" fillId="43" borderId="18" xfId="0" applyNumberFormat="1" applyFont="1" applyFill="1" applyBorder="1" applyAlignment="1">
      <alignment horizontal="right" vertical="center"/>
    </xf>
    <xf numFmtId="8" fontId="4" fillId="43" borderId="5" xfId="0" applyNumberFormat="1" applyFont="1" applyFill="1" applyBorder="1" applyAlignment="1">
      <alignment horizontal="right" vertical="center"/>
    </xf>
    <xf numFmtId="8" fontId="4" fillId="42" borderId="5" xfId="436" applyNumberFormat="1" applyFont="1" applyFill="1" applyBorder="1" applyAlignment="1">
      <alignment horizontal="right" vertical="center"/>
    </xf>
    <xf numFmtId="0" fontId="6" fillId="0" borderId="1" xfId="0" applyFont="1" applyBorder="1" applyAlignment="1">
      <alignment horizontal="center" vertical="center"/>
    </xf>
    <xf numFmtId="0" fontId="4" fillId="0" borderId="1" xfId="5" applyFont="1" applyBorder="1" applyAlignment="1">
      <alignment horizontal="center" vertical="center"/>
    </xf>
    <xf numFmtId="44" fontId="26" fillId="2" borderId="9" xfId="79" applyFont="1" applyFill="1" applyBorder="1" applyAlignment="1">
      <alignment horizontal="right" vertical="center"/>
    </xf>
    <xf numFmtId="44" fontId="4" fillId="0" borderId="1" xfId="10588" applyFont="1" applyFill="1" applyBorder="1" applyAlignment="1">
      <alignment horizontal="right" vertical="center"/>
    </xf>
    <xf numFmtId="6" fontId="4" fillId="0" borderId="1" xfId="592" applyNumberFormat="1" applyFont="1" applyFill="1" applyBorder="1" applyAlignment="1">
      <alignment horizontal="right" vertical="center"/>
    </xf>
    <xf numFmtId="49" fontId="3" fillId="0" borderId="18" xfId="0" applyNumberFormat="1" applyFont="1" applyBorder="1" applyAlignment="1">
      <alignment vertical="center"/>
    </xf>
    <xf numFmtId="44" fontId="4" fillId="0" borderId="1" xfId="5175" quotePrefix="1" applyFont="1" applyFill="1" applyBorder="1" applyAlignment="1">
      <alignment horizontal="center" vertical="center"/>
    </xf>
    <xf numFmtId="8" fontId="4" fillId="42" borderId="1" xfId="592" applyNumberFormat="1" applyFont="1" applyFill="1" applyBorder="1" applyAlignment="1">
      <alignment vertical="center"/>
    </xf>
    <xf numFmtId="0" fontId="57" fillId="0" borderId="32" xfId="5" applyFont="1" applyBorder="1" applyAlignment="1">
      <alignment horizontal="center" vertical="center" wrapText="1"/>
    </xf>
    <xf numFmtId="0" fontId="57" fillId="0" borderId="33" xfId="5" applyFont="1" applyBorder="1" applyAlignment="1">
      <alignment horizontal="center" vertical="center" wrapText="1"/>
    </xf>
    <xf numFmtId="49" fontId="57" fillId="0" borderId="33" xfId="5" applyNumberFormat="1" applyFont="1" applyBorder="1" applyAlignment="1">
      <alignment horizontal="center" vertical="center" wrapText="1"/>
    </xf>
    <xf numFmtId="44" fontId="57" fillId="0" borderId="33" xfId="164" applyFont="1" applyFill="1" applyBorder="1" applyAlignment="1">
      <alignment horizontal="center" vertical="center" wrapText="1"/>
    </xf>
    <xf numFmtId="44" fontId="57" fillId="0" borderId="34" xfId="164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/>
    </xf>
    <xf numFmtId="170" fontId="1" fillId="0" borderId="36" xfId="1778" applyNumberFormat="1" applyFont="1" applyFill="1" applyBorder="1" applyAlignment="1">
      <alignment horizontal="right" vertical="center"/>
    </xf>
    <xf numFmtId="0" fontId="1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 wrapText="1"/>
    </xf>
    <xf numFmtId="0" fontId="58" fillId="0" borderId="0" xfId="0" applyFont="1" applyAlignment="1">
      <alignment horizontal="right" vertical="center"/>
    </xf>
    <xf numFmtId="8" fontId="4" fillId="0" borderId="1" xfId="1008" applyNumberFormat="1" applyFont="1" applyFill="1" applyBorder="1" applyAlignment="1">
      <alignment horizontal="right" vertical="center"/>
    </xf>
    <xf numFmtId="44" fontId="25" fillId="43" borderId="5" xfId="2623" applyFont="1" applyFill="1" applyBorder="1" applyAlignment="1" applyProtection="1">
      <alignment vertical="center"/>
      <protection locked="0"/>
    </xf>
    <xf numFmtId="44" fontId="25" fillId="43" borderId="1" xfId="2623" applyFont="1" applyFill="1" applyBorder="1" applyAlignment="1" applyProtection="1">
      <alignment vertical="center"/>
      <protection locked="0"/>
    </xf>
    <xf numFmtId="44" fontId="25" fillId="43" borderId="1" xfId="2623" applyFont="1" applyFill="1" applyBorder="1" applyAlignment="1">
      <alignment horizontal="right" vertical="center"/>
    </xf>
    <xf numFmtId="0" fontId="4" fillId="0" borderId="15" xfId="1" applyFont="1" applyBorder="1" applyAlignment="1">
      <alignment vertical="center" wrapText="1"/>
    </xf>
    <xf numFmtId="0" fontId="4" fillId="0" borderId="15" xfId="0" applyFont="1" applyBorder="1" applyAlignment="1">
      <alignment vertical="center"/>
    </xf>
    <xf numFmtId="0" fontId="25" fillId="0" borderId="1" xfId="7" applyFont="1" applyBorder="1" applyAlignment="1">
      <alignment horizontal="center" vertical="center"/>
    </xf>
    <xf numFmtId="49" fontId="25" fillId="0" borderId="1" xfId="7" applyNumberFormat="1" applyFont="1" applyBorder="1" applyAlignment="1" applyProtection="1">
      <alignment vertical="center"/>
      <protection locked="0"/>
    </xf>
    <xf numFmtId="49" fontId="25" fillId="0" borderId="1" xfId="7" applyNumberFormat="1" applyFont="1" applyBorder="1" applyAlignment="1" applyProtection="1">
      <alignment horizontal="center" vertical="center"/>
      <protection locked="0"/>
    </xf>
    <xf numFmtId="0" fontId="25" fillId="0" borderId="1" xfId="0" applyFont="1" applyBorder="1" applyAlignment="1">
      <alignment horizontal="center" vertical="center"/>
    </xf>
    <xf numFmtId="2" fontId="25" fillId="41" borderId="1" xfId="7" applyNumberFormat="1" applyFont="1" applyFill="1" applyBorder="1" applyAlignment="1" applyProtection="1">
      <alignment horizontal="center" vertical="center"/>
      <protection locked="0"/>
    </xf>
    <xf numFmtId="4" fontId="25" fillId="0" borderId="1" xfId="7" applyNumberFormat="1" applyFont="1" applyBorder="1" applyAlignment="1" applyProtection="1">
      <alignment horizontal="center" vertical="center"/>
      <protection locked="0"/>
    </xf>
    <xf numFmtId="0" fontId="25" fillId="0" borderId="1" xfId="7" applyFont="1" applyBorder="1" applyAlignment="1" applyProtection="1">
      <alignment horizontal="center" vertical="center"/>
      <protection locked="0"/>
    </xf>
    <xf numFmtId="0" fontId="25" fillId="0" borderId="1" xfId="1" applyFont="1" applyBorder="1" applyAlignment="1">
      <alignment horizontal="center" vertical="center"/>
    </xf>
    <xf numFmtId="49" fontId="25" fillId="0" borderId="1" xfId="1" applyNumberFormat="1" applyFont="1" applyBorder="1" applyAlignment="1">
      <alignment horizontal="center" vertical="center"/>
    </xf>
    <xf numFmtId="14" fontId="1" fillId="0" borderId="0" xfId="0" applyNumberFormat="1" applyFont="1" applyAlignment="1">
      <alignment horizontal="left" vertical="center" wrapText="1"/>
    </xf>
    <xf numFmtId="0" fontId="1" fillId="41" borderId="0" xfId="0" applyFont="1" applyFill="1" applyAlignment="1">
      <alignment horizontal="left" vertical="center"/>
    </xf>
    <xf numFmtId="44" fontId="4" fillId="0" borderId="1" xfId="23135" applyFont="1" applyFill="1" applyBorder="1" applyAlignment="1">
      <alignment horizontal="right" vertical="center"/>
    </xf>
    <xf numFmtId="49" fontId="0" fillId="0" borderId="0" xfId="0" applyNumberFormat="1" applyAlignment="1">
      <alignment horizontal="center"/>
    </xf>
    <xf numFmtId="0" fontId="4" fillId="41" borderId="1" xfId="0" applyFont="1" applyFill="1" applyBorder="1" applyAlignment="1">
      <alignment horizontal="center" vertical="center"/>
    </xf>
    <xf numFmtId="44" fontId="5" fillId="0" borderId="1" xfId="23291" applyFont="1" applyFill="1" applyBorder="1" applyAlignment="1" applyProtection="1">
      <alignment horizontal="right" vertical="center"/>
      <protection locked="0"/>
    </xf>
    <xf numFmtId="0" fontId="5" fillId="4" borderId="1" xfId="0" applyFont="1" applyFill="1" applyBorder="1" applyAlignment="1">
      <alignment horizontal="center" vertical="center"/>
    </xf>
    <xf numFmtId="0" fontId="5" fillId="4" borderId="1" xfId="7" applyFont="1" applyFill="1" applyBorder="1" applyAlignment="1">
      <alignment horizontal="center" vertical="center"/>
    </xf>
    <xf numFmtId="44" fontId="4" fillId="0" borderId="1" xfId="23291" applyFont="1" applyFill="1" applyBorder="1" applyAlignment="1">
      <alignment wrapText="1"/>
    </xf>
    <xf numFmtId="0" fontId="4" fillId="0" borderId="1" xfId="0" applyFont="1" applyBorder="1"/>
    <xf numFmtId="0" fontId="5" fillId="0" borderId="1" xfId="0" applyFont="1" applyBorder="1" applyAlignment="1">
      <alignment horizontal="center" vertical="center"/>
    </xf>
    <xf numFmtId="0" fontId="31" fillId="0" borderId="1" xfId="0" applyFont="1" applyBorder="1"/>
    <xf numFmtId="0" fontId="6" fillId="0" borderId="1" xfId="0" applyFont="1" applyBorder="1" applyAlignment="1">
      <alignment vertical="center"/>
    </xf>
    <xf numFmtId="44" fontId="4" fillId="0" borderId="1" xfId="25102" applyFont="1" applyFill="1" applyBorder="1" applyAlignment="1" applyProtection="1">
      <alignment vertical="center"/>
      <protection locked="0"/>
    </xf>
    <xf numFmtId="44" fontId="4" fillId="0" borderId="1" xfId="25102" applyFont="1" applyFill="1" applyBorder="1" applyAlignment="1" applyProtection="1">
      <alignment horizontal="right" vertical="center"/>
      <protection locked="0"/>
    </xf>
    <xf numFmtId="49" fontId="4" fillId="0" borderId="2" xfId="7" applyNumberFormat="1" applyFont="1" applyBorder="1" applyAlignment="1" applyProtection="1">
      <alignment vertical="center"/>
      <protection locked="0"/>
    </xf>
    <xf numFmtId="49" fontId="4" fillId="0" borderId="9" xfId="7" applyNumberFormat="1" applyFont="1" applyBorder="1" applyAlignment="1" applyProtection="1">
      <alignment vertical="center"/>
      <protection locked="0"/>
    </xf>
    <xf numFmtId="0" fontId="4" fillId="41" borderId="1" xfId="0" applyFont="1" applyFill="1" applyBorder="1" applyAlignment="1">
      <alignment horizontal="center" vertical="center" wrapText="1"/>
    </xf>
    <xf numFmtId="44" fontId="31" fillId="0" borderId="1" xfId="24956" applyFont="1" applyFill="1" applyBorder="1"/>
    <xf numFmtId="44" fontId="4" fillId="41" borderId="1" xfId="24956" applyFont="1" applyFill="1" applyBorder="1" applyAlignment="1">
      <alignment vertical="center"/>
    </xf>
    <xf numFmtId="0" fontId="4" fillId="0" borderId="1" xfId="1" applyFont="1" applyBorder="1" applyAlignment="1">
      <alignment vertical="center"/>
    </xf>
    <xf numFmtId="44" fontId="4" fillId="0" borderId="1" xfId="24956" applyFont="1" applyFill="1" applyBorder="1" applyAlignment="1" applyProtection="1">
      <alignment vertical="center"/>
      <protection locked="0"/>
    </xf>
    <xf numFmtId="44" fontId="4" fillId="0" borderId="1" xfId="24956" applyFont="1" applyFill="1" applyBorder="1" applyAlignment="1" applyProtection="1">
      <alignment vertical="center" wrapText="1"/>
      <protection locked="0"/>
    </xf>
    <xf numFmtId="44" fontId="4" fillId="0" borderId="1" xfId="24956" applyFont="1" applyFill="1" applyBorder="1" applyAlignment="1">
      <alignment vertical="center"/>
    </xf>
    <xf numFmtId="44" fontId="4" fillId="0" borderId="1" xfId="24956" applyFont="1" applyFill="1" applyBorder="1" applyAlignment="1">
      <alignment wrapText="1"/>
    </xf>
    <xf numFmtId="44" fontId="4" fillId="43" borderId="1" xfId="25102" applyFont="1" applyFill="1" applyBorder="1" applyAlignment="1" applyProtection="1">
      <alignment vertical="center"/>
      <protection locked="0"/>
    </xf>
    <xf numFmtId="44" fontId="4" fillId="43" borderId="1" xfId="25102" applyFont="1" applyFill="1" applyBorder="1" applyAlignment="1" applyProtection="1">
      <alignment horizontal="right" vertical="center"/>
      <protection locked="0"/>
    </xf>
    <xf numFmtId="44" fontId="4" fillId="44" borderId="1" xfId="25102" applyFont="1" applyFill="1" applyBorder="1" applyAlignment="1" applyProtection="1">
      <alignment vertical="center"/>
      <protection locked="0"/>
    </xf>
    <xf numFmtId="44" fontId="4" fillId="44" borderId="1" xfId="25102" applyFont="1" applyFill="1" applyBorder="1" applyAlignment="1" applyProtection="1">
      <alignment horizontal="right" vertical="center"/>
      <protection locked="0"/>
    </xf>
    <xf numFmtId="44" fontId="4" fillId="44" borderId="1" xfId="24956" applyFont="1" applyFill="1" applyBorder="1" applyAlignment="1" applyProtection="1">
      <alignment vertical="center"/>
      <protection locked="0"/>
    </xf>
    <xf numFmtId="44" fontId="31" fillId="44" borderId="1" xfId="24956" applyFont="1" applyFill="1" applyBorder="1"/>
    <xf numFmtId="44" fontId="4" fillId="44" borderId="1" xfId="24956" applyFont="1" applyFill="1" applyBorder="1" applyAlignment="1" applyProtection="1">
      <alignment vertical="center" wrapText="1"/>
      <protection locked="0"/>
    </xf>
    <xf numFmtId="44" fontId="4" fillId="42" borderId="1" xfId="24956" applyFont="1" applyFill="1" applyBorder="1" applyAlignment="1">
      <alignment vertical="center"/>
    </xf>
    <xf numFmtId="44" fontId="4" fillId="44" borderId="1" xfId="24956" applyFont="1" applyFill="1" applyBorder="1" applyAlignment="1">
      <alignment vertical="center"/>
    </xf>
    <xf numFmtId="44" fontId="4" fillId="42" borderId="1" xfId="24956" applyFont="1" applyFill="1" applyBorder="1" applyAlignment="1">
      <alignment wrapText="1"/>
    </xf>
    <xf numFmtId="44" fontId="4" fillId="44" borderId="1" xfId="24956" applyFont="1" applyFill="1" applyBorder="1" applyAlignment="1">
      <alignment wrapText="1"/>
    </xf>
    <xf numFmtId="0" fontId="4" fillId="41" borderId="0" xfId="0" applyFont="1" applyFill="1" applyAlignment="1">
      <alignment wrapText="1"/>
    </xf>
    <xf numFmtId="44" fontId="4" fillId="41" borderId="0" xfId="24956" applyFont="1" applyFill="1" applyBorder="1" applyAlignment="1">
      <alignment wrapText="1"/>
    </xf>
    <xf numFmtId="0" fontId="4" fillId="41" borderId="0" xfId="0" applyFont="1" applyFill="1" applyAlignment="1">
      <alignment horizontal="center" wrapText="1"/>
    </xf>
    <xf numFmtId="44" fontId="4" fillId="0" borderId="1" xfId="24956" applyFont="1" applyFill="1" applyBorder="1" applyAlignment="1" applyProtection="1">
      <alignment horizontal="left" vertical="center" wrapText="1"/>
      <protection locked="0"/>
    </xf>
    <xf numFmtId="13" fontId="4" fillId="0" borderId="1" xfId="24956" applyNumberFormat="1" applyFont="1" applyFill="1" applyBorder="1" applyAlignment="1" applyProtection="1">
      <alignment horizontal="left" vertical="center" wrapText="1"/>
      <protection locked="0"/>
    </xf>
    <xf numFmtId="0" fontId="4" fillId="0" borderId="1" xfId="24956" applyNumberFormat="1" applyFont="1" applyFill="1" applyBorder="1" applyAlignment="1" applyProtection="1">
      <alignment horizontal="left" vertical="center" wrapText="1"/>
      <protection locked="0"/>
    </xf>
    <xf numFmtId="44" fontId="4" fillId="42" borderId="1" xfId="25102" applyFont="1" applyFill="1" applyBorder="1" applyAlignment="1" applyProtection="1">
      <alignment horizontal="right" vertical="center"/>
      <protection locked="0"/>
    </xf>
    <xf numFmtId="0" fontId="4" fillId="0" borderId="9" xfId="0" applyFont="1" applyBorder="1"/>
    <xf numFmtId="0" fontId="4" fillId="0" borderId="4" xfId="0" applyFont="1" applyBorder="1" applyAlignment="1">
      <alignment wrapText="1"/>
    </xf>
    <xf numFmtId="0" fontId="49" fillId="41" borderId="0" xfId="0" applyFont="1" applyFill="1"/>
    <xf numFmtId="44" fontId="26" fillId="44" borderId="1" xfId="24956" applyFont="1" applyFill="1" applyBorder="1" applyAlignment="1" applyProtection="1">
      <alignment vertical="center"/>
      <protection locked="0"/>
    </xf>
    <xf numFmtId="4" fontId="4" fillId="0" borderId="1" xfId="0" applyNumberFormat="1" applyFont="1" applyBorder="1"/>
    <xf numFmtId="44" fontId="25" fillId="43" borderId="1" xfId="25102" applyFont="1" applyFill="1" applyBorder="1" applyAlignment="1" applyProtection="1">
      <alignment horizontal="right" vertical="center"/>
      <protection locked="0"/>
    </xf>
    <xf numFmtId="44" fontId="31" fillId="0" borderId="0" xfId="0" applyNumberFormat="1" applyFont="1" applyAlignment="1">
      <alignment wrapText="1"/>
    </xf>
    <xf numFmtId="44" fontId="4" fillId="41" borderId="0" xfId="2623" applyFont="1" applyFill="1" applyBorder="1" applyAlignment="1">
      <alignment vertical="center"/>
    </xf>
    <xf numFmtId="170" fontId="1" fillId="0" borderId="0" xfId="0" applyNumberFormat="1" applyFont="1" applyAlignment="1">
      <alignment horizontal="left" vertical="center"/>
    </xf>
    <xf numFmtId="0" fontId="3" fillId="41" borderId="0" xfId="0" applyFont="1" applyFill="1" applyAlignment="1">
      <alignment horizontal="center" vertical="center" wrapText="1"/>
    </xf>
    <xf numFmtId="0" fontId="3" fillId="0" borderId="7" xfId="0" applyFont="1" applyBorder="1" applyAlignment="1">
      <alignment horizontal="center" vertical="center"/>
    </xf>
    <xf numFmtId="49" fontId="6" fillId="0" borderId="7" xfId="0" applyNumberFormat="1" applyFont="1" applyBorder="1" applyAlignment="1">
      <alignment vertical="center" wrapText="1"/>
    </xf>
    <xf numFmtId="49" fontId="3" fillId="0" borderId="7" xfId="0" applyNumberFormat="1" applyFont="1" applyBorder="1" applyAlignment="1">
      <alignment horizontal="center" vertical="center"/>
    </xf>
    <xf numFmtId="49" fontId="0" fillId="0" borderId="7" xfId="0" applyNumberFormat="1" applyBorder="1" applyAlignment="1">
      <alignment horizontal="center" vertical="center"/>
    </xf>
    <xf numFmtId="49" fontId="3" fillId="0" borderId="30" xfId="0" applyNumberFormat="1" applyFont="1" applyBorder="1" applyAlignment="1">
      <alignment vertical="center" wrapText="1"/>
    </xf>
    <xf numFmtId="0" fontId="10" fillId="0" borderId="7" xfId="0" applyFont="1" applyBorder="1" applyAlignment="1">
      <alignment vertical="center" wrapText="1"/>
    </xf>
    <xf numFmtId="0" fontId="3" fillId="41" borderId="1" xfId="0" applyFont="1" applyFill="1" applyBorder="1" applyAlignment="1">
      <alignment horizontal="center" vertical="center"/>
    </xf>
    <xf numFmtId="49" fontId="6" fillId="41" borderId="1" xfId="0" applyNumberFormat="1" applyFont="1" applyFill="1" applyBorder="1" applyAlignment="1">
      <alignment vertical="center" wrapText="1"/>
    </xf>
    <xf numFmtId="49" fontId="3" fillId="41" borderId="1" xfId="0" applyNumberFormat="1" applyFont="1" applyFill="1" applyBorder="1" applyAlignment="1">
      <alignment horizontal="center" vertical="center"/>
    </xf>
    <xf numFmtId="0" fontId="0" fillId="41" borderId="1" xfId="0" applyFill="1" applyBorder="1" applyAlignment="1">
      <alignment horizontal="center"/>
    </xf>
    <xf numFmtId="49" fontId="0" fillId="41" borderId="1" xfId="0" applyNumberFormat="1" applyFill="1" applyBorder="1" applyAlignment="1">
      <alignment horizontal="center" vertical="center"/>
    </xf>
    <xf numFmtId="49" fontId="0" fillId="41" borderId="1" xfId="0" applyNumberFormat="1" applyFill="1" applyBorder="1" applyAlignment="1">
      <alignment horizontal="center"/>
    </xf>
    <xf numFmtId="49" fontId="3" fillId="41" borderId="1" xfId="0" applyNumberFormat="1" applyFont="1" applyFill="1" applyBorder="1" applyAlignment="1">
      <alignment vertical="center" wrapText="1"/>
    </xf>
    <xf numFmtId="0" fontId="10" fillId="41" borderId="1" xfId="0" applyFont="1" applyFill="1" applyBorder="1" applyAlignment="1">
      <alignment vertical="center" wrapText="1"/>
    </xf>
    <xf numFmtId="164" fontId="26" fillId="0" borderId="1" xfId="0" applyNumberFormat="1" applyFont="1" applyBorder="1"/>
    <xf numFmtId="0" fontId="61" fillId="0" borderId="5" xfId="7" applyFont="1" applyBorder="1" applyAlignment="1">
      <alignment horizontal="center" vertical="center"/>
    </xf>
    <xf numFmtId="49" fontId="61" fillId="46" borderId="1" xfId="7" applyNumberFormat="1" applyFont="1" applyFill="1" applyBorder="1" applyAlignment="1" applyProtection="1">
      <alignment vertical="center"/>
      <protection locked="0"/>
    </xf>
    <xf numFmtId="49" fontId="61" fillId="46" borderId="1" xfId="7" applyNumberFormat="1" applyFont="1" applyFill="1" applyBorder="1" applyAlignment="1" applyProtection="1">
      <alignment horizontal="center" vertical="center"/>
      <protection locked="0"/>
    </xf>
    <xf numFmtId="44" fontId="61" fillId="46" borderId="1" xfId="79" applyFont="1" applyFill="1" applyBorder="1" applyAlignment="1" applyProtection="1">
      <alignment vertical="center"/>
      <protection locked="0"/>
    </xf>
    <xf numFmtId="0" fontId="61" fillId="46" borderId="1" xfId="0" applyFont="1" applyFill="1" applyBorder="1" applyAlignment="1">
      <alignment horizontal="center" vertical="center"/>
    </xf>
    <xf numFmtId="0" fontId="62" fillId="0" borderId="0" xfId="0" applyFont="1" applyAlignment="1">
      <alignment wrapText="1"/>
    </xf>
    <xf numFmtId="0" fontId="61" fillId="0" borderId="0" xfId="1" applyFont="1" applyAlignment="1">
      <alignment horizontal="center" vertical="center"/>
    </xf>
    <xf numFmtId="49" fontId="61" fillId="0" borderId="0" xfId="7" applyNumberFormat="1" applyFont="1" applyAlignment="1" applyProtection="1">
      <alignment horizontal="center" vertical="center"/>
      <protection locked="0"/>
    </xf>
    <xf numFmtId="49" fontId="61" fillId="0" borderId="0" xfId="1" applyNumberFormat="1" applyFont="1" applyAlignment="1">
      <alignment horizontal="center" vertical="center"/>
    </xf>
    <xf numFmtId="0" fontId="61" fillId="0" borderId="0" xfId="7" applyFont="1" applyAlignment="1" applyProtection="1">
      <alignment horizontal="center" vertical="center"/>
      <protection locked="0"/>
    </xf>
    <xf numFmtId="0" fontId="61" fillId="0" borderId="0" xfId="0" applyFont="1" applyAlignment="1">
      <alignment horizontal="center" vertical="center"/>
    </xf>
    <xf numFmtId="44" fontId="62" fillId="0" borderId="0" xfId="0" applyNumberFormat="1" applyFont="1" applyAlignment="1">
      <alignment wrapText="1"/>
    </xf>
    <xf numFmtId="0" fontId="1" fillId="0" borderId="35" xfId="5" applyBorder="1" applyAlignment="1">
      <alignment horizontal="left" vertical="center"/>
    </xf>
    <xf numFmtId="0" fontId="1" fillId="0" borderId="36" xfId="5" applyBorder="1" applyAlignment="1">
      <alignment horizontal="left" vertical="center"/>
    </xf>
    <xf numFmtId="0" fontId="1" fillId="0" borderId="36" xfId="5" quotePrefix="1" applyBorder="1" applyAlignment="1">
      <alignment horizontal="left" vertical="center"/>
    </xf>
    <xf numFmtId="0" fontId="1" fillId="0" borderId="36" xfId="5" quotePrefix="1" applyBorder="1" applyAlignment="1">
      <alignment horizontal="center" vertical="center"/>
    </xf>
    <xf numFmtId="0" fontId="1" fillId="0" borderId="36" xfId="5" applyBorder="1" applyAlignment="1">
      <alignment horizontal="center" vertical="center"/>
    </xf>
    <xf numFmtId="49" fontId="1" fillId="0" borderId="36" xfId="5" applyNumberFormat="1" applyBorder="1" applyAlignment="1">
      <alignment horizontal="left" vertical="center"/>
    </xf>
    <xf numFmtId="0" fontId="4" fillId="0" borderId="4" xfId="5" applyFont="1" applyBorder="1" applyAlignment="1">
      <alignment horizontal="left" vertical="center"/>
    </xf>
    <xf numFmtId="0" fontId="4" fillId="0" borderId="29" xfId="5" applyFont="1" applyBorder="1" applyAlignment="1">
      <alignment horizontal="left" vertical="center"/>
    </xf>
    <xf numFmtId="0" fontId="4" fillId="0" borderId="1" xfId="5" applyFont="1" applyBorder="1" applyAlignment="1">
      <alignment horizontal="left" vertical="center"/>
    </xf>
    <xf numFmtId="0" fontId="4" fillId="0" borderId="7" xfId="5" applyFont="1" applyBorder="1" applyAlignment="1">
      <alignment horizontal="left" vertical="center"/>
    </xf>
    <xf numFmtId="165" fontId="63" fillId="41" borderId="0" xfId="16" applyFont="1" applyFill="1" applyAlignment="1">
      <alignment horizontal="right" vertical="center" wrapText="1"/>
    </xf>
    <xf numFmtId="165" fontId="63" fillId="41" borderId="0" xfId="16" applyFont="1" applyFill="1" applyAlignment="1">
      <alignment horizontal="center"/>
    </xf>
    <xf numFmtId="44" fontId="1" fillId="0" borderId="45" xfId="164" applyFont="1" applyFill="1" applyBorder="1" applyAlignment="1">
      <alignment horizontal="left" vertical="center"/>
    </xf>
    <xf numFmtId="49" fontId="3" fillId="0" borderId="5" xfId="0" applyNumberFormat="1" applyFont="1" applyBorder="1" applyAlignment="1">
      <alignment vertical="center" wrapText="1"/>
    </xf>
    <xf numFmtId="49" fontId="3" fillId="0" borderId="1" xfId="0" applyNumberFormat="1" applyFont="1" applyBorder="1" applyAlignment="1">
      <alignment vertical="center" wrapText="1"/>
    </xf>
    <xf numFmtId="0" fontId="10" fillId="0" borderId="5" xfId="0" applyFont="1" applyBorder="1" applyAlignment="1">
      <alignment vertical="center" wrapText="1"/>
    </xf>
    <xf numFmtId="0" fontId="10" fillId="0" borderId="1" xfId="0" applyFont="1" applyBorder="1" applyAlignment="1">
      <alignment vertical="center" wrapText="1"/>
    </xf>
    <xf numFmtId="0" fontId="8" fillId="7" borderId="1" xfId="0" applyFont="1" applyFill="1" applyBorder="1" applyAlignment="1">
      <alignment horizontal="center" vertical="center"/>
    </xf>
    <xf numFmtId="0" fontId="3" fillId="0" borderId="5" xfId="0" applyFont="1" applyBorder="1" applyAlignment="1">
      <alignment horizontal="center" vertical="center"/>
    </xf>
    <xf numFmtId="0" fontId="3" fillId="0" borderId="1" xfId="0" applyFont="1" applyBorder="1" applyAlignment="1">
      <alignment horizontal="center" vertical="center"/>
    </xf>
    <xf numFmtId="49" fontId="3" fillId="0" borderId="5" xfId="0" applyNumberFormat="1" applyFont="1" applyBorder="1" applyAlignment="1">
      <alignment horizontal="center" vertical="center"/>
    </xf>
    <xf numFmtId="49" fontId="3" fillId="0" borderId="1" xfId="0" applyNumberFormat="1" applyFont="1" applyBorder="1" applyAlignment="1">
      <alignment horizontal="center" vertical="center"/>
    </xf>
    <xf numFmtId="0" fontId="0" fillId="0" borderId="16" xfId="0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44" fontId="5" fillId="4" borderId="7" xfId="956" applyFont="1" applyFill="1" applyBorder="1" applyAlignment="1">
      <alignment horizontal="center" vertical="center" wrapText="1"/>
    </xf>
    <xf numFmtId="44" fontId="5" fillId="4" borderId="14" xfId="956" applyFont="1" applyFill="1" applyBorder="1" applyAlignment="1">
      <alignment horizontal="center" vertical="center" wrapText="1"/>
    </xf>
    <xf numFmtId="44" fontId="5" fillId="0" borderId="7" xfId="332" applyFont="1" applyFill="1" applyBorder="1" applyAlignment="1">
      <alignment horizontal="center" vertical="center" wrapText="1"/>
    </xf>
    <xf numFmtId="44" fontId="5" fillId="0" borderId="14" xfId="332" applyFont="1" applyFill="1" applyBorder="1" applyAlignment="1">
      <alignment horizontal="center" vertical="center" wrapText="1"/>
    </xf>
    <xf numFmtId="0" fontId="5" fillId="4" borderId="7" xfId="7" applyFont="1" applyFill="1" applyBorder="1" applyAlignment="1">
      <alignment horizontal="center" vertical="center" wrapText="1"/>
    </xf>
    <xf numFmtId="0" fontId="5" fillId="4" borderId="14" xfId="7" applyFont="1" applyFill="1" applyBorder="1" applyAlignment="1">
      <alignment horizontal="center" vertical="center" wrapText="1"/>
    </xf>
    <xf numFmtId="0" fontId="5" fillId="4" borderId="1" xfId="7" applyFont="1" applyFill="1" applyBorder="1" applyAlignment="1">
      <alignment horizontal="center" vertical="center" wrapText="1"/>
    </xf>
    <xf numFmtId="0" fontId="5" fillId="4" borderId="3" xfId="7" applyFont="1" applyFill="1" applyBorder="1" applyAlignment="1">
      <alignment horizontal="center" vertical="center" wrapText="1"/>
    </xf>
    <xf numFmtId="0" fontId="5" fillId="4" borderId="1" xfId="0" applyFont="1" applyFill="1" applyBorder="1" applyAlignment="1">
      <alignment horizontal="center" vertical="center" wrapText="1"/>
    </xf>
    <xf numFmtId="0" fontId="5" fillId="4" borderId="5" xfId="7" applyFont="1" applyFill="1" applyBorder="1" applyAlignment="1">
      <alignment horizontal="center" vertical="center"/>
    </xf>
    <xf numFmtId="0" fontId="4" fillId="4" borderId="9" xfId="7" applyFont="1" applyFill="1" applyBorder="1" applyAlignment="1">
      <alignment horizontal="center" vertical="center"/>
    </xf>
    <xf numFmtId="0" fontId="4" fillId="4" borderId="4" xfId="7" applyFont="1" applyFill="1" applyBorder="1" applyAlignment="1">
      <alignment horizontal="center" vertical="center"/>
    </xf>
    <xf numFmtId="0" fontId="5" fillId="4" borderId="2" xfId="7" applyFont="1" applyFill="1" applyBorder="1" applyAlignment="1">
      <alignment horizontal="center" vertical="center" wrapText="1"/>
    </xf>
    <xf numFmtId="0" fontId="5" fillId="4" borderId="9" xfId="7" applyFont="1" applyFill="1" applyBorder="1" applyAlignment="1">
      <alignment horizontal="center" vertical="center" wrapText="1"/>
    </xf>
    <xf numFmtId="0" fontId="5" fillId="4" borderId="4" xfId="7" applyFont="1" applyFill="1" applyBorder="1" applyAlignment="1">
      <alignment horizontal="center" vertical="center" wrapText="1"/>
    </xf>
    <xf numFmtId="0" fontId="5" fillId="0" borderId="7" xfId="7" applyFont="1" applyBorder="1" applyAlignment="1">
      <alignment horizontal="center" vertical="center" wrapText="1"/>
    </xf>
    <xf numFmtId="0" fontId="5" fillId="0" borderId="14" xfId="7" applyFont="1" applyBorder="1" applyAlignment="1">
      <alignment horizontal="center" vertical="center" wrapText="1"/>
    </xf>
    <xf numFmtId="2" fontId="5" fillId="4" borderId="7" xfId="7" applyNumberFormat="1" applyFont="1" applyFill="1" applyBorder="1" applyAlignment="1">
      <alignment horizontal="center" vertical="center" wrapText="1"/>
    </xf>
    <xf numFmtId="2" fontId="5" fillId="4" borderId="14" xfId="7" applyNumberFormat="1" applyFont="1" applyFill="1" applyBorder="1" applyAlignment="1">
      <alignment horizontal="center" vertical="center" wrapText="1"/>
    </xf>
    <xf numFmtId="0" fontId="5" fillId="4" borderId="30" xfId="7" applyFont="1" applyFill="1" applyBorder="1" applyAlignment="1">
      <alignment horizontal="center" vertical="center" wrapText="1"/>
    </xf>
    <xf numFmtId="0" fontId="5" fillId="4" borderId="31" xfId="7" applyFont="1" applyFill="1" applyBorder="1" applyAlignment="1">
      <alignment horizontal="center" vertical="center" wrapText="1"/>
    </xf>
    <xf numFmtId="2" fontId="5" fillId="4" borderId="4" xfId="7" applyNumberFormat="1" applyFont="1" applyFill="1" applyBorder="1" applyAlignment="1">
      <alignment horizontal="center" vertical="center" wrapText="1"/>
    </xf>
    <xf numFmtId="2" fontId="5" fillId="4" borderId="8" xfId="7" applyNumberFormat="1" applyFont="1" applyFill="1" applyBorder="1" applyAlignment="1">
      <alignment horizontal="center" vertical="center" wrapText="1"/>
    </xf>
    <xf numFmtId="0" fontId="5" fillId="0" borderId="1" xfId="7" applyFont="1" applyBorder="1" applyAlignment="1">
      <alignment horizontal="center" vertical="center" wrapText="1"/>
    </xf>
    <xf numFmtId="0" fontId="5" fillId="0" borderId="3" xfId="7" applyFont="1" applyBorder="1" applyAlignment="1">
      <alignment horizontal="center" vertical="center" wrapText="1"/>
    </xf>
    <xf numFmtId="0" fontId="5" fillId="6" borderId="1" xfId="7" applyFont="1" applyFill="1" applyBorder="1" applyAlignment="1">
      <alignment horizontal="center" vertical="center" wrapText="1"/>
    </xf>
    <xf numFmtId="0" fontId="5" fillId="9" borderId="1" xfId="7" applyFont="1" applyFill="1" applyBorder="1" applyAlignment="1">
      <alignment horizontal="center" vertical="center" wrapText="1"/>
    </xf>
    <xf numFmtId="0" fontId="5" fillId="5" borderId="1" xfId="7" applyFont="1" applyFill="1" applyBorder="1" applyAlignment="1">
      <alignment horizontal="center" vertical="center" wrapText="1"/>
    </xf>
    <xf numFmtId="0" fontId="5" fillId="5" borderId="3" xfId="7" applyFont="1" applyFill="1" applyBorder="1" applyAlignment="1">
      <alignment horizontal="center" vertical="center" wrapText="1"/>
    </xf>
    <xf numFmtId="0" fontId="5" fillId="4" borderId="10" xfId="7" applyFont="1" applyFill="1" applyBorder="1" applyAlignment="1">
      <alignment horizontal="center" vertical="center" wrapText="1"/>
    </xf>
    <xf numFmtId="49" fontId="4" fillId="0" borderId="16" xfId="7" applyNumberFormat="1" applyFont="1" applyBorder="1" applyAlignment="1" applyProtection="1">
      <alignment horizontal="center" vertical="center"/>
      <protection locked="0"/>
    </xf>
    <xf numFmtId="49" fontId="4" fillId="0" borderId="5" xfId="7" applyNumberFormat="1" applyFont="1" applyBorder="1" applyAlignment="1" applyProtection="1">
      <alignment horizontal="center" vertical="center"/>
      <protection locked="0"/>
    </xf>
    <xf numFmtId="0" fontId="5" fillId="9" borderId="2" xfId="7" applyFont="1" applyFill="1" applyBorder="1" applyAlignment="1">
      <alignment horizontal="center" vertical="center" wrapText="1"/>
    </xf>
    <xf numFmtId="0" fontId="5" fillId="9" borderId="9" xfId="7" applyFont="1" applyFill="1" applyBorder="1" applyAlignment="1">
      <alignment horizontal="center" vertical="center" wrapText="1"/>
    </xf>
    <xf numFmtId="0" fontId="5" fillId="9" borderId="4" xfId="7" applyFont="1" applyFill="1" applyBorder="1" applyAlignment="1">
      <alignment horizontal="center" vertical="center" wrapText="1"/>
    </xf>
    <xf numFmtId="0" fontId="5" fillId="5" borderId="7" xfId="7" applyFont="1" applyFill="1" applyBorder="1" applyAlignment="1">
      <alignment horizontal="center" vertical="center" wrapText="1"/>
    </xf>
    <xf numFmtId="0" fontId="5" fillId="5" borderId="14" xfId="7" applyFont="1" applyFill="1" applyBorder="1" applyAlignment="1">
      <alignment horizontal="center" vertical="center" wrapText="1"/>
    </xf>
    <xf numFmtId="0" fontId="5" fillId="5" borderId="2" xfId="7" applyFont="1" applyFill="1" applyBorder="1" applyAlignment="1">
      <alignment horizontal="center" vertical="center" wrapText="1"/>
    </xf>
    <xf numFmtId="0" fontId="5" fillId="5" borderId="9" xfId="7" applyFont="1" applyFill="1" applyBorder="1" applyAlignment="1">
      <alignment horizontal="center" vertical="center" wrapText="1"/>
    </xf>
    <xf numFmtId="0" fontId="5" fillId="5" borderId="4" xfId="7" applyFont="1" applyFill="1" applyBorder="1" applyAlignment="1">
      <alignment horizontal="center" vertical="center" wrapText="1"/>
    </xf>
    <xf numFmtId="0" fontId="5" fillId="6" borderId="2" xfId="7" applyFont="1" applyFill="1" applyBorder="1" applyAlignment="1">
      <alignment horizontal="center" vertical="center" wrapText="1"/>
    </xf>
    <xf numFmtId="0" fontId="5" fillId="6" borderId="9" xfId="7" applyFont="1" applyFill="1" applyBorder="1" applyAlignment="1">
      <alignment horizontal="center" vertical="center" wrapText="1"/>
    </xf>
    <xf numFmtId="0" fontId="5" fillId="6" borderId="4" xfId="7" applyFont="1" applyFill="1" applyBorder="1" applyAlignment="1">
      <alignment horizontal="center" vertical="center" wrapText="1"/>
    </xf>
    <xf numFmtId="0" fontId="31" fillId="0" borderId="15" xfId="0" applyFont="1" applyBorder="1" applyAlignment="1">
      <alignment horizontal="center" wrapText="1"/>
    </xf>
    <xf numFmtId="49" fontId="5" fillId="4" borderId="2" xfId="7" applyNumberFormat="1" applyFont="1" applyFill="1" applyBorder="1" applyAlignment="1" applyProtection="1">
      <alignment horizontal="left" vertical="center"/>
      <protection locked="0"/>
    </xf>
    <xf numFmtId="49" fontId="5" fillId="4" borderId="9" xfId="7" applyNumberFormat="1" applyFont="1" applyFill="1" applyBorder="1" applyAlignment="1" applyProtection="1">
      <alignment horizontal="left" vertical="center"/>
      <protection locked="0"/>
    </xf>
    <xf numFmtId="0" fontId="5" fillId="45" borderId="2" xfId="0" applyFont="1" applyFill="1" applyBorder="1" applyAlignment="1">
      <alignment horizontal="center"/>
    </xf>
    <xf numFmtId="0" fontId="5" fillId="45" borderId="9" xfId="0" applyFont="1" applyFill="1" applyBorder="1" applyAlignment="1">
      <alignment horizontal="center"/>
    </xf>
    <xf numFmtId="0" fontId="5" fillId="45" borderId="4" xfId="0" applyFont="1" applyFill="1" applyBorder="1" applyAlignment="1">
      <alignment horizontal="center"/>
    </xf>
    <xf numFmtId="0" fontId="5" fillId="45" borderId="2" xfId="0" applyFont="1" applyFill="1" applyBorder="1" applyAlignment="1">
      <alignment horizontal="center" vertical="center"/>
    </xf>
    <xf numFmtId="0" fontId="5" fillId="45" borderId="9" xfId="0" applyFont="1" applyFill="1" applyBorder="1" applyAlignment="1">
      <alignment horizontal="center" vertical="center"/>
    </xf>
    <xf numFmtId="0" fontId="5" fillId="45" borderId="4" xfId="0" applyFont="1" applyFill="1" applyBorder="1" applyAlignment="1">
      <alignment horizontal="center" vertical="center"/>
    </xf>
    <xf numFmtId="0" fontId="5" fillId="0" borderId="2" xfId="7" applyFont="1" applyBorder="1" applyAlignment="1">
      <alignment horizontal="center" vertical="center" wrapText="1"/>
    </xf>
    <xf numFmtId="0" fontId="5" fillId="0" borderId="9" xfId="7" applyFont="1" applyBorder="1" applyAlignment="1">
      <alignment horizontal="center" vertical="center" wrapText="1"/>
    </xf>
    <xf numFmtId="0" fontId="5" fillId="0" borderId="4" xfId="7" applyFont="1" applyBorder="1" applyAlignment="1">
      <alignment horizontal="center" vertical="center" wrapText="1"/>
    </xf>
    <xf numFmtId="165" fontId="63" fillId="41" borderId="0" xfId="16" applyFont="1" applyFill="1" applyAlignment="1">
      <alignment horizontal="center"/>
    </xf>
    <xf numFmtId="0" fontId="4" fillId="41" borderId="38" xfId="5" applyFont="1" applyFill="1" applyBorder="1" applyAlignment="1">
      <alignment horizontal="left" vertical="center"/>
    </xf>
    <xf numFmtId="0" fontId="4" fillId="41" borderId="36" xfId="5" applyFont="1" applyFill="1" applyBorder="1" applyAlignment="1">
      <alignment horizontal="left" vertical="center"/>
    </xf>
    <xf numFmtId="0" fontId="4" fillId="41" borderId="36" xfId="5" quotePrefix="1" applyFont="1" applyFill="1" applyBorder="1" applyAlignment="1">
      <alignment horizontal="left" vertical="center"/>
    </xf>
    <xf numFmtId="0" fontId="4" fillId="41" borderId="36" xfId="5" quotePrefix="1" applyFont="1" applyFill="1" applyBorder="1" applyAlignment="1">
      <alignment horizontal="center" vertical="center"/>
    </xf>
    <xf numFmtId="0" fontId="4" fillId="41" borderId="36" xfId="5" applyFont="1" applyFill="1" applyBorder="1" applyAlignment="1">
      <alignment horizontal="center" vertical="center"/>
    </xf>
    <xf numFmtId="49" fontId="4" fillId="41" borderId="36" xfId="5" applyNumberFormat="1" applyFont="1" applyFill="1" applyBorder="1" applyAlignment="1">
      <alignment horizontal="left" vertical="center"/>
    </xf>
    <xf numFmtId="170" fontId="4" fillId="41" borderId="37" xfId="1778" applyNumberFormat="1" applyFont="1" applyFill="1" applyBorder="1" applyAlignment="1">
      <alignment horizontal="right" vertical="center"/>
    </xf>
    <xf numFmtId="44" fontId="4" fillId="41" borderId="1" xfId="164" applyFont="1" applyFill="1" applyBorder="1" applyAlignment="1">
      <alignment horizontal="left" vertical="center"/>
    </xf>
    <xf numFmtId="0" fontId="4" fillId="41" borderId="0" xfId="0" applyFont="1" applyFill="1" applyAlignment="1">
      <alignment horizontal="left" vertical="center"/>
    </xf>
    <xf numFmtId="0" fontId="4" fillId="41" borderId="39" xfId="5" applyFont="1" applyFill="1" applyBorder="1" applyAlignment="1">
      <alignment horizontal="left" vertical="center"/>
    </xf>
    <xf numFmtId="0" fontId="4" fillId="41" borderId="39" xfId="5" applyFont="1" applyFill="1" applyBorder="1" applyAlignment="1">
      <alignment horizontal="center" vertical="center"/>
    </xf>
    <xf numFmtId="49" fontId="4" fillId="41" borderId="39" xfId="5" applyNumberFormat="1" applyFont="1" applyFill="1" applyBorder="1" applyAlignment="1">
      <alignment horizontal="left" vertical="center"/>
    </xf>
    <xf numFmtId="170" fontId="4" fillId="41" borderId="40" xfId="1778" applyNumberFormat="1" applyFont="1" applyFill="1" applyBorder="1" applyAlignment="1">
      <alignment horizontal="right" vertical="center"/>
    </xf>
    <xf numFmtId="0" fontId="4" fillId="41" borderId="1" xfId="5" applyFont="1" applyFill="1" applyBorder="1" applyAlignment="1">
      <alignment horizontal="left" vertical="center"/>
    </xf>
    <xf numFmtId="0" fontId="4" fillId="41" borderId="1" xfId="5" applyFont="1" applyFill="1" applyBorder="1" applyAlignment="1">
      <alignment horizontal="center" vertical="center"/>
    </xf>
    <xf numFmtId="49" fontId="4" fillId="41" borderId="1" xfId="5" applyNumberFormat="1" applyFont="1" applyFill="1" applyBorder="1" applyAlignment="1">
      <alignment horizontal="left" vertical="center"/>
    </xf>
    <xf numFmtId="170" fontId="4" fillId="41" borderId="2" xfId="1778" applyNumberFormat="1" applyFont="1" applyFill="1" applyBorder="1" applyAlignment="1">
      <alignment horizontal="right" vertical="center"/>
    </xf>
    <xf numFmtId="0" fontId="4" fillId="41" borderId="41" xfId="5" applyFont="1" applyFill="1" applyBorder="1" applyAlignment="1">
      <alignment horizontal="left" vertical="center"/>
    </xf>
    <xf numFmtId="0" fontId="4" fillId="41" borderId="42" xfId="5" applyFont="1" applyFill="1" applyBorder="1" applyAlignment="1">
      <alignment horizontal="left" vertical="center"/>
    </xf>
    <xf numFmtId="0" fontId="4" fillId="41" borderId="42" xfId="5" applyFont="1" applyFill="1" applyBorder="1" applyAlignment="1">
      <alignment horizontal="center" vertical="center"/>
    </xf>
    <xf numFmtId="49" fontId="4" fillId="41" borderId="42" xfId="5" applyNumberFormat="1" applyFont="1" applyFill="1" applyBorder="1" applyAlignment="1">
      <alignment horizontal="left" vertical="center"/>
    </xf>
    <xf numFmtId="170" fontId="4" fillId="41" borderId="43" xfId="1778" quotePrefix="1" applyNumberFormat="1" applyFont="1" applyFill="1" applyBorder="1" applyAlignment="1">
      <alignment horizontal="right" vertical="center"/>
    </xf>
    <xf numFmtId="170" fontId="4" fillId="41" borderId="43" xfId="1778" applyNumberFormat="1" applyFont="1" applyFill="1" applyBorder="1" applyAlignment="1">
      <alignment horizontal="right" vertical="center"/>
    </xf>
    <xf numFmtId="0" fontId="4" fillId="0" borderId="35" xfId="5" applyFont="1" applyBorder="1" applyAlignment="1">
      <alignment horizontal="left" vertical="center" wrapText="1"/>
    </xf>
    <xf numFmtId="0" fontId="4" fillId="0" borderId="36" xfId="5" applyFont="1" applyBorder="1" applyAlignment="1">
      <alignment horizontal="left" vertical="center" wrapText="1"/>
    </xf>
    <xf numFmtId="0" fontId="4" fillId="41" borderId="36" xfId="5" applyFont="1" applyFill="1" applyBorder="1" applyAlignment="1">
      <alignment horizontal="left" vertical="center" wrapText="1"/>
    </xf>
    <xf numFmtId="0" fontId="4" fillId="0" borderId="36" xfId="5" quotePrefix="1" applyFont="1" applyBorder="1" applyAlignment="1">
      <alignment horizontal="left" vertical="center" wrapText="1"/>
    </xf>
    <xf numFmtId="0" fontId="4" fillId="0" borderId="36" xfId="5" quotePrefix="1" applyFont="1" applyBorder="1" applyAlignment="1">
      <alignment horizontal="center" vertical="center" wrapText="1"/>
    </xf>
    <xf numFmtId="0" fontId="4" fillId="0" borderId="36" xfId="5" applyFont="1" applyBorder="1" applyAlignment="1">
      <alignment horizontal="center" vertical="center" wrapText="1"/>
    </xf>
    <xf numFmtId="49" fontId="4" fillId="0" borderId="36" xfId="5" applyNumberFormat="1" applyFont="1" applyBorder="1" applyAlignment="1">
      <alignment horizontal="left" vertical="center" wrapText="1"/>
    </xf>
    <xf numFmtId="170" fontId="4" fillId="0" borderId="37" xfId="15105" applyNumberFormat="1" applyFont="1" applyFill="1" applyBorder="1" applyAlignment="1">
      <alignment horizontal="right" vertical="center" wrapText="1"/>
    </xf>
    <xf numFmtId="44" fontId="4" fillId="0" borderId="1" xfId="15107" applyFont="1" applyFill="1" applyBorder="1" applyAlignment="1">
      <alignment horizontal="left" vertical="center" wrapText="1"/>
    </xf>
    <xf numFmtId="0" fontId="4" fillId="0" borderId="4" xfId="0" applyFont="1" applyBorder="1" applyAlignment="1">
      <alignment horizontal="left" vertical="center" wrapText="1"/>
    </xf>
    <xf numFmtId="0" fontId="4" fillId="0" borderId="35" xfId="5" applyFont="1" applyBorder="1" applyAlignment="1">
      <alignment horizontal="left" vertical="center"/>
    </xf>
    <xf numFmtId="0" fontId="4" fillId="0" borderId="36" xfId="5" applyFont="1" applyBorder="1" applyAlignment="1">
      <alignment horizontal="left" vertical="center"/>
    </xf>
    <xf numFmtId="0" fontId="4" fillId="0" borderId="36" xfId="5" quotePrefix="1" applyFont="1" applyBorder="1" applyAlignment="1">
      <alignment horizontal="left" vertical="center"/>
    </xf>
    <xf numFmtId="0" fontId="4" fillId="0" borderId="36" xfId="5" quotePrefix="1" applyFont="1" applyBorder="1" applyAlignment="1">
      <alignment horizontal="center" vertical="center"/>
    </xf>
    <xf numFmtId="0" fontId="4" fillId="0" borderId="36" xfId="5" applyFont="1" applyBorder="1" applyAlignment="1">
      <alignment horizontal="center" vertical="center"/>
    </xf>
    <xf numFmtId="49" fontId="4" fillId="0" borderId="36" xfId="5" applyNumberFormat="1" applyFont="1" applyBorder="1" applyAlignment="1">
      <alignment horizontal="left" vertical="center"/>
    </xf>
    <xf numFmtId="170" fontId="4" fillId="0" borderId="36" xfId="15111" applyNumberFormat="1" applyFont="1" applyFill="1" applyBorder="1" applyAlignment="1">
      <alignment horizontal="right" vertical="center"/>
    </xf>
    <xf numFmtId="44" fontId="4" fillId="0" borderId="46" xfId="15147" applyFont="1" applyFill="1" applyBorder="1" applyAlignment="1">
      <alignment horizontal="left" vertical="center"/>
    </xf>
    <xf numFmtId="0" fontId="4" fillId="0" borderId="1" xfId="0" applyFont="1" applyBorder="1" applyAlignment="1">
      <alignment horizontal="left" vertical="center"/>
    </xf>
    <xf numFmtId="0" fontId="4" fillId="41" borderId="44" xfId="5" applyFont="1" applyFill="1" applyBorder="1" applyAlignment="1">
      <alignment horizontal="left" vertical="center"/>
    </xf>
    <xf numFmtId="0" fontId="4" fillId="0" borderId="44" xfId="5" applyFont="1" applyBorder="1" applyAlignment="1">
      <alignment horizontal="left" vertical="center"/>
    </xf>
    <xf numFmtId="0" fontId="4" fillId="0" borderId="44" xfId="5" applyFont="1" applyBorder="1" applyAlignment="1">
      <alignment horizontal="center" vertical="center"/>
    </xf>
    <xf numFmtId="49" fontId="4" fillId="0" borderId="44" xfId="5" applyNumberFormat="1" applyFont="1" applyBorder="1" applyAlignment="1">
      <alignment horizontal="left" vertical="center"/>
    </xf>
    <xf numFmtId="170" fontId="4" fillId="0" borderId="44" xfId="15111" applyNumberFormat="1" applyFont="1" applyFill="1" applyBorder="1" applyAlignment="1">
      <alignment horizontal="right" vertical="center"/>
    </xf>
    <xf numFmtId="44" fontId="4" fillId="0" borderId="45" xfId="15147" applyFont="1" applyFill="1" applyBorder="1" applyAlignment="1">
      <alignment horizontal="left" vertical="center"/>
    </xf>
    <xf numFmtId="0" fontId="4" fillId="0" borderId="7" xfId="0" applyFont="1" applyBorder="1" applyAlignment="1">
      <alignment horizontal="left" vertical="center"/>
    </xf>
    <xf numFmtId="44" fontId="4" fillId="41" borderId="45" xfId="15147" applyFont="1" applyFill="1" applyBorder="1" applyAlignment="1">
      <alignment horizontal="left" vertical="center"/>
    </xf>
    <xf numFmtId="49" fontId="4" fillId="0" borderId="1" xfId="5" applyNumberFormat="1" applyFont="1" applyBorder="1" applyAlignment="1">
      <alignment horizontal="left" vertical="center"/>
    </xf>
    <xf numFmtId="170" fontId="4" fillId="0" borderId="1" xfId="15111" applyNumberFormat="1" applyFont="1" applyFill="1" applyBorder="1" applyAlignment="1">
      <alignment horizontal="right" vertical="center"/>
    </xf>
    <xf numFmtId="44" fontId="4" fillId="41" borderId="1" xfId="15147" applyFont="1" applyFill="1" applyBorder="1" applyAlignment="1">
      <alignment horizontal="left" vertical="center"/>
    </xf>
    <xf numFmtId="0" fontId="4" fillId="41" borderId="7" xfId="5" applyFont="1" applyFill="1" applyBorder="1" applyAlignment="1">
      <alignment horizontal="left" vertical="center"/>
    </xf>
    <xf numFmtId="0" fontId="4" fillId="0" borderId="7" xfId="5" applyFont="1" applyBorder="1" applyAlignment="1">
      <alignment horizontal="center" vertical="center"/>
    </xf>
    <xf numFmtId="49" fontId="4" fillId="0" borderId="7" xfId="5" applyNumberFormat="1" applyFont="1" applyBorder="1" applyAlignment="1">
      <alignment horizontal="left" vertical="center"/>
    </xf>
    <xf numFmtId="170" fontId="4" fillId="0" borderId="7" xfId="15111" applyNumberFormat="1" applyFont="1" applyFill="1" applyBorder="1" applyAlignment="1">
      <alignment horizontal="right" vertical="center"/>
    </xf>
    <xf numFmtId="44" fontId="4" fillId="41" borderId="7" xfId="15147" applyFont="1" applyFill="1" applyBorder="1" applyAlignment="1">
      <alignment horizontal="left" vertical="center"/>
    </xf>
    <xf numFmtId="0" fontId="4" fillId="0" borderId="1" xfId="5" quotePrefix="1" applyFont="1" applyBorder="1" applyAlignment="1">
      <alignment horizontal="left" vertical="center"/>
    </xf>
    <xf numFmtId="0" fontId="4" fillId="0" borderId="1" xfId="5" quotePrefix="1" applyFont="1" applyBorder="1" applyAlignment="1">
      <alignment horizontal="center" vertical="center"/>
    </xf>
    <xf numFmtId="0" fontId="4" fillId="41" borderId="1" xfId="5" applyFont="1" applyFill="1" applyBorder="1" applyAlignment="1">
      <alignment horizontal="left" vertical="center" wrapText="1"/>
    </xf>
    <xf numFmtId="44" fontId="4" fillId="0" borderId="1" xfId="15111" applyFont="1" applyFill="1" applyBorder="1" applyAlignment="1">
      <alignment horizontal="right" vertical="center"/>
    </xf>
    <xf numFmtId="44" fontId="4" fillId="0" borderId="1" xfId="15147" applyFont="1" applyFill="1" applyBorder="1" applyAlignment="1">
      <alignment horizontal="left" vertical="center"/>
    </xf>
    <xf numFmtId="0" fontId="4" fillId="0" borderId="1" xfId="0" applyFont="1" applyBorder="1" applyAlignment="1">
      <alignment horizontal="left" vertical="center" wrapText="1"/>
    </xf>
    <xf numFmtId="0" fontId="6" fillId="0" borderId="1" xfId="0" applyFont="1" applyBorder="1"/>
    <xf numFmtId="165" fontId="6" fillId="41" borderId="1" xfId="16" applyFont="1" applyFill="1" applyBorder="1"/>
    <xf numFmtId="0" fontId="6" fillId="0" borderId="1" xfId="0" applyFont="1" applyBorder="1" applyAlignment="1">
      <alignment horizontal="center"/>
    </xf>
    <xf numFmtId="0" fontId="53" fillId="0" borderId="0" xfId="0" applyFont="1"/>
    <xf numFmtId="164" fontId="6" fillId="0" borderId="0" xfId="0" applyNumberFormat="1" applyFont="1"/>
    <xf numFmtId="0" fontId="64" fillId="0" borderId="0" xfId="0" applyFont="1"/>
    <xf numFmtId="164" fontId="64" fillId="0" borderId="0" xfId="0" applyNumberFormat="1" applyFont="1"/>
    <xf numFmtId="0" fontId="53" fillId="0" borderId="1" xfId="0" applyFont="1" applyBorder="1"/>
    <xf numFmtId="0" fontId="6" fillId="0" borderId="2" xfId="0" applyFont="1" applyBorder="1"/>
    <xf numFmtId="0" fontId="53" fillId="0" borderId="4" xfId="0" applyFont="1" applyBorder="1" applyAlignment="1">
      <alignment horizontal="center" vertical="center"/>
    </xf>
    <xf numFmtId="0" fontId="53" fillId="0" borderId="2" xfId="0" applyFont="1" applyBorder="1" applyAlignment="1">
      <alignment horizontal="center" vertical="center"/>
    </xf>
    <xf numFmtId="0" fontId="53" fillId="0" borderId="47" xfId="0" applyFont="1" applyBorder="1" applyAlignment="1">
      <alignment horizontal="center" vertical="center"/>
    </xf>
    <xf numFmtId="0" fontId="53" fillId="0" borderId="48" xfId="0" applyFont="1" applyBorder="1" applyAlignment="1">
      <alignment horizontal="center" vertical="center"/>
    </xf>
    <xf numFmtId="0" fontId="53" fillId="0" borderId="49" xfId="0" applyFont="1" applyBorder="1" applyAlignment="1">
      <alignment horizontal="center" vertical="center"/>
    </xf>
    <xf numFmtId="0" fontId="53" fillId="0" borderId="50" xfId="0" applyFont="1" applyBorder="1" applyAlignment="1">
      <alignment horizontal="center" vertical="center"/>
    </xf>
    <xf numFmtId="0" fontId="53" fillId="0" borderId="4" xfId="0" applyFont="1" applyBorder="1" applyAlignment="1">
      <alignment horizontal="center" vertical="center" wrapText="1"/>
    </xf>
    <xf numFmtId="164" fontId="53" fillId="0" borderId="2" xfId="0" applyNumberFormat="1" applyFont="1" applyBorder="1" applyAlignment="1">
      <alignment horizontal="center" vertical="center" wrapText="1"/>
    </xf>
    <xf numFmtId="0" fontId="53" fillId="0" borderId="47" xfId="0" applyFont="1" applyBorder="1" applyAlignment="1">
      <alignment horizontal="center" vertical="center" wrapText="1"/>
    </xf>
    <xf numFmtId="164" fontId="53" fillId="0" borderId="48" xfId="0" applyNumberFormat="1" applyFont="1" applyBorder="1" applyAlignment="1">
      <alignment horizontal="center" vertical="center" wrapText="1"/>
    </xf>
    <xf numFmtId="0" fontId="53" fillId="0" borderId="48" xfId="0" applyFont="1" applyBorder="1" applyAlignment="1">
      <alignment horizontal="center" vertical="center" wrapText="1"/>
    </xf>
    <xf numFmtId="0" fontId="53" fillId="0" borderId="50" xfId="0" applyFont="1" applyBorder="1" applyAlignment="1">
      <alignment horizontal="center" vertical="center" wrapText="1"/>
    </xf>
    <xf numFmtId="0" fontId="53" fillId="0" borderId="7" xfId="0" applyFont="1" applyBorder="1" applyAlignment="1">
      <alignment horizontal="center" vertical="center" wrapText="1"/>
    </xf>
    <xf numFmtId="0" fontId="53" fillId="0" borderId="2" xfId="0" applyFont="1" applyBorder="1" applyAlignment="1">
      <alignment horizontal="left" vertical="center" wrapText="1"/>
    </xf>
    <xf numFmtId="0" fontId="6" fillId="0" borderId="47" xfId="0" applyFont="1" applyBorder="1" applyAlignment="1">
      <alignment horizontal="center" vertical="center"/>
    </xf>
    <xf numFmtId="164" fontId="6" fillId="0" borderId="2" xfId="0" applyNumberFormat="1" applyFont="1" applyBorder="1" applyAlignment="1">
      <alignment horizontal="center" vertical="center" wrapText="1"/>
    </xf>
    <xf numFmtId="164" fontId="6" fillId="0" borderId="48" xfId="0" applyNumberFormat="1" applyFont="1" applyBorder="1" applyAlignment="1">
      <alignment horizontal="center" vertical="center" wrapText="1"/>
    </xf>
    <xf numFmtId="0" fontId="6" fillId="0" borderId="4" xfId="0" applyFont="1" applyBorder="1" applyAlignment="1">
      <alignment horizontal="center" vertical="center"/>
    </xf>
    <xf numFmtId="164" fontId="6" fillId="0" borderId="48" xfId="0" applyNumberFormat="1" applyFont="1" applyBorder="1" applyAlignment="1">
      <alignment horizontal="center" vertical="center"/>
    </xf>
    <xf numFmtId="0" fontId="53" fillId="0" borderId="51" xfId="0" applyFont="1" applyBorder="1" applyAlignment="1">
      <alignment horizontal="center" vertical="center" wrapText="1"/>
    </xf>
    <xf numFmtId="0" fontId="53" fillId="0" borderId="5" xfId="0" applyFont="1" applyBorder="1" applyAlignment="1">
      <alignment horizontal="center" vertical="center" wrapText="1"/>
    </xf>
    <xf numFmtId="0" fontId="53" fillId="47" borderId="1" xfId="0" applyFont="1" applyFill="1" applyBorder="1"/>
    <xf numFmtId="0" fontId="53" fillId="47" borderId="2" xfId="0" applyFont="1" applyFill="1" applyBorder="1" applyAlignment="1">
      <alignment horizontal="left" vertical="center" wrapText="1"/>
    </xf>
    <xf numFmtId="0" fontId="6" fillId="47" borderId="4" xfId="0" applyFont="1" applyFill="1" applyBorder="1" applyAlignment="1">
      <alignment horizontal="center" vertical="center"/>
    </xf>
    <xf numFmtId="164" fontId="6" fillId="47" borderId="2" xfId="0" applyNumberFormat="1" applyFont="1" applyFill="1" applyBorder="1" applyAlignment="1">
      <alignment horizontal="center" vertical="center"/>
    </xf>
    <xf numFmtId="0" fontId="6" fillId="47" borderId="47" xfId="0" applyFont="1" applyFill="1" applyBorder="1" applyAlignment="1">
      <alignment horizontal="center" vertical="center"/>
    </xf>
    <xf numFmtId="164" fontId="6" fillId="47" borderId="48" xfId="0" applyNumberFormat="1" applyFont="1" applyFill="1" applyBorder="1" applyAlignment="1">
      <alignment horizontal="center" vertical="center"/>
    </xf>
    <xf numFmtId="0" fontId="6" fillId="47" borderId="47" xfId="0" applyFont="1" applyFill="1" applyBorder="1"/>
    <xf numFmtId="164" fontId="6" fillId="47" borderId="48" xfId="0" applyNumberFormat="1" applyFont="1" applyFill="1" applyBorder="1"/>
    <xf numFmtId="0" fontId="53" fillId="0" borderId="1" xfId="0" applyFont="1" applyBorder="1" applyAlignment="1">
      <alignment horizontal="center" vertical="center" wrapText="1"/>
    </xf>
    <xf numFmtId="164" fontId="6" fillId="0" borderId="2" xfId="0" applyNumberFormat="1" applyFont="1" applyBorder="1" applyAlignment="1">
      <alignment horizontal="center" vertical="center"/>
    </xf>
    <xf numFmtId="0" fontId="53" fillId="0" borderId="1" xfId="0" applyFont="1" applyBorder="1" applyAlignment="1">
      <alignment horizontal="center" vertical="center" wrapText="1"/>
    </xf>
    <xf numFmtId="0" fontId="6" fillId="47" borderId="0" xfId="0" applyFont="1" applyFill="1"/>
    <xf numFmtId="164" fontId="6" fillId="47" borderId="0" xfId="0" applyNumberFormat="1" applyFont="1" applyFill="1"/>
  </cellXfs>
  <cellStyles count="30100">
    <cellStyle name="0,0_x000d__x000a_NA_x000d__x000a_" xfId="318" xr:uid="{528B0601-A799-454A-A3F4-0CF55D8B4296}"/>
    <cellStyle name="20% — akcent 1" xfId="137" builtinId="30" customBuiltin="1"/>
    <cellStyle name="20% — akcent 2" xfId="140" builtinId="34" customBuiltin="1"/>
    <cellStyle name="20% — akcent 3" xfId="143" builtinId="38" customBuiltin="1"/>
    <cellStyle name="20% — akcent 4" xfId="146" builtinId="42" customBuiltin="1"/>
    <cellStyle name="20% — akcent 5" xfId="149" builtinId="46" customBuiltin="1"/>
    <cellStyle name="20% — akcent 6" xfId="152" builtinId="50" customBuiltin="1"/>
    <cellStyle name="40% — akcent 1" xfId="138" builtinId="31" customBuiltin="1"/>
    <cellStyle name="40% — akcent 2" xfId="141" builtinId="35" customBuiltin="1"/>
    <cellStyle name="40% — akcent 3" xfId="144" builtinId="39" customBuiltin="1"/>
    <cellStyle name="40% — akcent 4" xfId="147" builtinId="43" customBuiltin="1"/>
    <cellStyle name="40% — akcent 5" xfId="150" builtinId="47" customBuiltin="1"/>
    <cellStyle name="40% — akcent 6" xfId="153" builtinId="51" customBuiltin="1"/>
    <cellStyle name="60% — akcent 1 2" xfId="156" xr:uid="{D453BF25-A4E4-45AD-BEDC-A774844473F9}"/>
    <cellStyle name="60% — akcent 2 2" xfId="158" xr:uid="{849A54A7-50EE-4790-A8C7-AB46D5FB6219}"/>
    <cellStyle name="60% — akcent 3 2" xfId="159" xr:uid="{27245226-7D6C-4BFE-A70F-06A970955846}"/>
    <cellStyle name="60% — akcent 4 2" xfId="160" xr:uid="{933A6C6B-046C-45D0-A122-5C86A3C4F35B}"/>
    <cellStyle name="60% — akcent 5 2" xfId="161" xr:uid="{3A183340-6417-455E-A833-DEB616DD9831}"/>
    <cellStyle name="60% — akcent 6 2" xfId="163" xr:uid="{0BF3FE19-9DF2-464F-905A-2A014123D289}"/>
    <cellStyle name="Akcent 1" xfId="136" builtinId="29" customBuiltin="1"/>
    <cellStyle name="Akcent 2" xfId="139" builtinId="33" customBuiltin="1"/>
    <cellStyle name="Akcent 3" xfId="142" builtinId="37" customBuiltin="1"/>
    <cellStyle name="Akcent 4" xfId="145" builtinId="41" customBuiltin="1"/>
    <cellStyle name="Akcent 5" xfId="148" builtinId="45" customBuiltin="1"/>
    <cellStyle name="Akcent 6" xfId="151" builtinId="49" customBuiltin="1"/>
    <cellStyle name="Dane wejściowe" xfId="127" builtinId="20" customBuiltin="1"/>
    <cellStyle name="Dane wyjściowe" xfId="128" builtinId="21" customBuiltin="1"/>
    <cellStyle name="Dobry" xfId="125" builtinId="26" customBuiltin="1"/>
    <cellStyle name="Excel Built-in Currency" xfId="14" xr:uid="{00000000-0005-0000-0000-000000000000}"/>
    <cellStyle name="Excel Built-in Hyperlink" xfId="15" xr:uid="{00000000-0005-0000-0000-000001000000}"/>
    <cellStyle name="Excel Built-in Normal" xfId="16" xr:uid="{00000000-0005-0000-0000-000002000000}"/>
    <cellStyle name="Excel Built-in Normal 1" xfId="17" xr:uid="{00000000-0005-0000-0000-000003000000}"/>
    <cellStyle name="Excel_BuiltIn_Currency" xfId="106" xr:uid="{8910DF94-AC8D-4ED3-B34B-C1C1239AEA57}"/>
    <cellStyle name="Heading" xfId="18" xr:uid="{00000000-0005-0000-0000-000004000000}"/>
    <cellStyle name="Heading1" xfId="19" xr:uid="{00000000-0005-0000-0000-000005000000}"/>
    <cellStyle name="Hiperłącze 2" xfId="8" xr:uid="{00000000-0005-0000-0000-000007000000}"/>
    <cellStyle name="Hiperłącze 2 2" xfId="20" xr:uid="{00000000-0005-0000-0000-000008000000}"/>
    <cellStyle name="Hiperłącze 2 3" xfId="1777" xr:uid="{B05E1290-ABC3-4BF9-BA84-004E6A6A4D89}"/>
    <cellStyle name="Hiperłącze 2 3 2" xfId="1776" xr:uid="{D4F7D5EA-A53A-4082-9B6E-22DE69CB1D2C}"/>
    <cellStyle name="Hiperłącze 3" xfId="21" xr:uid="{00000000-0005-0000-0000-000009000000}"/>
    <cellStyle name="Komórka połączona" xfId="130" builtinId="24" customBuiltin="1"/>
    <cellStyle name="Komórka zaznaczona" xfId="131" builtinId="23" customBuiltin="1"/>
    <cellStyle name="Nagłówek 1" xfId="121" builtinId="16" customBuiltin="1"/>
    <cellStyle name="Nagłówek 2" xfId="122" builtinId="17" customBuiltin="1"/>
    <cellStyle name="Nagłówek 3" xfId="123" builtinId="18" customBuiltin="1"/>
    <cellStyle name="Nagłówek 4" xfId="124" builtinId="19" customBuiltin="1"/>
    <cellStyle name="Neutralny 2" xfId="154" xr:uid="{9AE4E151-E125-4851-B020-2AF4F93B1C45}"/>
    <cellStyle name="Normal_Sheet1" xfId="319" xr:uid="{7C5F5DE8-9D91-4C30-91BC-6DED16B124F0}"/>
    <cellStyle name="Normalny" xfId="0" builtinId="0"/>
    <cellStyle name="Normalny 10" xfId="22" xr:uid="{00000000-0005-0000-0000-00000B000000}"/>
    <cellStyle name="Normalny 11" xfId="7" xr:uid="{00000000-0005-0000-0000-00000C000000}"/>
    <cellStyle name="Normalny 11 2" xfId="23" xr:uid="{00000000-0005-0000-0000-00000D000000}"/>
    <cellStyle name="Normalny 12" xfId="24" xr:uid="{00000000-0005-0000-0000-00000E000000}"/>
    <cellStyle name="Normalny 13" xfId="25" xr:uid="{00000000-0005-0000-0000-00000F000000}"/>
    <cellStyle name="Normalny 14" xfId="26" xr:uid="{00000000-0005-0000-0000-000010000000}"/>
    <cellStyle name="Normalny 15" xfId="167" xr:uid="{38CAB7BC-3C65-4A07-8AD9-6889249B4EFF}"/>
    <cellStyle name="Normalny 16" xfId="27" xr:uid="{00000000-0005-0000-0000-000011000000}"/>
    <cellStyle name="Normalny 17" xfId="28" xr:uid="{00000000-0005-0000-0000-000012000000}"/>
    <cellStyle name="Normalny 18" xfId="29" xr:uid="{00000000-0005-0000-0000-000013000000}"/>
    <cellStyle name="Normalny 19" xfId="30" xr:uid="{00000000-0005-0000-0000-000014000000}"/>
    <cellStyle name="Normalny 2" xfId="1" xr:uid="{00000000-0005-0000-0000-000015000000}"/>
    <cellStyle name="Normalny 2 2" xfId="32" xr:uid="{00000000-0005-0000-0000-000016000000}"/>
    <cellStyle name="Normalny 2 3" xfId="33" xr:uid="{00000000-0005-0000-0000-000017000000}"/>
    <cellStyle name="Normalny 2 4" xfId="34" xr:uid="{00000000-0005-0000-0000-000018000000}"/>
    <cellStyle name="Normalny 2 4 2" xfId="35" xr:uid="{00000000-0005-0000-0000-000019000000}"/>
    <cellStyle name="Normalny 2 5" xfId="31" xr:uid="{00000000-0005-0000-0000-00001A000000}"/>
    <cellStyle name="Normalny 20" xfId="36" xr:uid="{00000000-0005-0000-0000-00001B000000}"/>
    <cellStyle name="Normalny 21" xfId="37" xr:uid="{00000000-0005-0000-0000-00001C000000}"/>
    <cellStyle name="Normalny 22" xfId="38" xr:uid="{00000000-0005-0000-0000-00001D000000}"/>
    <cellStyle name="Normalny 23" xfId="39" xr:uid="{00000000-0005-0000-0000-00001E000000}"/>
    <cellStyle name="Normalny 3" xfId="3" xr:uid="{00000000-0005-0000-0000-00001F000000}"/>
    <cellStyle name="Normalny 3 2" xfId="5" xr:uid="{00000000-0005-0000-0000-000020000000}"/>
    <cellStyle name="Normalny 3 2 2" xfId="42" xr:uid="{00000000-0005-0000-0000-000021000000}"/>
    <cellStyle name="Normalny 3 2 3" xfId="41" xr:uid="{00000000-0005-0000-0000-000022000000}"/>
    <cellStyle name="Normalny 3 3" xfId="43" xr:uid="{00000000-0005-0000-0000-000023000000}"/>
    <cellStyle name="Normalny 3 4" xfId="44" xr:uid="{00000000-0005-0000-0000-000024000000}"/>
    <cellStyle name="Normalny 3 5" xfId="40" xr:uid="{00000000-0005-0000-0000-000025000000}"/>
    <cellStyle name="Normalny 4" xfId="12" xr:uid="{00000000-0005-0000-0000-000026000000}"/>
    <cellStyle name="Normalny 4 2" xfId="46" xr:uid="{00000000-0005-0000-0000-000027000000}"/>
    <cellStyle name="Normalny 4 3" xfId="47" xr:uid="{00000000-0005-0000-0000-000028000000}"/>
    <cellStyle name="Normalny 4 4" xfId="45" xr:uid="{00000000-0005-0000-0000-000029000000}"/>
    <cellStyle name="Normalny 5" xfId="48" xr:uid="{00000000-0005-0000-0000-00002A000000}"/>
    <cellStyle name="Normalny 6" xfId="49" xr:uid="{00000000-0005-0000-0000-00002B000000}"/>
    <cellStyle name="Normalny 6 2" xfId="50" xr:uid="{00000000-0005-0000-0000-00002C000000}"/>
    <cellStyle name="Normalny 7" xfId="51" xr:uid="{00000000-0005-0000-0000-00002D000000}"/>
    <cellStyle name="Normalny 8" xfId="52" xr:uid="{00000000-0005-0000-0000-00002E000000}"/>
    <cellStyle name="Normalny 9" xfId="13" xr:uid="{00000000-0005-0000-0000-00002F000000}"/>
    <cellStyle name="Obliczenia" xfId="129" builtinId="22" customBuiltin="1"/>
    <cellStyle name="Procentowy 2" xfId="53" xr:uid="{00000000-0005-0000-0000-000030000000}"/>
    <cellStyle name="Procentowy 2 2" xfId="54" xr:uid="{00000000-0005-0000-0000-000031000000}"/>
    <cellStyle name="Result" xfId="55" xr:uid="{00000000-0005-0000-0000-000032000000}"/>
    <cellStyle name="Result2" xfId="56" xr:uid="{00000000-0005-0000-0000-000033000000}"/>
    <cellStyle name="Suma" xfId="135" builtinId="25" customBuiltin="1"/>
    <cellStyle name="Tekst objaśnienia" xfId="134" builtinId="53" customBuiltin="1"/>
    <cellStyle name="Tekst ostrzeżenia" xfId="132" builtinId="11" customBuiltin="1"/>
    <cellStyle name="Tytuł" xfId="120" builtinId="15" customBuiltin="1"/>
    <cellStyle name="Uwaga" xfId="133" builtinId="10" customBuiltin="1"/>
    <cellStyle name="Walutowy" xfId="79" builtinId="4"/>
    <cellStyle name="Walutowy 10" xfId="174" xr:uid="{7F86CDB0-0D31-4310-B84A-9436F9875653}"/>
    <cellStyle name="Walutowy 10 10" xfId="5175" xr:uid="{D5A433E0-B8C6-4C4E-A2DC-64090A96F602}"/>
    <cellStyle name="Walutowy 10 10 2" xfId="20170" xr:uid="{B285DB82-5738-47D7-8F85-71F6C6165466}"/>
    <cellStyle name="Walutowy 10 11" xfId="10172" xr:uid="{E02A8976-E68C-4626-A537-6F75B2522C65}"/>
    <cellStyle name="Walutowy 10 11 2" xfId="25167" xr:uid="{BCA3C55A-0D76-4F16-82F3-915023FBE8F1}"/>
    <cellStyle name="Walutowy 10 12" xfId="15109" xr:uid="{46AACAF1-88DE-4EE2-B245-EC62F780563E}"/>
    <cellStyle name="Walutowy 10 2" xfId="278" xr:uid="{7E57A031-83DA-40F5-BAE2-AFD72653478B}"/>
    <cellStyle name="Walutowy 10 2 2" xfId="592" xr:uid="{A770E22D-BD50-4504-B423-DF7E144905CA}"/>
    <cellStyle name="Walutowy 10 2 2 2" xfId="1424" xr:uid="{3AE40634-A932-4FB8-9AB1-7CA918DD3470}"/>
    <cellStyle name="Walutowy 10 2 2 2 2" xfId="3091" xr:uid="{34F713F3-30A0-4059-AD47-08B9654AA798}"/>
    <cellStyle name="Walutowy 10 2 2 2 2 2" xfId="8088" xr:uid="{2C438E69-09F3-44C4-A91F-F5DF0761C554}"/>
    <cellStyle name="Walutowy 10 2 2 2 2 2 2" xfId="23083" xr:uid="{B8818749-3331-465D-A3BB-669FEF2121DA}"/>
    <cellStyle name="Walutowy 10 2 2 2 2 3" xfId="13085" xr:uid="{20AE1695-C29C-4A60-89C4-93D210E65C7A}"/>
    <cellStyle name="Walutowy 10 2 2 2 2 3 2" xfId="28080" xr:uid="{BB8370A6-0346-4EEF-B900-F03F608C4806}"/>
    <cellStyle name="Walutowy 10 2 2 2 2 4" xfId="18086" xr:uid="{7F8131C4-2480-4605-87A6-B1F82A4EFF93}"/>
    <cellStyle name="Walutowy 10 2 2 2 3" xfId="4756" xr:uid="{61126E4E-A313-4C05-AAE1-B2DA0EDAC1FC}"/>
    <cellStyle name="Walutowy 10 2 2 2 3 2" xfId="9753" xr:uid="{C2FE91A3-2261-4FF1-8657-78308B89AF24}"/>
    <cellStyle name="Walutowy 10 2 2 2 3 2 2" xfId="24748" xr:uid="{D906042B-FB59-490E-94BB-87CE5FCD2C06}"/>
    <cellStyle name="Walutowy 10 2 2 2 3 3" xfId="14750" xr:uid="{B7A6D263-1533-42F0-BDE0-CCBA2D5BE953}"/>
    <cellStyle name="Walutowy 10 2 2 2 3 3 2" xfId="29745" xr:uid="{B395B2F0-68A2-455C-8F71-C84CE98768DD}"/>
    <cellStyle name="Walutowy 10 2 2 2 3 4" xfId="19751" xr:uid="{B8546EFD-FA02-4FF4-BC85-54FEC1D591DC}"/>
    <cellStyle name="Walutowy 10 2 2 2 4" xfId="6423" xr:uid="{9AF9486F-013E-49D7-BE7B-38769789EE90}"/>
    <cellStyle name="Walutowy 10 2 2 2 4 2" xfId="21418" xr:uid="{8681D522-06FA-47C5-A77D-937B060D21D3}"/>
    <cellStyle name="Walutowy 10 2 2 2 5" xfId="11420" xr:uid="{299DAC30-ACA3-48E6-AAFC-552F88BA0A64}"/>
    <cellStyle name="Walutowy 10 2 2 2 5 2" xfId="26415" xr:uid="{D159977F-9469-4015-B64A-60BCB60BCA26}"/>
    <cellStyle name="Walutowy 10 2 2 2 6" xfId="16421" xr:uid="{8E6EBD64-E70D-44C1-B932-3C245847EEF1}"/>
    <cellStyle name="Walutowy 10 2 2 3" xfId="2259" xr:uid="{C8BD772C-EFFC-46B4-A00A-6C5E15632A9E}"/>
    <cellStyle name="Walutowy 10 2 2 3 2" xfId="7256" xr:uid="{550FAC37-EF23-4187-B200-1A6E079971BF}"/>
    <cellStyle name="Walutowy 10 2 2 3 2 2" xfId="22251" xr:uid="{012894B4-338A-4553-B422-6E914E318AAD}"/>
    <cellStyle name="Walutowy 10 2 2 3 3" xfId="12253" xr:uid="{A566A4C6-A615-4382-B0CA-149491F3682C}"/>
    <cellStyle name="Walutowy 10 2 2 3 3 2" xfId="27248" xr:uid="{3B0480E9-291A-4DD7-B92D-E89A2E29EF7A}"/>
    <cellStyle name="Walutowy 10 2 2 3 4" xfId="17254" xr:uid="{5F575E10-D24E-46A1-8005-908A3667A3F8}"/>
    <cellStyle name="Walutowy 10 2 2 4" xfId="3924" xr:uid="{827D7AE5-9976-47EA-9FC7-0DC0A5D5DABF}"/>
    <cellStyle name="Walutowy 10 2 2 4 2" xfId="8921" xr:uid="{DD9F3450-482A-48D4-8D46-6133D613B172}"/>
    <cellStyle name="Walutowy 10 2 2 4 2 2" xfId="23916" xr:uid="{90492125-6A70-4A2C-8468-70320F2063A0}"/>
    <cellStyle name="Walutowy 10 2 2 4 3" xfId="13918" xr:uid="{138D2D31-BFA9-42F2-94FF-773E1C7B4A02}"/>
    <cellStyle name="Walutowy 10 2 2 4 3 2" xfId="28913" xr:uid="{1B1A149A-F595-4F46-B209-5AF7504A3B90}"/>
    <cellStyle name="Walutowy 10 2 2 4 4" xfId="18919" xr:uid="{2921F583-17F9-4896-995D-EFEB79091412}"/>
    <cellStyle name="Walutowy 10 2 2 5" xfId="5591" xr:uid="{54F1FA62-EE11-43C2-AC69-BE9B5CE9E70E}"/>
    <cellStyle name="Walutowy 10 2 2 5 2" xfId="20586" xr:uid="{48940291-70B8-40C3-AC21-A2614C1AFB17}"/>
    <cellStyle name="Walutowy 10 2 2 6" xfId="10588" xr:uid="{5F1C9950-D492-4939-BA53-CE0277D78684}"/>
    <cellStyle name="Walutowy 10 2 2 6 2" xfId="25583" xr:uid="{13BA7E7B-436C-4967-91A8-8D97D29362E6}"/>
    <cellStyle name="Walutowy 10 2 2 7" xfId="15589" xr:uid="{AB52BC31-89FC-4D84-8E28-F891ED67886E}"/>
    <cellStyle name="Walutowy 10 2 3" xfId="800" xr:uid="{1CC83FE7-3E36-4488-A8B5-DA16A2F02E74}"/>
    <cellStyle name="Walutowy 10 2 3 2" xfId="1632" xr:uid="{DE9275C2-CF6E-4C21-97EC-003E107C0E19}"/>
    <cellStyle name="Walutowy 10 2 3 2 2" xfId="3299" xr:uid="{76223213-A409-4423-925A-1A4040E2EDCC}"/>
    <cellStyle name="Walutowy 10 2 3 2 2 2" xfId="8296" xr:uid="{0041B88C-FE05-4E12-B12B-28B7BBC52E2C}"/>
    <cellStyle name="Walutowy 10 2 3 2 2 2 2" xfId="23291" xr:uid="{FFE6867C-89BD-48AC-BF60-73B7C0AB128A}"/>
    <cellStyle name="Walutowy 10 2 3 2 2 3" xfId="13293" xr:uid="{3F87EAB8-9CBC-4290-8DBA-3AA5BA87A121}"/>
    <cellStyle name="Walutowy 10 2 3 2 2 3 2" xfId="28288" xr:uid="{D75199F5-E635-4782-A624-B0172A22E962}"/>
    <cellStyle name="Walutowy 10 2 3 2 2 4" xfId="18294" xr:uid="{C298DCC9-728E-42DF-8835-DCBE586A17CC}"/>
    <cellStyle name="Walutowy 10 2 3 2 3" xfId="4964" xr:uid="{FF9E1E7F-FE6F-414E-AC00-384406C044D1}"/>
    <cellStyle name="Walutowy 10 2 3 2 3 2" xfId="9961" xr:uid="{FE90A25A-2197-44ED-8498-714B51513EDF}"/>
    <cellStyle name="Walutowy 10 2 3 2 3 2 2" xfId="24956" xr:uid="{8C191A63-95E2-43E5-B5E1-C1FD74BD3344}"/>
    <cellStyle name="Walutowy 10 2 3 2 3 3" xfId="14958" xr:uid="{BC4889CE-F450-453B-8AFE-478B65C9DD77}"/>
    <cellStyle name="Walutowy 10 2 3 2 3 3 2" xfId="29953" xr:uid="{65857CB7-8755-4C97-99C4-8FFA2B4D7FC0}"/>
    <cellStyle name="Walutowy 10 2 3 2 3 4" xfId="19959" xr:uid="{84146B3C-0065-44DE-8B37-569044738C88}"/>
    <cellStyle name="Walutowy 10 2 3 2 4" xfId="6631" xr:uid="{0383A9D6-4825-44B4-81B2-12261A3F8972}"/>
    <cellStyle name="Walutowy 10 2 3 2 4 2" xfId="21626" xr:uid="{B1B599E9-1E7A-4C84-946A-C660E1E1365E}"/>
    <cellStyle name="Walutowy 10 2 3 2 5" xfId="11628" xr:uid="{9B727CCD-33BB-4926-BECD-D8853F875803}"/>
    <cellStyle name="Walutowy 10 2 3 2 5 2" xfId="26623" xr:uid="{AE18A793-1362-45B4-B067-E2B13BAEB7C9}"/>
    <cellStyle name="Walutowy 10 2 3 2 6" xfId="16629" xr:uid="{F795BE55-831A-4FF1-B6F3-3EA05A835E31}"/>
    <cellStyle name="Walutowy 10 2 3 3" xfId="2467" xr:uid="{662845B6-0166-43CF-ABE8-E080B3E9F849}"/>
    <cellStyle name="Walutowy 10 2 3 3 2" xfId="7464" xr:uid="{7D910646-C0D8-4A3B-A064-3E8F71257DD6}"/>
    <cellStyle name="Walutowy 10 2 3 3 2 2" xfId="22459" xr:uid="{E1D7C3C5-FE3E-4EBE-8C6A-7CA29D8B0562}"/>
    <cellStyle name="Walutowy 10 2 3 3 3" xfId="12461" xr:uid="{A28B3A0E-E32D-4B43-BBE1-B3CAD17E58A2}"/>
    <cellStyle name="Walutowy 10 2 3 3 3 2" xfId="27456" xr:uid="{309F0B53-4502-4CAA-8B78-25896FADDF3B}"/>
    <cellStyle name="Walutowy 10 2 3 3 4" xfId="17462" xr:uid="{4FEBEEDA-55D2-44EC-A97C-AE97EA95B06F}"/>
    <cellStyle name="Walutowy 10 2 3 4" xfId="4132" xr:uid="{5725DC2C-B55A-4EDC-A1F4-DB6FC1A387B6}"/>
    <cellStyle name="Walutowy 10 2 3 4 2" xfId="5110" xr:uid="{A4B292CB-23EB-40C9-B01D-C4CC2597FAF9}"/>
    <cellStyle name="Walutowy 10 2 3 4 2 2" xfId="10107" xr:uid="{2924E1FE-FD7D-4B97-8E36-96C293FC13DC}"/>
    <cellStyle name="Walutowy 10 2 3 4 2 2 2" xfId="25102" xr:uid="{45D00979-EC2D-4E33-BE64-78C7B67B0359}"/>
    <cellStyle name="Walutowy 10 2 3 4 2 3" xfId="15104" xr:uid="{D8FBE31E-ED6C-42A3-B657-5C83164860F4}"/>
    <cellStyle name="Walutowy 10 2 3 4 2 3 2" xfId="30099" xr:uid="{B8B5F9FB-D729-485A-B6A4-149691ED49DD}"/>
    <cellStyle name="Walutowy 10 2 3 4 2 4" xfId="20105" xr:uid="{7A15F7E7-82E6-41E0-B6DA-A43B68AEC3AA}"/>
    <cellStyle name="Walutowy 10 2 3 4 3" xfId="9129" xr:uid="{CCC89F47-768F-4190-9469-D709E0D96BE7}"/>
    <cellStyle name="Walutowy 10 2 3 4 3 2" xfId="24124" xr:uid="{3D2B52E2-F7E5-46A9-85EB-F196403E8E64}"/>
    <cellStyle name="Walutowy 10 2 3 4 4" xfId="14126" xr:uid="{0DC0E012-0929-441D-8B3B-565DD8063044}"/>
    <cellStyle name="Walutowy 10 2 3 4 4 2" xfId="29121" xr:uid="{B719C5E3-EE74-4F96-9F0F-0AA48696DBA7}"/>
    <cellStyle name="Walutowy 10 2 3 4 5" xfId="19127" xr:uid="{247546A2-4C76-4B3D-B51D-316FF76EC6E6}"/>
    <cellStyle name="Walutowy 10 2 3 5" xfId="5799" xr:uid="{348BAD5A-6193-4452-A1A7-1605C7A73EE0}"/>
    <cellStyle name="Walutowy 10 2 3 5 2" xfId="20794" xr:uid="{E4751921-A19E-4AB6-BADE-AAAABFCE0D3E}"/>
    <cellStyle name="Walutowy 10 2 3 6" xfId="10796" xr:uid="{344C6A02-1DBF-4ACA-9065-839E3E7D27E7}"/>
    <cellStyle name="Walutowy 10 2 3 6 2" xfId="25791" xr:uid="{47AA669A-D64B-495B-82C6-CE5B0B86A39C}"/>
    <cellStyle name="Walutowy 10 2 3 7" xfId="15797" xr:uid="{E4D67F5C-6676-4117-B62C-943E25F14E93}"/>
    <cellStyle name="Walutowy 10 2 4" xfId="1112" xr:uid="{68893106-25A0-4350-93E9-EAE5CD450A9C}"/>
    <cellStyle name="Walutowy 10 2 4 2" xfId="2779" xr:uid="{7AE1709C-56F3-45C1-A104-5D4E9410D738}"/>
    <cellStyle name="Walutowy 10 2 4 2 2" xfId="7776" xr:uid="{75D35989-2188-4E2B-B64F-37676164C76B}"/>
    <cellStyle name="Walutowy 10 2 4 2 2 2" xfId="22771" xr:uid="{2CE40291-C550-4D88-8A8C-6FA6FB238DC8}"/>
    <cellStyle name="Walutowy 10 2 4 2 3" xfId="12773" xr:uid="{4295BACD-88C4-40DA-9BE1-D9626813A037}"/>
    <cellStyle name="Walutowy 10 2 4 2 3 2" xfId="27768" xr:uid="{C456C8C6-74E5-4E24-8D4C-6C79C1199569}"/>
    <cellStyle name="Walutowy 10 2 4 2 4" xfId="17774" xr:uid="{4E81A731-2E05-4D0C-93E2-E7F8B5AA55C0}"/>
    <cellStyle name="Walutowy 10 2 4 3" xfId="4444" xr:uid="{E279D9C0-66E3-4AF6-A392-27F135196AD2}"/>
    <cellStyle name="Walutowy 10 2 4 3 2" xfId="9441" xr:uid="{CA6C7C8B-C6AC-4060-8FD7-D84EF692B29E}"/>
    <cellStyle name="Walutowy 10 2 4 3 2 2" xfId="24436" xr:uid="{89CA8C9D-5B0A-49C4-803D-DF2AF114070D}"/>
    <cellStyle name="Walutowy 10 2 4 3 3" xfId="14438" xr:uid="{3E838A78-8B12-40B4-9C91-E665384AB7AB}"/>
    <cellStyle name="Walutowy 10 2 4 3 3 2" xfId="29433" xr:uid="{A747F36D-CB97-4685-977E-26257D64CCE7}"/>
    <cellStyle name="Walutowy 10 2 4 3 4" xfId="19439" xr:uid="{F17D1882-ADBD-4A76-BE62-1E46EADD592A}"/>
    <cellStyle name="Walutowy 10 2 4 4" xfId="6111" xr:uid="{33385B8A-D032-4EE0-87F2-B235C8BBD174}"/>
    <cellStyle name="Walutowy 10 2 4 4 2" xfId="21106" xr:uid="{0B22464A-32C0-43F4-988C-408E54C7F9DD}"/>
    <cellStyle name="Walutowy 10 2 4 5" xfId="11108" xr:uid="{DE82C9CD-52BB-45A7-A2A7-AD6E2B7FA3BE}"/>
    <cellStyle name="Walutowy 10 2 4 5 2" xfId="26103" xr:uid="{AD0C9ED8-F7BF-45D2-A33D-53080A5EF65F}"/>
    <cellStyle name="Walutowy 10 2 4 6" xfId="16109" xr:uid="{B75027E0-D062-4997-BC1C-8B37731B3CCA}"/>
    <cellStyle name="Walutowy 10 2 5" xfId="1947" xr:uid="{EDE53751-26AB-47D0-A693-51B9B9856E08}"/>
    <cellStyle name="Walutowy 10 2 5 2" xfId="6944" xr:uid="{BA54F4C0-1154-4D47-9020-847A6AC6B3D9}"/>
    <cellStyle name="Walutowy 10 2 5 2 2" xfId="21939" xr:uid="{1E083A01-B672-408A-A131-673A66689441}"/>
    <cellStyle name="Walutowy 10 2 5 3" xfId="11941" xr:uid="{6CE26BBC-2139-4D86-A86E-2F2B24AB2C23}"/>
    <cellStyle name="Walutowy 10 2 5 3 2" xfId="26936" xr:uid="{543F6DE8-7221-4969-9076-2E73E093FFC3}"/>
    <cellStyle name="Walutowy 10 2 5 4" xfId="16942" xr:uid="{C9467DBF-29D6-421C-8D91-DE8987A3CB75}"/>
    <cellStyle name="Walutowy 10 2 6" xfId="3612" xr:uid="{774B5CB1-3F68-48EC-9EA7-E8A9BEE0F485}"/>
    <cellStyle name="Walutowy 10 2 6 2" xfId="8609" xr:uid="{9AFB8CD3-F92A-44CE-848E-94919A301902}"/>
    <cellStyle name="Walutowy 10 2 6 2 2" xfId="23604" xr:uid="{F8F42B79-66F0-4A05-8802-C38148600A1C}"/>
    <cellStyle name="Walutowy 10 2 6 3" xfId="13606" xr:uid="{3A828356-C84A-43C3-AA5B-3CDFC88235D0}"/>
    <cellStyle name="Walutowy 10 2 6 3 2" xfId="28601" xr:uid="{CC0149A7-21E2-4368-A213-8192DEA2CFC1}"/>
    <cellStyle name="Walutowy 10 2 6 4" xfId="18607" xr:uid="{86183F50-F835-4E09-B7D8-C340F2F8A296}"/>
    <cellStyle name="Walutowy 10 2 7" xfId="5279" xr:uid="{D4B1D35B-6F93-40D2-911A-A64CECEA559C}"/>
    <cellStyle name="Walutowy 10 2 7 2" xfId="20274" xr:uid="{334AB719-F260-4208-BF14-2288E927203C}"/>
    <cellStyle name="Walutowy 10 2 8" xfId="10276" xr:uid="{FC78CCFE-852A-49C9-A73D-8D5648E17C6B}"/>
    <cellStyle name="Walutowy 10 2 8 2" xfId="25271" xr:uid="{EAC67467-CA05-4D02-A647-F3721E02F405}"/>
    <cellStyle name="Walutowy 10 2 9" xfId="15110" xr:uid="{DE0A9E03-58C4-4CA5-AADF-AA55ED57EC76}"/>
    <cellStyle name="Walutowy 10 3" xfId="384" xr:uid="{35A1B8AF-798A-49C2-8324-FD0453CC0784}"/>
    <cellStyle name="Walutowy 10 3 2" xfId="1216" xr:uid="{459CD91D-A692-4A1E-B4A7-D6F191440876}"/>
    <cellStyle name="Walutowy 10 3 2 2" xfId="2883" xr:uid="{139125B7-6426-4606-985F-509B4FAADEF2}"/>
    <cellStyle name="Walutowy 10 3 2 2 2" xfId="7880" xr:uid="{023E031B-2386-4CA8-8AA8-DBC3172B0EDD}"/>
    <cellStyle name="Walutowy 10 3 2 2 2 2" xfId="22875" xr:uid="{5140ED8E-0768-4B35-A812-BAE2960FC8AD}"/>
    <cellStyle name="Walutowy 10 3 2 2 3" xfId="12877" xr:uid="{85572C6F-6760-4CDF-9934-54502974B176}"/>
    <cellStyle name="Walutowy 10 3 2 2 3 2" xfId="27872" xr:uid="{741612B8-7264-4819-BAB8-2C626FBA552F}"/>
    <cellStyle name="Walutowy 10 3 2 2 4" xfId="17878" xr:uid="{BEC7ECC3-A91F-4088-A19F-858343A2B229}"/>
    <cellStyle name="Walutowy 10 3 2 3" xfId="4548" xr:uid="{6824A954-0922-4876-ACE6-B4AFF3400C5F}"/>
    <cellStyle name="Walutowy 10 3 2 3 2" xfId="9545" xr:uid="{A232D280-98BD-454F-8736-E6FE288C9561}"/>
    <cellStyle name="Walutowy 10 3 2 3 2 2" xfId="24540" xr:uid="{E06DD3C5-ECCD-4934-8885-10BCBE367DEF}"/>
    <cellStyle name="Walutowy 10 3 2 3 3" xfId="14542" xr:uid="{2DB1A52A-ED54-4CFA-8EBC-032A7DBB178D}"/>
    <cellStyle name="Walutowy 10 3 2 3 3 2" xfId="29537" xr:uid="{9584C11D-8887-4310-97B2-8677B3BAFB4F}"/>
    <cellStyle name="Walutowy 10 3 2 3 4" xfId="19543" xr:uid="{3E9CF47D-F095-4D24-A545-67F5281C5759}"/>
    <cellStyle name="Walutowy 10 3 2 4" xfId="6215" xr:uid="{1CC865B6-EF1C-4E69-A2A8-D32E5F2CB8DD}"/>
    <cellStyle name="Walutowy 10 3 2 4 2" xfId="21210" xr:uid="{0BD766BE-E6F0-4AA5-8615-518FE8813E4D}"/>
    <cellStyle name="Walutowy 10 3 2 5" xfId="11212" xr:uid="{0DDE2869-BCCA-48DD-AFC9-7BD11B3475FA}"/>
    <cellStyle name="Walutowy 10 3 2 5 2" xfId="26207" xr:uid="{29F0376F-074B-448D-8CDE-7A9A51807200}"/>
    <cellStyle name="Walutowy 10 3 2 6" xfId="16213" xr:uid="{49CF51CC-744C-4FCA-8D7B-9BA872DFF0A4}"/>
    <cellStyle name="Walutowy 10 3 3" xfId="2051" xr:uid="{02FAA90C-50D9-495F-B367-B9A5DBD6255E}"/>
    <cellStyle name="Walutowy 10 3 3 2" xfId="7048" xr:uid="{872B6936-8EC5-46B3-B0B4-03995CFC0E1A}"/>
    <cellStyle name="Walutowy 10 3 3 2 2" xfId="22043" xr:uid="{FB5B081D-EBE8-4360-95DA-B4ED2C634E0E}"/>
    <cellStyle name="Walutowy 10 3 3 3" xfId="12045" xr:uid="{CBE30A30-3307-4946-9F63-737922B28DF2}"/>
    <cellStyle name="Walutowy 10 3 3 3 2" xfId="27040" xr:uid="{EDCCF029-DE03-47DE-9ECD-9AD7DF864652}"/>
    <cellStyle name="Walutowy 10 3 3 4" xfId="17046" xr:uid="{17D3D3FE-6130-4167-8758-968D1EB5AFC4}"/>
    <cellStyle name="Walutowy 10 3 4" xfId="3716" xr:uid="{5CD01E57-902B-44F2-91DA-3772C8C7226F}"/>
    <cellStyle name="Walutowy 10 3 4 2" xfId="8713" xr:uid="{7BD5F5A2-8DAF-4F0A-B6F0-3BE6E11D1B5F}"/>
    <cellStyle name="Walutowy 10 3 4 2 2" xfId="23708" xr:uid="{A4AA8039-EF16-4FCA-B340-99D6406F315C}"/>
    <cellStyle name="Walutowy 10 3 4 3" xfId="13710" xr:uid="{ACDFCD00-9B36-4AC7-93A3-F2D668E930EE}"/>
    <cellStyle name="Walutowy 10 3 4 3 2" xfId="28705" xr:uid="{62FD305E-9ADB-484A-838C-ED53199E3134}"/>
    <cellStyle name="Walutowy 10 3 4 4" xfId="18711" xr:uid="{224F8A48-9A47-4002-8651-BC3757920EDB}"/>
    <cellStyle name="Walutowy 10 3 5" xfId="5383" xr:uid="{8215BB66-F01A-45FF-920A-0F8504A7B237}"/>
    <cellStyle name="Walutowy 10 3 5 2" xfId="20378" xr:uid="{10B8FCA2-3037-43E1-BC87-1E31345ABA27}"/>
    <cellStyle name="Walutowy 10 3 6" xfId="10380" xr:uid="{7D5CB77B-85C0-44A0-B2F2-A99231FE815C}"/>
    <cellStyle name="Walutowy 10 3 6 2" xfId="25375" xr:uid="{3526819E-BC04-4863-839C-1B3898A4EC49}"/>
    <cellStyle name="Walutowy 10 3 7" xfId="15381" xr:uid="{5CDCF202-1300-412E-AAC3-029B6F02AA65}"/>
    <cellStyle name="Walutowy 10 4" xfId="488" xr:uid="{ABCFDAAF-A8C6-49D2-90C3-934894217266}"/>
    <cellStyle name="Walutowy 10 4 2" xfId="1320" xr:uid="{60A0211E-CD0B-4F05-AC0E-C0E3A95090EB}"/>
    <cellStyle name="Walutowy 10 4 2 2" xfId="2987" xr:uid="{9574B213-74DD-4DBC-BFD9-041436B0D972}"/>
    <cellStyle name="Walutowy 10 4 2 2 2" xfId="7984" xr:uid="{4D36DF1C-29B8-40ED-AFEF-E12BC8EC002D}"/>
    <cellStyle name="Walutowy 10 4 2 2 2 2" xfId="22979" xr:uid="{A8C60F40-71A1-4C9B-B1B8-5C6B530AE27F}"/>
    <cellStyle name="Walutowy 10 4 2 2 3" xfId="12981" xr:uid="{76DD1BE7-8B5A-4CB5-8B57-FAC98D463689}"/>
    <cellStyle name="Walutowy 10 4 2 2 3 2" xfId="27976" xr:uid="{CA09FF81-0737-469D-B77A-387EFE2B5A27}"/>
    <cellStyle name="Walutowy 10 4 2 2 4" xfId="17982" xr:uid="{C0733F54-B031-4E32-826C-B51FA9DE7FB8}"/>
    <cellStyle name="Walutowy 10 4 2 3" xfId="4652" xr:uid="{19A6E7EF-EE85-47FF-8CE3-C7E5F222F9C2}"/>
    <cellStyle name="Walutowy 10 4 2 3 2" xfId="9649" xr:uid="{5FE60071-2616-4D72-9879-1F5799EF51CC}"/>
    <cellStyle name="Walutowy 10 4 2 3 2 2" xfId="24644" xr:uid="{F0C31009-CC14-47BA-8DD1-A8805F43AA88}"/>
    <cellStyle name="Walutowy 10 4 2 3 3" xfId="14646" xr:uid="{20B3F447-9C34-4731-992C-F3422BA3A799}"/>
    <cellStyle name="Walutowy 10 4 2 3 3 2" xfId="29641" xr:uid="{B0690101-7D23-4879-B900-46CC48ACD949}"/>
    <cellStyle name="Walutowy 10 4 2 3 4" xfId="19647" xr:uid="{3E4266DB-1413-47BE-BE7B-D6100C96BA53}"/>
    <cellStyle name="Walutowy 10 4 2 4" xfId="6319" xr:uid="{4334EFED-B40F-4C5B-AFA1-3EC8ADA19701}"/>
    <cellStyle name="Walutowy 10 4 2 4 2" xfId="21314" xr:uid="{3AE92D42-A1B6-4786-BC29-0B2EE431EF87}"/>
    <cellStyle name="Walutowy 10 4 2 5" xfId="11316" xr:uid="{925AD471-15B0-4DDB-A80C-A0692E8AD17A}"/>
    <cellStyle name="Walutowy 10 4 2 5 2" xfId="26311" xr:uid="{A19D7759-BF41-453D-871A-4521F56BA3F1}"/>
    <cellStyle name="Walutowy 10 4 2 6" xfId="16317" xr:uid="{74DEA8F0-B7B9-4BFD-9A35-DCA125B7A2BA}"/>
    <cellStyle name="Walutowy 10 4 3" xfId="2155" xr:uid="{73F9B633-8175-479B-90FB-443013580295}"/>
    <cellStyle name="Walutowy 10 4 3 2" xfId="7152" xr:uid="{6386ACFA-6D9B-4026-A702-442D1F453360}"/>
    <cellStyle name="Walutowy 10 4 3 2 2" xfId="22147" xr:uid="{513F69E2-E57B-45BC-A8D3-E64535E1D118}"/>
    <cellStyle name="Walutowy 10 4 3 3" xfId="12149" xr:uid="{F944DC8B-187C-453E-A344-D8A74944A28B}"/>
    <cellStyle name="Walutowy 10 4 3 3 2" xfId="27144" xr:uid="{B1036C0D-EFE4-46DF-8602-052A0352D1BD}"/>
    <cellStyle name="Walutowy 10 4 3 4" xfId="17150" xr:uid="{250C5957-0CD1-4F5D-870C-F4832913165F}"/>
    <cellStyle name="Walutowy 10 4 4" xfId="3820" xr:uid="{4197C369-089D-4B6D-8917-9CC7DE45F01E}"/>
    <cellStyle name="Walutowy 10 4 4 2" xfId="8817" xr:uid="{DD143E05-225C-484A-9904-D20CA3D8FE65}"/>
    <cellStyle name="Walutowy 10 4 4 2 2" xfId="23812" xr:uid="{A041D6C2-BA56-456E-9E5F-E1CA9F00EB70}"/>
    <cellStyle name="Walutowy 10 4 4 3" xfId="13814" xr:uid="{6A8B50AC-395F-4B79-85A5-6D9BC15758A6}"/>
    <cellStyle name="Walutowy 10 4 4 3 2" xfId="28809" xr:uid="{5F845D02-5A48-4869-B9A9-5A91A47E2D72}"/>
    <cellStyle name="Walutowy 10 4 4 4" xfId="18815" xr:uid="{E2CCDC4F-EA04-4534-A3DA-E1FBB3953A76}"/>
    <cellStyle name="Walutowy 10 4 5" xfId="5487" xr:uid="{3F11E616-82D6-4243-A108-E8C4AF48EBC1}"/>
    <cellStyle name="Walutowy 10 4 5 2" xfId="20482" xr:uid="{52A31643-C0E9-42B1-B62D-936A760C7E85}"/>
    <cellStyle name="Walutowy 10 4 6" xfId="10484" xr:uid="{6C7843E0-B33A-4416-8784-2B7219D4FD47}"/>
    <cellStyle name="Walutowy 10 4 6 2" xfId="25479" xr:uid="{C2D5E7E4-06C7-4486-B938-7B67B0BB7B85}"/>
    <cellStyle name="Walutowy 10 4 7" xfId="15485" xr:uid="{3C2F5709-DFF6-4164-9510-713CF9E070BF}"/>
    <cellStyle name="Walutowy 10 5" xfId="696" xr:uid="{19CEBB92-9522-4489-A0DE-BCBDF1BEDE8A}"/>
    <cellStyle name="Walutowy 10 5 2" xfId="1528" xr:uid="{EDA97522-5638-4AE8-8B45-D7360A63E992}"/>
    <cellStyle name="Walutowy 10 5 2 2" xfId="3195" xr:uid="{1D0345F5-87B2-49EF-A06D-DA353D80247A}"/>
    <cellStyle name="Walutowy 10 5 2 2 2" xfId="8192" xr:uid="{B3FF275C-76FF-4A5F-9B4E-5C5B836BFB37}"/>
    <cellStyle name="Walutowy 10 5 2 2 2 2" xfId="23187" xr:uid="{DE548FD7-37A9-425A-84C2-27C869480145}"/>
    <cellStyle name="Walutowy 10 5 2 2 3" xfId="13189" xr:uid="{89349AAB-E8B2-4972-9E0A-5056D1FD72D2}"/>
    <cellStyle name="Walutowy 10 5 2 2 3 2" xfId="28184" xr:uid="{0DC64AF3-9EC9-47EF-A7BB-DC56DB1C74E1}"/>
    <cellStyle name="Walutowy 10 5 2 2 4" xfId="18190" xr:uid="{5F028865-3D76-4E44-B8B9-6E6E6DF19E03}"/>
    <cellStyle name="Walutowy 10 5 2 3" xfId="4860" xr:uid="{94A324D3-872D-4E5D-A846-2FB8B7DD4BAA}"/>
    <cellStyle name="Walutowy 10 5 2 3 2" xfId="9857" xr:uid="{D0FF1CB6-80DA-4880-9459-0910F41C1421}"/>
    <cellStyle name="Walutowy 10 5 2 3 2 2" xfId="24852" xr:uid="{ABB748DB-F157-41B2-A3D9-5D890FF45CF1}"/>
    <cellStyle name="Walutowy 10 5 2 3 3" xfId="14854" xr:uid="{918C7568-6C43-4E84-B0ED-DD6C4C5BBEB4}"/>
    <cellStyle name="Walutowy 10 5 2 3 3 2" xfId="29849" xr:uid="{7FED648B-F6E8-41D8-9605-01FD7BEDBBE1}"/>
    <cellStyle name="Walutowy 10 5 2 3 4" xfId="19855" xr:uid="{A33F86FD-49DE-4FFB-88D3-376A23903FFC}"/>
    <cellStyle name="Walutowy 10 5 2 4" xfId="6527" xr:uid="{D545EEA8-B9D8-4E34-BCF7-919EFEAB767F}"/>
    <cellStyle name="Walutowy 10 5 2 4 2" xfId="21522" xr:uid="{E9477ED1-CF9F-4306-85AA-85CBF6031338}"/>
    <cellStyle name="Walutowy 10 5 2 5" xfId="11524" xr:uid="{4457EC14-B2B6-412E-9B7C-E0BDB5D76342}"/>
    <cellStyle name="Walutowy 10 5 2 5 2" xfId="26519" xr:uid="{970EF40A-A756-428F-89CC-43A2DED58124}"/>
    <cellStyle name="Walutowy 10 5 2 6" xfId="16525" xr:uid="{CC51FED3-82DF-4EAF-A41B-5AEEDEABEDB2}"/>
    <cellStyle name="Walutowy 10 5 3" xfId="2363" xr:uid="{4CFB2244-FA61-4560-8640-56454C103528}"/>
    <cellStyle name="Walutowy 10 5 3 2" xfId="7360" xr:uid="{42263B50-F472-4C4D-AA13-41491FD4E81F}"/>
    <cellStyle name="Walutowy 10 5 3 2 2" xfId="22355" xr:uid="{17E04E3C-ABCD-4C69-8530-70237B769B8E}"/>
    <cellStyle name="Walutowy 10 5 3 3" xfId="12357" xr:uid="{71DC2453-A2C1-4FF6-B9FE-B0E2DCFE9412}"/>
    <cellStyle name="Walutowy 10 5 3 3 2" xfId="27352" xr:uid="{F9AF23D6-65FF-46C2-ABA8-657C4BCEAA0B}"/>
    <cellStyle name="Walutowy 10 5 3 4" xfId="17358" xr:uid="{80DBB524-DD1F-4F1F-B0EC-8F6E7D7F0484}"/>
    <cellStyle name="Walutowy 10 5 4" xfId="4028" xr:uid="{B524E335-00CA-453D-8D98-38539ABC992E}"/>
    <cellStyle name="Walutowy 10 5 4 2" xfId="9025" xr:uid="{E689E8BE-66C8-49EC-8390-DA21D5A8B836}"/>
    <cellStyle name="Walutowy 10 5 4 2 2" xfId="24020" xr:uid="{DD890947-41C1-452F-8F29-F02828A75237}"/>
    <cellStyle name="Walutowy 10 5 4 3" xfId="14022" xr:uid="{6810F77B-BB36-4214-9BD8-94DE6A5314D3}"/>
    <cellStyle name="Walutowy 10 5 4 3 2" xfId="29017" xr:uid="{9ADDC00A-C93A-49E9-80FF-0F626145C20F}"/>
    <cellStyle name="Walutowy 10 5 4 4" xfId="19023" xr:uid="{BD10F1E8-AB11-4662-930E-CFA5C2ACCC59}"/>
    <cellStyle name="Walutowy 10 5 5" xfId="5695" xr:uid="{60C3CC4B-65B5-476C-A8EE-331BC2CE343D}"/>
    <cellStyle name="Walutowy 10 5 5 2" xfId="20690" xr:uid="{CD467110-E5B6-4A11-AF66-4021923E1CC5}"/>
    <cellStyle name="Walutowy 10 5 6" xfId="10692" xr:uid="{93DBBBCB-C96B-4D22-8293-C8257227BF69}"/>
    <cellStyle name="Walutowy 10 5 6 2" xfId="25687" xr:uid="{DC3D5740-7BA9-4BC4-8C03-208C39CD945F}"/>
    <cellStyle name="Walutowy 10 5 7" xfId="15693" xr:uid="{CD579C05-B428-42BE-BA44-E0918B5E8C21}"/>
    <cellStyle name="Walutowy 10 6" xfId="904" xr:uid="{7CCE6030-3537-4521-9B19-814D5349CBD4}"/>
    <cellStyle name="Walutowy 10 6 2" xfId="1736" xr:uid="{7D64DB61-877E-45BC-9D2A-5EB7A754B3C7}"/>
    <cellStyle name="Walutowy 10 6 2 2" xfId="3403" xr:uid="{BC9A7736-4792-48B9-BA00-E652A76D3069}"/>
    <cellStyle name="Walutowy 10 6 2 2 2" xfId="8400" xr:uid="{E2CEAAC6-D37F-4A99-AF5D-A726D24EAF0C}"/>
    <cellStyle name="Walutowy 10 6 2 2 2 2" xfId="23395" xr:uid="{6BF08578-26E0-40C6-A6E2-8895736F1949}"/>
    <cellStyle name="Walutowy 10 6 2 2 3" xfId="13397" xr:uid="{F436F845-C671-4653-8CC4-D804C3331F86}"/>
    <cellStyle name="Walutowy 10 6 2 2 3 2" xfId="28392" xr:uid="{A7BA4322-06AB-4AD5-AC17-B51A893FA585}"/>
    <cellStyle name="Walutowy 10 6 2 2 4" xfId="18398" xr:uid="{B8770C5E-1523-43BA-B00A-9372CE57A42F}"/>
    <cellStyle name="Walutowy 10 6 2 3" xfId="5068" xr:uid="{E4A26F8A-1255-4F59-9E8F-B25B7B85F2BE}"/>
    <cellStyle name="Walutowy 10 6 2 3 2" xfId="10065" xr:uid="{7679E5A5-CF99-4DAE-A5AE-FDAC475D2F56}"/>
    <cellStyle name="Walutowy 10 6 2 3 2 2" xfId="25060" xr:uid="{171DCB6E-BB29-43DD-AFAC-7664BD46615E}"/>
    <cellStyle name="Walutowy 10 6 2 3 3" xfId="15062" xr:uid="{53D86A03-8214-4741-A241-1D4B3FC6150B}"/>
    <cellStyle name="Walutowy 10 6 2 3 3 2" xfId="30057" xr:uid="{F39F0195-D68F-4612-AF34-F0F20E64A031}"/>
    <cellStyle name="Walutowy 10 6 2 3 4" xfId="20063" xr:uid="{A20DDE16-F0D3-4D61-A8F0-DE2F15F8DAD0}"/>
    <cellStyle name="Walutowy 10 6 2 4" xfId="6735" xr:uid="{3083FBC0-F1BD-4AF2-8FEE-5B11BEB36ADF}"/>
    <cellStyle name="Walutowy 10 6 2 4 2" xfId="21730" xr:uid="{10848ABC-1309-45CA-9689-B45D81E77699}"/>
    <cellStyle name="Walutowy 10 6 2 5" xfId="11732" xr:uid="{489102AB-6151-43DF-9E38-D416B799D4AA}"/>
    <cellStyle name="Walutowy 10 6 2 5 2" xfId="26727" xr:uid="{8047410B-43CF-44FF-A11C-30F7D2D4C46E}"/>
    <cellStyle name="Walutowy 10 6 2 6" xfId="16733" xr:uid="{90FB7983-E7D4-4807-8AE2-2F49DB9DFF78}"/>
    <cellStyle name="Walutowy 10 6 3" xfId="2571" xr:uid="{76ACE471-A053-453C-A6D9-0C29DC73AAE1}"/>
    <cellStyle name="Walutowy 10 6 3 2" xfId="7568" xr:uid="{E83CB018-8045-4834-87D1-0284EBFA6A64}"/>
    <cellStyle name="Walutowy 10 6 3 2 2" xfId="22563" xr:uid="{2B5918BB-868E-4FAA-8432-3203D85334BA}"/>
    <cellStyle name="Walutowy 10 6 3 3" xfId="12565" xr:uid="{2849E5AF-3915-4E07-AE38-3204C12D8DDA}"/>
    <cellStyle name="Walutowy 10 6 3 3 2" xfId="27560" xr:uid="{D93EF9B4-F4F4-48B8-8B09-7194DB2C01DF}"/>
    <cellStyle name="Walutowy 10 6 3 4" xfId="17566" xr:uid="{5FFA51D9-FA21-4835-9B15-778433F40853}"/>
    <cellStyle name="Walutowy 10 6 4" xfId="4236" xr:uid="{A7D9DC53-257A-434A-B522-4484DA17F0D9}"/>
    <cellStyle name="Walutowy 10 6 4 2" xfId="9233" xr:uid="{8DCD787F-A25E-45A9-97A0-04C41BCD51CE}"/>
    <cellStyle name="Walutowy 10 6 4 2 2" xfId="24228" xr:uid="{C736A7CA-3FEB-464A-AE4D-8F4281F00170}"/>
    <cellStyle name="Walutowy 10 6 4 3" xfId="14230" xr:uid="{E4A21F05-78FF-4111-89B8-F50392EE049E}"/>
    <cellStyle name="Walutowy 10 6 4 3 2" xfId="29225" xr:uid="{4D9BBCCC-6123-4AF8-83BA-A48BE61D83F1}"/>
    <cellStyle name="Walutowy 10 6 4 4" xfId="19231" xr:uid="{8ED0F860-01DD-4330-8DDB-6E5CCDA8ED82}"/>
    <cellStyle name="Walutowy 10 6 5" xfId="5903" xr:uid="{FD9AA7D3-413F-4B4E-BC58-38BFED31BA69}"/>
    <cellStyle name="Walutowy 10 6 5 2" xfId="20898" xr:uid="{4A0DAA5D-1983-4777-9450-605B543C2DBD}"/>
    <cellStyle name="Walutowy 10 6 6" xfId="10900" xr:uid="{1DD2CB98-5D93-4238-820B-DCD88A166673}"/>
    <cellStyle name="Walutowy 10 6 6 2" xfId="25895" xr:uid="{BD128F73-C89E-4D30-920D-AFFF50828471}"/>
    <cellStyle name="Walutowy 10 6 7" xfId="15901" xr:uid="{726B7E92-E241-40B4-A582-9DB093DE1E42}"/>
    <cellStyle name="Walutowy 10 7" xfId="1008" xr:uid="{3B513DF9-B2D6-4EF6-8C40-164236609A60}"/>
    <cellStyle name="Walutowy 10 7 2" xfId="2675" xr:uid="{47264441-5F01-4310-9E66-E417AE9CE443}"/>
    <cellStyle name="Walutowy 10 7 2 2" xfId="7672" xr:uid="{0D5D7DF9-15F4-4821-8905-9614E086087B}"/>
    <cellStyle name="Walutowy 10 7 2 2 2" xfId="22667" xr:uid="{519551F8-3C1C-4B59-A8A6-FA0B0ED73114}"/>
    <cellStyle name="Walutowy 10 7 2 3" xfId="12669" xr:uid="{0256DB23-773B-44A8-9693-33621C9FDF81}"/>
    <cellStyle name="Walutowy 10 7 2 3 2" xfId="27664" xr:uid="{469C0AE3-165B-4830-8291-18C6776000A8}"/>
    <cellStyle name="Walutowy 10 7 2 4" xfId="17670" xr:uid="{9DF36304-5640-4D8A-B16E-3FD598B57669}"/>
    <cellStyle name="Walutowy 10 7 3" xfId="4340" xr:uid="{BE27F962-F8A0-403F-A2E9-A6F665230DD1}"/>
    <cellStyle name="Walutowy 10 7 3 2" xfId="9337" xr:uid="{18ABF16D-5AC1-41C4-8133-2A67F374CFB2}"/>
    <cellStyle name="Walutowy 10 7 3 2 2" xfId="24332" xr:uid="{7A756B02-3E47-4A5E-AB6B-62EA9DE563AE}"/>
    <cellStyle name="Walutowy 10 7 3 3" xfId="14334" xr:uid="{798AC564-F18E-434A-8B8A-D92515F45F94}"/>
    <cellStyle name="Walutowy 10 7 3 3 2" xfId="29329" xr:uid="{BA69BD68-B3A3-4A63-A02B-D4C8AC9349A0}"/>
    <cellStyle name="Walutowy 10 7 3 4" xfId="19335" xr:uid="{E1EC8556-D32B-4741-8CDE-1F5D26CC37AA}"/>
    <cellStyle name="Walutowy 10 7 4" xfId="6007" xr:uid="{2F5B65A0-7F9D-4666-A9B6-208462D53AB4}"/>
    <cellStyle name="Walutowy 10 7 4 2" xfId="21002" xr:uid="{C0DF3DE1-ED11-4DE4-9E38-01F4CD9A8DD8}"/>
    <cellStyle name="Walutowy 10 7 5" xfId="11004" xr:uid="{CCDD5C5C-FD4D-4CD8-AB96-C6FDAD9967D3}"/>
    <cellStyle name="Walutowy 10 7 5 2" xfId="25999" xr:uid="{F2D6C5DF-EB9E-401C-9D2C-0C518736354F}"/>
    <cellStyle name="Walutowy 10 7 6" xfId="16005" xr:uid="{2812878F-4700-469A-841A-515F27DDD277}"/>
    <cellStyle name="Walutowy 10 8" xfId="1843" xr:uid="{6408D9F2-B8D6-40A9-B26A-3318D2CC9043}"/>
    <cellStyle name="Walutowy 10 8 2" xfId="6840" xr:uid="{6AE458D1-5BF4-4987-87C3-F83C72C9FE3A}"/>
    <cellStyle name="Walutowy 10 8 2 2" xfId="21835" xr:uid="{0E207558-A457-42EE-86E9-54D232E05FC5}"/>
    <cellStyle name="Walutowy 10 8 3" xfId="11837" xr:uid="{797ADA6A-1F88-4F9F-AB7E-AF478C2DBEC3}"/>
    <cellStyle name="Walutowy 10 8 3 2" xfId="26832" xr:uid="{8466EC8F-D682-4C13-9AA6-6D519C4F38CE}"/>
    <cellStyle name="Walutowy 10 8 4" xfId="16838" xr:uid="{AAD97E88-4F3D-425F-B350-A58A8688929F}"/>
    <cellStyle name="Walutowy 10 9" xfId="3508" xr:uid="{88A37762-984E-4A4B-97CD-0756FF14A8C1}"/>
    <cellStyle name="Walutowy 10 9 2" xfId="8505" xr:uid="{937AA4B0-680F-42BF-AF8E-9FA081EAFE37}"/>
    <cellStyle name="Walutowy 10 9 2 2" xfId="23500" xr:uid="{F46CDEB3-4F16-4E23-B62B-65B42AEEBF9D}"/>
    <cellStyle name="Walutowy 10 9 3" xfId="13502" xr:uid="{89306BEE-643C-412D-BE6E-DC65E9D38E8C}"/>
    <cellStyle name="Walutowy 10 9 3 2" xfId="28497" xr:uid="{1BE8DAEE-8033-4F09-8B56-05ABFAC8E888}"/>
    <cellStyle name="Walutowy 10 9 4" xfId="18503" xr:uid="{D1D898FB-10D0-4E36-8288-48DE56EF48AF}"/>
    <cellStyle name="Walutowy 11" xfId="226" xr:uid="{2187E705-0E51-4648-9A76-984A97A1BD4F}"/>
    <cellStyle name="Walutowy 11 10" xfId="15228" xr:uid="{D7BF5422-86D0-4C5B-AC40-28B26770B371}"/>
    <cellStyle name="Walutowy 11 2" xfId="540" xr:uid="{3FFD4842-8776-4564-80B9-48E449EB740B}"/>
    <cellStyle name="Walutowy 11 2 2" xfId="1372" xr:uid="{E8BDA42E-20C8-4E86-BFA2-3EF4ACF5ACB1}"/>
    <cellStyle name="Walutowy 11 2 2 2" xfId="3039" xr:uid="{D7D31814-CB72-46DF-8AFE-46043DAEC2E3}"/>
    <cellStyle name="Walutowy 11 2 2 2 2" xfId="8036" xr:uid="{C5D41081-CF93-4373-B720-5FB427511188}"/>
    <cellStyle name="Walutowy 11 2 2 2 2 2" xfId="23031" xr:uid="{3DF09D7B-AF02-472E-BAEA-67590A8E8AD6}"/>
    <cellStyle name="Walutowy 11 2 2 2 3" xfId="13033" xr:uid="{FDC48D77-8DB0-4578-BC48-C703C49A89E5}"/>
    <cellStyle name="Walutowy 11 2 2 2 3 2" xfId="28028" xr:uid="{664B2158-026B-40F4-A8A7-F7F0CE64A3A0}"/>
    <cellStyle name="Walutowy 11 2 2 2 4" xfId="18034" xr:uid="{4A858742-3D21-416C-9D42-C0B82497C5F2}"/>
    <cellStyle name="Walutowy 11 2 2 3" xfId="4704" xr:uid="{A49A9523-AA10-43FE-8B39-66A49A82FFC3}"/>
    <cellStyle name="Walutowy 11 2 2 3 2" xfId="9701" xr:uid="{AFED364F-3126-4C12-8E75-EA7E4611D45A}"/>
    <cellStyle name="Walutowy 11 2 2 3 2 2" xfId="24696" xr:uid="{0286FFC0-DD28-4C61-B82F-15D0E4779C09}"/>
    <cellStyle name="Walutowy 11 2 2 3 3" xfId="14698" xr:uid="{B01C5C7B-D33D-4F80-A94D-D47EB53D0E5A}"/>
    <cellStyle name="Walutowy 11 2 2 3 3 2" xfId="29693" xr:uid="{CEF408D0-C128-4812-A963-28D91D5C74E5}"/>
    <cellStyle name="Walutowy 11 2 2 3 4" xfId="19699" xr:uid="{E9A71550-C4C1-4E35-848F-713A065AB052}"/>
    <cellStyle name="Walutowy 11 2 2 4" xfId="6371" xr:uid="{49F050CE-D335-47D4-8EEE-64D2C1E1EA8C}"/>
    <cellStyle name="Walutowy 11 2 2 4 2" xfId="21366" xr:uid="{C2338B2B-D056-4781-AC10-D548D40B27F6}"/>
    <cellStyle name="Walutowy 11 2 2 5" xfId="11368" xr:uid="{6EE3FA28-1FBA-45F0-8799-4A601AD596C3}"/>
    <cellStyle name="Walutowy 11 2 2 5 2" xfId="26363" xr:uid="{4DEEE8F4-2D6B-4064-BE1C-EEF6124DD93F}"/>
    <cellStyle name="Walutowy 11 2 2 6" xfId="16369" xr:uid="{DCA7A923-C3F9-4386-995C-B5E7ADA337A4}"/>
    <cellStyle name="Walutowy 11 2 3" xfId="2207" xr:uid="{B85C7517-D7C2-4989-891E-F70055B17F87}"/>
    <cellStyle name="Walutowy 11 2 3 2" xfId="7204" xr:uid="{D07A567A-3B3B-4FFF-9DD1-B69DD248C530}"/>
    <cellStyle name="Walutowy 11 2 3 2 2" xfId="22199" xr:uid="{144CFA8F-AECD-4309-9470-BD75F383DEFD}"/>
    <cellStyle name="Walutowy 11 2 3 3" xfId="12201" xr:uid="{174ECF98-BA0A-4EF7-95C4-19A242B6C3F8}"/>
    <cellStyle name="Walutowy 11 2 3 3 2" xfId="27196" xr:uid="{CC51BB3C-0615-4649-8209-65F3177F4F2D}"/>
    <cellStyle name="Walutowy 11 2 3 4" xfId="17202" xr:uid="{FFFDEC43-953E-45C9-A084-FA3301B6291D}"/>
    <cellStyle name="Walutowy 11 2 4" xfId="3872" xr:uid="{9E141E1C-AB73-4902-8EDE-15ACBEEC5061}"/>
    <cellStyle name="Walutowy 11 2 4 2" xfId="8869" xr:uid="{B0EDB9B2-0E45-45E5-811C-3EA06199D1F7}"/>
    <cellStyle name="Walutowy 11 2 4 2 2" xfId="23864" xr:uid="{3D4B4EF4-A3F0-4232-AF48-96076784BE56}"/>
    <cellStyle name="Walutowy 11 2 4 3" xfId="13866" xr:uid="{F7B67E85-D753-4C1C-8B05-9C9E80FE27CB}"/>
    <cellStyle name="Walutowy 11 2 4 3 2" xfId="28861" xr:uid="{848F244A-7E51-40B2-AE86-35DC70B3B19B}"/>
    <cellStyle name="Walutowy 11 2 4 4" xfId="18867" xr:uid="{EC2C9143-B43F-42B4-8A39-4FEE6554E94C}"/>
    <cellStyle name="Walutowy 11 2 5" xfId="5539" xr:uid="{31C72DC4-389B-4F5A-8F8C-D0D1591A9BCE}"/>
    <cellStyle name="Walutowy 11 2 5 2" xfId="20534" xr:uid="{71B921DA-D3B8-4730-9332-E1C846461073}"/>
    <cellStyle name="Walutowy 11 2 6" xfId="10536" xr:uid="{9A95873A-02CB-4DB3-A1CB-A867D95189A2}"/>
    <cellStyle name="Walutowy 11 2 6 2" xfId="25531" xr:uid="{268F864B-78C7-4A46-BE48-E5DE08074F62}"/>
    <cellStyle name="Walutowy 11 2 7" xfId="15537" xr:uid="{DAE8DACC-F3DF-475C-B1FE-AE4F36922634}"/>
    <cellStyle name="Walutowy 11 3" xfId="748" xr:uid="{44494C85-AAAF-44A8-B345-56A06060EEEB}"/>
    <cellStyle name="Walutowy 11 3 2" xfId="1580" xr:uid="{3404AE82-B444-4D47-8735-194F41D3924F}"/>
    <cellStyle name="Walutowy 11 3 2 2" xfId="3247" xr:uid="{7BD52C7F-37C7-4B75-A564-A920CBBA616C}"/>
    <cellStyle name="Walutowy 11 3 2 2 2" xfId="8244" xr:uid="{CC71FD96-B6C9-4570-8088-FB9FECF901DA}"/>
    <cellStyle name="Walutowy 11 3 2 2 2 2" xfId="23239" xr:uid="{5AA8A4BC-F192-45E0-A059-9C94EF5C0F42}"/>
    <cellStyle name="Walutowy 11 3 2 2 3" xfId="13241" xr:uid="{4E626723-9176-45FD-8BF9-FDCC63C08634}"/>
    <cellStyle name="Walutowy 11 3 2 2 3 2" xfId="28236" xr:uid="{77620896-D2F5-465D-AD13-254C8B40D349}"/>
    <cellStyle name="Walutowy 11 3 2 2 4" xfId="18242" xr:uid="{26C677C4-AE27-4423-9D4E-ED9133D166DA}"/>
    <cellStyle name="Walutowy 11 3 2 3" xfId="4912" xr:uid="{65020241-B3B7-49CB-ACEB-8814B3E35DFA}"/>
    <cellStyle name="Walutowy 11 3 2 3 2" xfId="9909" xr:uid="{C7064B0D-4A38-4F1A-9030-52AD10B1ABC9}"/>
    <cellStyle name="Walutowy 11 3 2 3 2 2" xfId="24904" xr:uid="{101FBA93-3E4B-49E4-BB23-78956AE23376}"/>
    <cellStyle name="Walutowy 11 3 2 3 3" xfId="14906" xr:uid="{3D80BC42-78E2-459C-9913-CCCC38EB2221}"/>
    <cellStyle name="Walutowy 11 3 2 3 3 2" xfId="29901" xr:uid="{8D96A214-A59D-46E8-A375-CEA49B902E8E}"/>
    <cellStyle name="Walutowy 11 3 2 3 4" xfId="19907" xr:uid="{E9915D8F-B623-43F1-8F4F-A0DC1294AF7B}"/>
    <cellStyle name="Walutowy 11 3 2 4" xfId="6579" xr:uid="{EB3A601D-8772-4D4A-891C-B27636FEAB5E}"/>
    <cellStyle name="Walutowy 11 3 2 4 2" xfId="21574" xr:uid="{98AF0373-E2B4-445D-84C6-969492098607}"/>
    <cellStyle name="Walutowy 11 3 2 5" xfId="11576" xr:uid="{2932237D-53F6-4493-941A-159ABEC1D8B9}"/>
    <cellStyle name="Walutowy 11 3 2 5 2" xfId="26571" xr:uid="{A9DF6560-798E-4C99-A5A6-81EF5ED18B73}"/>
    <cellStyle name="Walutowy 11 3 2 6" xfId="16577" xr:uid="{2352F619-DADC-4517-8034-193E55293E82}"/>
    <cellStyle name="Walutowy 11 3 3" xfId="2415" xr:uid="{EB04256F-1506-4BB8-9074-D18AF56B9175}"/>
    <cellStyle name="Walutowy 11 3 3 2" xfId="7412" xr:uid="{6A910A56-F4DB-46FC-B814-B7914E7D3D95}"/>
    <cellStyle name="Walutowy 11 3 3 2 2" xfId="22407" xr:uid="{1E0ABB41-0E1F-4390-811B-D9755F1380CA}"/>
    <cellStyle name="Walutowy 11 3 3 3" xfId="12409" xr:uid="{8E1373D1-C50D-443F-9259-9A400DD2E2D0}"/>
    <cellStyle name="Walutowy 11 3 3 3 2" xfId="27404" xr:uid="{A37BA31E-8BC2-4298-83DA-0800520907A4}"/>
    <cellStyle name="Walutowy 11 3 3 4" xfId="17410" xr:uid="{63B9023F-2B6C-4CDC-8D7F-32A5F0A48F06}"/>
    <cellStyle name="Walutowy 11 3 4" xfId="4080" xr:uid="{00B0B6D5-831C-4D4C-BA25-3F5E2958F8AD}"/>
    <cellStyle name="Walutowy 11 3 4 2" xfId="9077" xr:uid="{C46AC521-6BED-4A94-ABDA-8DD0ED2CA98E}"/>
    <cellStyle name="Walutowy 11 3 4 2 2" xfId="24072" xr:uid="{6E9D4479-3FC4-4174-A4AD-D91E4C9750CA}"/>
    <cellStyle name="Walutowy 11 3 4 3" xfId="14074" xr:uid="{D882DE92-D5EA-4283-A781-F3BAD5D6548E}"/>
    <cellStyle name="Walutowy 11 3 4 3 2" xfId="29069" xr:uid="{9F0FA970-6AFC-4164-930C-2FF10A3EC20B}"/>
    <cellStyle name="Walutowy 11 3 4 4" xfId="19075" xr:uid="{23DD6265-6079-47B1-901B-373253CFE5AD}"/>
    <cellStyle name="Walutowy 11 3 5" xfId="5747" xr:uid="{D3E4F3D4-525E-4A02-8960-F7AFB8C9E97D}"/>
    <cellStyle name="Walutowy 11 3 5 2" xfId="20742" xr:uid="{8397FA68-958E-43CC-900C-F59FFD831149}"/>
    <cellStyle name="Walutowy 11 3 6" xfId="10744" xr:uid="{E2A86CAA-1000-46A2-8602-21FBC1F1C20D}"/>
    <cellStyle name="Walutowy 11 3 6 2" xfId="25739" xr:uid="{677D97D3-54B0-43A4-AD95-DB93B509B4A6}"/>
    <cellStyle name="Walutowy 11 3 7" xfId="15745" xr:uid="{AA9CE957-05EE-4EFF-9CF3-71E2AF52A7D9}"/>
    <cellStyle name="Walutowy 11 4" xfId="1060" xr:uid="{3204CAF6-0866-43A9-9CC0-50B51A3CB5F1}"/>
    <cellStyle name="Walutowy 11 4 2" xfId="2727" xr:uid="{29B6E4EA-72BC-4369-B495-8864783DDD20}"/>
    <cellStyle name="Walutowy 11 4 2 2" xfId="7724" xr:uid="{45F282CF-34C5-47BD-9D4B-D927591AEE12}"/>
    <cellStyle name="Walutowy 11 4 2 2 2" xfId="22719" xr:uid="{B3854F78-6DC1-48E0-AEB4-A83FEE8DB533}"/>
    <cellStyle name="Walutowy 11 4 2 3" xfId="12721" xr:uid="{F33D7EC8-156E-4F46-90C9-428B6BC9ADE3}"/>
    <cellStyle name="Walutowy 11 4 2 3 2" xfId="27716" xr:uid="{4F513524-0242-4864-A3C4-7755EC9C3772}"/>
    <cellStyle name="Walutowy 11 4 2 4" xfId="17722" xr:uid="{D4B8F668-54D0-43DF-9453-2134B94DC672}"/>
    <cellStyle name="Walutowy 11 4 3" xfId="4392" xr:uid="{67754152-E4BB-42FD-A953-C3F5CA0AEE1A}"/>
    <cellStyle name="Walutowy 11 4 3 2" xfId="9389" xr:uid="{8F69105F-3C55-4DDC-A7D0-9D53766E5705}"/>
    <cellStyle name="Walutowy 11 4 3 2 2" xfId="24384" xr:uid="{E9077795-1EDC-4523-ADB7-9E8080F6AEEF}"/>
    <cellStyle name="Walutowy 11 4 3 3" xfId="14386" xr:uid="{8C4C68A3-570C-4D53-9D7D-2DD3955194BF}"/>
    <cellStyle name="Walutowy 11 4 3 3 2" xfId="29381" xr:uid="{4A15F213-5AE8-4B54-846C-1030823DBE30}"/>
    <cellStyle name="Walutowy 11 4 3 4" xfId="19387" xr:uid="{DC137B03-98F9-457F-8FC6-770D96466A5A}"/>
    <cellStyle name="Walutowy 11 4 4" xfId="6059" xr:uid="{7626F31A-1BCE-4864-A914-FEACDA99EFFD}"/>
    <cellStyle name="Walutowy 11 4 4 2" xfId="21054" xr:uid="{5CF96247-8FE4-41FE-8C18-047E915337CF}"/>
    <cellStyle name="Walutowy 11 4 5" xfId="11056" xr:uid="{1F247286-DFAE-46B7-BB82-5EB95FE6F483}"/>
    <cellStyle name="Walutowy 11 4 5 2" xfId="26051" xr:uid="{A25044FD-F23F-4B30-B7CF-FA9E3D2E7A07}"/>
    <cellStyle name="Walutowy 11 4 6" xfId="16057" xr:uid="{372BD7A0-A8E7-4235-BADB-216D32BE7B94}"/>
    <cellStyle name="Walutowy 11 5" xfId="1895" xr:uid="{451DB81B-F3D8-4EBF-B884-37D728D8FE7C}"/>
    <cellStyle name="Walutowy 11 5 2" xfId="6892" xr:uid="{03F30E8E-9EE7-413D-9112-A9FE7A038196}"/>
    <cellStyle name="Walutowy 11 5 2 2" xfId="21887" xr:uid="{654A3132-A904-4E40-B528-896680B02A90}"/>
    <cellStyle name="Walutowy 11 5 3" xfId="11889" xr:uid="{632FF56A-6B23-44B0-BF69-D27FFFCABAC5}"/>
    <cellStyle name="Walutowy 11 5 3 2" xfId="26884" xr:uid="{C64D79A1-8C72-4AC8-986E-1120709D0736}"/>
    <cellStyle name="Walutowy 11 5 4" xfId="16890" xr:uid="{F7A97F28-1707-4D8F-904F-078324E19B47}"/>
    <cellStyle name="Walutowy 11 6" xfId="3560" xr:uid="{FAC6BDCB-94A6-4A6D-9254-9391C6094245}"/>
    <cellStyle name="Walutowy 11 6 2" xfId="8557" xr:uid="{6AA6C00A-1AA4-40BF-A229-C1AD2A7FA48D}"/>
    <cellStyle name="Walutowy 11 6 2 2" xfId="23552" xr:uid="{48C14736-0275-4CA3-A9CE-F8C6FD527F21}"/>
    <cellStyle name="Walutowy 11 6 3" xfId="13554" xr:uid="{336CF646-AF49-4223-A543-F7A01CB261EF}"/>
    <cellStyle name="Walutowy 11 6 3 2" xfId="28549" xr:uid="{342A6C67-6BA5-494D-91A1-40E9E96FBC1E}"/>
    <cellStyle name="Walutowy 11 6 4" xfId="18555" xr:uid="{ECADD21F-0BC3-4B9C-BA8B-ECED4D4592DF}"/>
    <cellStyle name="Walutowy 11 7" xfId="5227" xr:uid="{D1A29E56-A4BE-4204-9B16-D7CD497D90D0}"/>
    <cellStyle name="Walutowy 11 7 2" xfId="20222" xr:uid="{4CFD8CBC-B81E-4B72-AFB3-DEC771BD96AC}"/>
    <cellStyle name="Walutowy 11 8" xfId="10224" xr:uid="{CA170564-D77D-4196-8178-814D9D205636}"/>
    <cellStyle name="Walutowy 11 8 2" xfId="25219" xr:uid="{B982BA90-9087-46A6-BC5F-E28D491A641F}"/>
    <cellStyle name="Walutowy 11 9" xfId="15111" xr:uid="{9B0E2AF2-F5EE-4BC6-B47A-522F81774EB1}"/>
    <cellStyle name="Walutowy 12" xfId="332" xr:uid="{9A72836C-D71D-448D-BEF7-4BBA244FFD1C}"/>
    <cellStyle name="Walutowy 12 2" xfId="1164" xr:uid="{E20BB103-5ED2-4026-8335-30D06241B859}"/>
    <cellStyle name="Walutowy 12 2 2" xfId="2831" xr:uid="{28C81DD4-AA63-4F16-8768-A968C6531ED7}"/>
    <cellStyle name="Walutowy 12 2 2 2" xfId="7828" xr:uid="{D0A1F5F5-0665-4BF8-8BD8-AB3EFA3C4240}"/>
    <cellStyle name="Walutowy 12 2 2 2 2" xfId="22823" xr:uid="{F86C83AD-681A-494A-A475-9ED9F413E35C}"/>
    <cellStyle name="Walutowy 12 2 2 3" xfId="12825" xr:uid="{D9C3C89A-6BF1-4FE4-8425-64A73D00146B}"/>
    <cellStyle name="Walutowy 12 2 2 3 2" xfId="27820" xr:uid="{03520B4A-2D54-4753-A8F8-0CAFFE62EFCC}"/>
    <cellStyle name="Walutowy 12 2 2 4" xfId="17826" xr:uid="{14394B1F-3B6D-42FD-9468-7D2347FA63D2}"/>
    <cellStyle name="Walutowy 12 2 3" xfId="4496" xr:uid="{8CDC679A-8398-4E58-88E3-F564133608E4}"/>
    <cellStyle name="Walutowy 12 2 3 2" xfId="9493" xr:uid="{2A5E463F-7DF2-4C16-8496-7A61989A8BDE}"/>
    <cellStyle name="Walutowy 12 2 3 2 2" xfId="24488" xr:uid="{78824691-93DF-4B5D-B37D-893F19E17036}"/>
    <cellStyle name="Walutowy 12 2 3 3" xfId="14490" xr:uid="{6C47DCBF-2399-47D7-8599-673C51498682}"/>
    <cellStyle name="Walutowy 12 2 3 3 2" xfId="29485" xr:uid="{B1655D6F-F0EA-47D5-BCFD-E7192D77CF0A}"/>
    <cellStyle name="Walutowy 12 2 3 4" xfId="19491" xr:uid="{5121CA09-898B-4955-A5A7-072200968767}"/>
    <cellStyle name="Walutowy 12 2 4" xfId="6163" xr:uid="{11840CB7-7220-446E-8767-3C86013A9E16}"/>
    <cellStyle name="Walutowy 12 2 4 2" xfId="21158" xr:uid="{23A79DD5-0995-4930-9DAB-C694F7C5F2AC}"/>
    <cellStyle name="Walutowy 12 2 5" xfId="11160" xr:uid="{EA02FDB4-0D1B-4D73-81F1-6E5DA2DC4B32}"/>
    <cellStyle name="Walutowy 12 2 5 2" xfId="26155" xr:uid="{53381910-5195-4411-B274-294547A9988B}"/>
    <cellStyle name="Walutowy 12 2 6" xfId="16161" xr:uid="{2D003679-F42A-44D7-9B8C-10E04BF6DE66}"/>
    <cellStyle name="Walutowy 12 3" xfId="1999" xr:uid="{2D364572-10CC-4565-9D6C-6F6B6FFF9FB6}"/>
    <cellStyle name="Walutowy 12 3 2" xfId="6996" xr:uid="{4B68109E-D69D-4B12-84D1-6783E40D9568}"/>
    <cellStyle name="Walutowy 12 3 2 2" xfId="21991" xr:uid="{1FB264F7-530F-47AB-B14A-E651FA01A7C2}"/>
    <cellStyle name="Walutowy 12 3 3" xfId="11993" xr:uid="{EB5708BB-34EA-4C5C-A577-0A9DFF0D7304}"/>
    <cellStyle name="Walutowy 12 3 3 2" xfId="26988" xr:uid="{AE42DC36-CA35-49BA-87B3-AC1F0346CFCE}"/>
    <cellStyle name="Walutowy 12 3 4" xfId="16994" xr:uid="{6C257053-1365-4748-B18F-9156967B0FC8}"/>
    <cellStyle name="Walutowy 12 4" xfId="3664" xr:uid="{B489B04A-5627-491B-A2DB-9C6DAB2B1D68}"/>
    <cellStyle name="Walutowy 12 4 2" xfId="8661" xr:uid="{A2170C94-201E-4913-9F62-E8F8E0D25D72}"/>
    <cellStyle name="Walutowy 12 4 2 2" xfId="23656" xr:uid="{E69D9B04-CB33-434C-A8D1-9639D766A5FD}"/>
    <cellStyle name="Walutowy 12 4 3" xfId="13658" xr:uid="{39CD1601-B94B-461D-B995-2480E11CD832}"/>
    <cellStyle name="Walutowy 12 4 3 2" xfId="28653" xr:uid="{AD458E03-EEE3-42CA-8B49-B85B482986F1}"/>
    <cellStyle name="Walutowy 12 4 4" xfId="18659" xr:uid="{9FD4FA39-C156-4FFE-BF47-F85D400D4A6C}"/>
    <cellStyle name="Walutowy 12 5" xfId="5109" xr:uid="{3FB30722-12C8-4066-A0AA-E30D21CAB668}"/>
    <cellStyle name="Walutowy 12 5 2" xfId="10106" xr:uid="{C0C6B693-DAAF-43BF-BD2C-BC6396B75D70}"/>
    <cellStyle name="Walutowy 12 5 2 2" xfId="25101" xr:uid="{B81B22B9-DAD7-4C58-B29A-C9CEF036B5A8}"/>
    <cellStyle name="Walutowy 12 5 3" xfId="15103" xr:uid="{FBD23609-C352-4A8D-8CC9-A0FED1A4FB67}"/>
    <cellStyle name="Walutowy 12 5 3 2" xfId="30098" xr:uid="{11829544-1D9C-4657-A214-6F61ACBEDB16}"/>
    <cellStyle name="Walutowy 12 5 4" xfId="20104" xr:uid="{03938716-9F1D-4A87-8404-F2B124D3FA24}"/>
    <cellStyle name="Walutowy 12 6" xfId="5331" xr:uid="{984D2710-6E30-42BA-8D39-7CAE40517B6C}"/>
    <cellStyle name="Walutowy 12 6 2" xfId="20326" xr:uid="{1019039F-4232-45D7-8B86-5A02CDCCC594}"/>
    <cellStyle name="Walutowy 12 7" xfId="10328" xr:uid="{F85B24FC-6688-41C8-94DA-0EA02BEAB16E}"/>
    <cellStyle name="Walutowy 12 7 2" xfId="25323" xr:uid="{7CAD2B2E-17A5-48A1-BE24-C52659510F55}"/>
    <cellStyle name="Walutowy 12 8" xfId="15329" xr:uid="{4E117C01-DC7A-431E-8CD2-32C4E9A29BFC}"/>
    <cellStyle name="Walutowy 13" xfId="436" xr:uid="{77ED7D10-F264-4410-9C51-59B1582D094F}"/>
    <cellStyle name="Walutowy 13 2" xfId="1268" xr:uid="{750E9D29-E7DA-4A2E-AE70-F75685B59259}"/>
    <cellStyle name="Walutowy 13 2 2" xfId="2935" xr:uid="{04B95E31-AD2B-47F8-88B6-2FF77123FF1D}"/>
    <cellStyle name="Walutowy 13 2 2 2" xfId="7932" xr:uid="{F2004095-BDF6-4503-93ED-5188D305E58E}"/>
    <cellStyle name="Walutowy 13 2 2 2 2" xfId="22927" xr:uid="{72B2D6C0-746B-4925-88C7-111ACDD15501}"/>
    <cellStyle name="Walutowy 13 2 2 3" xfId="12929" xr:uid="{B659D288-E3E4-4553-BC83-7E2D304E47C4}"/>
    <cellStyle name="Walutowy 13 2 2 3 2" xfId="27924" xr:uid="{3F2B1A38-879A-4881-8461-7AE6BA0C4FA3}"/>
    <cellStyle name="Walutowy 13 2 2 4" xfId="17930" xr:uid="{C6F66066-0F29-46EA-9231-9B0A4BA174DB}"/>
    <cellStyle name="Walutowy 13 2 3" xfId="4600" xr:uid="{61F33C53-A5FC-4C02-8164-162FCBC6BD8F}"/>
    <cellStyle name="Walutowy 13 2 3 2" xfId="9597" xr:uid="{B8511753-9D16-4AB8-86B7-9CE17D0B8224}"/>
    <cellStyle name="Walutowy 13 2 3 2 2" xfId="24592" xr:uid="{24F63A57-04A5-4803-9CD8-32B95B785CB9}"/>
    <cellStyle name="Walutowy 13 2 3 3" xfId="14594" xr:uid="{43B96377-A1DE-4045-9B58-1FD6D966B9BF}"/>
    <cellStyle name="Walutowy 13 2 3 3 2" xfId="29589" xr:uid="{BF9839D5-673B-42CF-90EB-7B031F9F80A0}"/>
    <cellStyle name="Walutowy 13 2 3 4" xfId="19595" xr:uid="{19372177-7696-4ACC-ACC0-2B59B2EC81C7}"/>
    <cellStyle name="Walutowy 13 2 4" xfId="6267" xr:uid="{55785DA2-D3EB-49B2-AC4D-EE745DC32F68}"/>
    <cellStyle name="Walutowy 13 2 4 2" xfId="21262" xr:uid="{651FBE8C-4690-4D71-8A40-BB4FE515DF79}"/>
    <cellStyle name="Walutowy 13 2 5" xfId="11264" xr:uid="{AC17F5EA-3219-4081-98A4-EFF36B0099BD}"/>
    <cellStyle name="Walutowy 13 2 5 2" xfId="26259" xr:uid="{9A200898-BEAE-4558-A27A-27F07D51CEE3}"/>
    <cellStyle name="Walutowy 13 2 6" xfId="16265" xr:uid="{58869C85-5F9A-46FE-90D9-FCC2AA8EA834}"/>
    <cellStyle name="Walutowy 13 3" xfId="2103" xr:uid="{95E77941-017D-450E-B6C6-DC400C090324}"/>
    <cellStyle name="Walutowy 13 3 2" xfId="7100" xr:uid="{8CE4EC43-8BFE-46E5-9065-9BC7C873743A}"/>
    <cellStyle name="Walutowy 13 3 2 2" xfId="22095" xr:uid="{E783B5C1-125F-4A64-A47B-F500D877800A}"/>
    <cellStyle name="Walutowy 13 3 3" xfId="12097" xr:uid="{C1FA1D51-3945-4DF1-B211-6F715D82E786}"/>
    <cellStyle name="Walutowy 13 3 3 2" xfId="27092" xr:uid="{0DA64536-18DA-48B8-AD20-79C6ECFDDA38}"/>
    <cellStyle name="Walutowy 13 3 4" xfId="17098" xr:uid="{A3F8B8FE-313D-457A-87B0-4CDE2F49ECBC}"/>
    <cellStyle name="Walutowy 13 4" xfId="3768" xr:uid="{E989DA46-3556-4F97-9145-8052151B2CF6}"/>
    <cellStyle name="Walutowy 13 4 2" xfId="8765" xr:uid="{72C694B3-0F51-4EA9-9E54-B765E37112EF}"/>
    <cellStyle name="Walutowy 13 4 2 2" xfId="23760" xr:uid="{B3031D0A-87FE-43E2-AEBE-8A242504D9BB}"/>
    <cellStyle name="Walutowy 13 4 3" xfId="13762" xr:uid="{E71DA15B-9A3B-45F6-BB31-F45B2BA699D4}"/>
    <cellStyle name="Walutowy 13 4 3 2" xfId="28757" xr:uid="{6040B26F-5925-43AC-BA13-EF09846D2293}"/>
    <cellStyle name="Walutowy 13 4 4" xfId="18763" xr:uid="{C4A4FF5D-8F3F-46AF-B3F0-C18865C4D1FA}"/>
    <cellStyle name="Walutowy 13 5" xfId="5435" xr:uid="{807CA742-1D8C-4D1C-A08F-93CB54C13045}"/>
    <cellStyle name="Walutowy 13 5 2" xfId="20430" xr:uid="{B960B8FD-2ECC-4534-8471-D8EA12304AD5}"/>
    <cellStyle name="Walutowy 13 6" xfId="10432" xr:uid="{8E391325-41FD-4479-B772-61E099C5D028}"/>
    <cellStyle name="Walutowy 13 6 2" xfId="25427" xr:uid="{33B8C259-43EE-41D3-AB82-9CA96A3F59F7}"/>
    <cellStyle name="Walutowy 13 7" xfId="15433" xr:uid="{D9E26A49-69B5-4DD3-9389-6E03F9F27942}"/>
    <cellStyle name="Walutowy 14" xfId="644" xr:uid="{C0F6227C-1447-4A37-8BCF-B5E4B6E139F8}"/>
    <cellStyle name="Walutowy 14 2" xfId="1476" xr:uid="{06C103A9-4FBB-4780-A27F-D745617BDB59}"/>
    <cellStyle name="Walutowy 14 2 2" xfId="3143" xr:uid="{93206779-F4DA-4868-9879-1D3D8350854D}"/>
    <cellStyle name="Walutowy 14 2 2 2" xfId="8140" xr:uid="{F4570BEE-CDE2-48D5-97E7-1BD8F21D2E66}"/>
    <cellStyle name="Walutowy 14 2 2 2 2" xfId="23135" xr:uid="{A7643E94-DC44-4F6B-9933-53182FBED461}"/>
    <cellStyle name="Walutowy 14 2 2 3" xfId="13137" xr:uid="{F3B46B1B-394F-4B5F-A286-0CEA3E1097E1}"/>
    <cellStyle name="Walutowy 14 2 2 3 2" xfId="28132" xr:uid="{6A215006-F872-465E-8F2C-4548813B4DFA}"/>
    <cellStyle name="Walutowy 14 2 2 4" xfId="18138" xr:uid="{42E70A99-D116-44C4-908C-8C00D66151A0}"/>
    <cellStyle name="Walutowy 14 2 3" xfId="4808" xr:uid="{214143D8-D77A-4BE4-909D-FB5586024FCE}"/>
    <cellStyle name="Walutowy 14 2 3 2" xfId="9805" xr:uid="{29B4CC37-DCAB-4D08-9010-6EF7846C7E5C}"/>
    <cellStyle name="Walutowy 14 2 3 2 2" xfId="24800" xr:uid="{A1891D9D-3634-40D8-8856-78105A32FD07}"/>
    <cellStyle name="Walutowy 14 2 3 3" xfId="14802" xr:uid="{B1E8B54E-369A-4BEF-B3D8-69447CA8842D}"/>
    <cellStyle name="Walutowy 14 2 3 3 2" xfId="29797" xr:uid="{2E75EC03-1D6E-4818-86AD-83F6FC360E8B}"/>
    <cellStyle name="Walutowy 14 2 3 4" xfId="19803" xr:uid="{0D590EE5-A81C-4AF5-B629-DD42097D24BD}"/>
    <cellStyle name="Walutowy 14 2 4" xfId="6475" xr:uid="{67FB3FBF-E750-4B59-9178-E94482C307AB}"/>
    <cellStyle name="Walutowy 14 2 4 2" xfId="21470" xr:uid="{D2820935-02C8-48B0-B742-CBD6730CDB20}"/>
    <cellStyle name="Walutowy 14 2 5" xfId="11472" xr:uid="{8EA2F591-6EE3-4249-A059-6D56AA5D9F53}"/>
    <cellStyle name="Walutowy 14 2 5 2" xfId="26467" xr:uid="{ABC00C5F-9680-449A-9098-2F362FD60A4B}"/>
    <cellStyle name="Walutowy 14 2 6" xfId="16473" xr:uid="{F953465C-3361-46AF-B99D-0CDF34626042}"/>
    <cellStyle name="Walutowy 14 3" xfId="2311" xr:uid="{33EEF0D9-89C7-4CC9-99F8-D37F7EADCD78}"/>
    <cellStyle name="Walutowy 14 3 2" xfId="7308" xr:uid="{E8F81728-5749-4EA5-9831-C9472D4D6E00}"/>
    <cellStyle name="Walutowy 14 3 2 2" xfId="22303" xr:uid="{D0FCD8FE-082F-44C9-AC04-14E9B749E818}"/>
    <cellStyle name="Walutowy 14 3 3" xfId="12305" xr:uid="{BBBA3EA4-815F-43F8-9D29-3A2E2C61EDE2}"/>
    <cellStyle name="Walutowy 14 3 3 2" xfId="27300" xr:uid="{5D8C1359-D006-481B-B668-44C04A92C99D}"/>
    <cellStyle name="Walutowy 14 3 4" xfId="17306" xr:uid="{7D120993-EC98-4FD3-84D2-4F34BDF9FE16}"/>
    <cellStyle name="Walutowy 14 4" xfId="3976" xr:uid="{1B17C16E-0B2B-43D2-A5B9-3081E3FB058B}"/>
    <cellStyle name="Walutowy 14 4 2" xfId="8973" xr:uid="{D8CA76A7-464F-4189-9A24-8F8045AFA5E9}"/>
    <cellStyle name="Walutowy 14 4 2 2" xfId="23968" xr:uid="{96140747-0844-4672-9C8E-AB1209FEB14C}"/>
    <cellStyle name="Walutowy 14 4 3" xfId="13970" xr:uid="{87E56673-25B5-4037-9D69-C508DEB5B9E7}"/>
    <cellStyle name="Walutowy 14 4 3 2" xfId="28965" xr:uid="{AB84A547-E775-4EB6-948E-A2D25DE57A9F}"/>
    <cellStyle name="Walutowy 14 4 4" xfId="18971" xr:uid="{67CF8219-8759-4CBE-85A8-078C33C656AF}"/>
    <cellStyle name="Walutowy 14 5" xfId="5643" xr:uid="{195A0E11-9B92-44D4-A273-9166C59B4117}"/>
    <cellStyle name="Walutowy 14 5 2" xfId="20638" xr:uid="{6DEC3700-FE5D-434B-83EE-730B2E65A4BB}"/>
    <cellStyle name="Walutowy 14 6" xfId="10640" xr:uid="{8893821E-20BA-4975-90BE-62E6733D205D}"/>
    <cellStyle name="Walutowy 14 6 2" xfId="25635" xr:uid="{14A0C7E0-6D7B-4358-BE15-10E24D5B036B}"/>
    <cellStyle name="Walutowy 14 7" xfId="15641" xr:uid="{5E1B3532-8551-4E7A-B6E3-BD81B39989B9}"/>
    <cellStyle name="Walutowy 15" xfId="852" xr:uid="{E80162E2-2CF0-4705-92D3-3F6F54013E16}"/>
    <cellStyle name="Walutowy 15 2" xfId="1684" xr:uid="{30364201-8BD0-4A7F-8C26-31CF27F35133}"/>
    <cellStyle name="Walutowy 15 2 2" xfId="3351" xr:uid="{9B478A41-C7E2-4F32-A110-6B233A7E9490}"/>
    <cellStyle name="Walutowy 15 2 2 2" xfId="8348" xr:uid="{A4E9FF94-F5C0-4EA3-9520-ED14925700CE}"/>
    <cellStyle name="Walutowy 15 2 2 2 2" xfId="23343" xr:uid="{7A6C723D-3C38-4DB5-9D2D-6C19418979AE}"/>
    <cellStyle name="Walutowy 15 2 2 3" xfId="13345" xr:uid="{750A6539-E74D-44D3-834A-67FB488D1A85}"/>
    <cellStyle name="Walutowy 15 2 2 3 2" xfId="28340" xr:uid="{AEB912C9-D910-4CB4-ACC5-CB567ACF6441}"/>
    <cellStyle name="Walutowy 15 2 2 4" xfId="18346" xr:uid="{3C01154D-A7AD-410C-AFCA-D8DDF1628D62}"/>
    <cellStyle name="Walutowy 15 2 3" xfId="5016" xr:uid="{8EDF4371-5D3C-446C-BD26-A0714A39A3D2}"/>
    <cellStyle name="Walutowy 15 2 3 2" xfId="10013" xr:uid="{12040D6D-DA53-4782-9C13-AA745BCE93BA}"/>
    <cellStyle name="Walutowy 15 2 3 2 2" xfId="25008" xr:uid="{39E7FF65-BD96-4EA7-B67A-C50786FC62BB}"/>
    <cellStyle name="Walutowy 15 2 3 3" xfId="15010" xr:uid="{A51CB4F6-2C8B-41BE-B515-5C5A4A2C0449}"/>
    <cellStyle name="Walutowy 15 2 3 3 2" xfId="30005" xr:uid="{B6C18E74-39C4-45F8-BBF7-00F7BE5A4730}"/>
    <cellStyle name="Walutowy 15 2 3 4" xfId="20011" xr:uid="{B34531A0-8E82-4FCA-BA2C-18A981A86479}"/>
    <cellStyle name="Walutowy 15 2 4" xfId="6683" xr:uid="{0343EC06-8553-4765-B829-00A1E96B1719}"/>
    <cellStyle name="Walutowy 15 2 4 2" xfId="21678" xr:uid="{829E4655-F7C1-4BCF-88BB-F1D408C50ED6}"/>
    <cellStyle name="Walutowy 15 2 5" xfId="11680" xr:uid="{2C4DFD41-A240-480B-A370-99E8993B8D67}"/>
    <cellStyle name="Walutowy 15 2 5 2" xfId="26675" xr:uid="{A8EBA36A-B1CB-42C4-B2FE-84CA9C384174}"/>
    <cellStyle name="Walutowy 15 2 6" xfId="16681" xr:uid="{1C60AE60-8388-45B4-93EC-7217995BC0EF}"/>
    <cellStyle name="Walutowy 15 3" xfId="2519" xr:uid="{8CFBF300-7FC7-4AFF-992B-9CC695344F2F}"/>
    <cellStyle name="Walutowy 15 3 2" xfId="7516" xr:uid="{2E8DEDA7-3022-476B-ABAE-E0E14CA2B782}"/>
    <cellStyle name="Walutowy 15 3 2 2" xfId="22511" xr:uid="{C5F12A53-7DB2-40A4-9C51-B3C3E08F14B4}"/>
    <cellStyle name="Walutowy 15 3 3" xfId="12513" xr:uid="{FE2F2E57-2F21-487B-8056-741E5AEE78CE}"/>
    <cellStyle name="Walutowy 15 3 3 2" xfId="27508" xr:uid="{FDF6C6B5-B511-4EB2-A20C-33EF3094D69B}"/>
    <cellStyle name="Walutowy 15 3 4" xfId="17514" xr:uid="{73FAA64C-1F4F-4519-B48D-B7C731E338EE}"/>
    <cellStyle name="Walutowy 15 4" xfId="4184" xr:uid="{C5ABCDFE-6D08-4872-ABAE-5BCC20DB7349}"/>
    <cellStyle name="Walutowy 15 4 2" xfId="9181" xr:uid="{FB1E63F2-142F-4B00-A2A4-8EDB850F6922}"/>
    <cellStyle name="Walutowy 15 4 2 2" xfId="24176" xr:uid="{624ADE58-1468-4197-A8CA-6B13ACE0E334}"/>
    <cellStyle name="Walutowy 15 4 3" xfId="14178" xr:uid="{019E1CCF-B5CF-4612-B190-107C19F4E671}"/>
    <cellStyle name="Walutowy 15 4 3 2" xfId="29173" xr:uid="{F5BF7E07-6D24-4402-A56A-286CB3DB7E42}"/>
    <cellStyle name="Walutowy 15 4 4" xfId="19179" xr:uid="{03C9C2D1-1F18-4131-9525-5638068360C3}"/>
    <cellStyle name="Walutowy 15 5" xfId="5851" xr:uid="{C9472F81-9306-4E12-9F4F-B1FC71B0A8D5}"/>
    <cellStyle name="Walutowy 15 5 2" xfId="20846" xr:uid="{96B4AEE1-8372-4A65-A887-B4B73864C703}"/>
    <cellStyle name="Walutowy 15 6" xfId="10848" xr:uid="{7862DBEF-EA60-4993-A591-CDDDD5620270}"/>
    <cellStyle name="Walutowy 15 6 2" xfId="25843" xr:uid="{3CF409D1-7843-4F84-A8C1-340C708D84A3}"/>
    <cellStyle name="Walutowy 15 7" xfId="15849" xr:uid="{9ECABB5D-79F5-428C-81C7-06A54D35DFB2}"/>
    <cellStyle name="Walutowy 16" xfId="956" xr:uid="{B3365287-6130-452E-806E-5331EA2B20A3}"/>
    <cellStyle name="Walutowy 16 2" xfId="2623" xr:uid="{A806A00E-58BE-44E5-9EAA-05809CA718ED}"/>
    <cellStyle name="Walutowy 16 2 2" xfId="7620" xr:uid="{0B70282D-2177-402A-8A01-EF91F0FB185C}"/>
    <cellStyle name="Walutowy 16 2 2 2" xfId="22615" xr:uid="{4A2564B9-5DA3-42E4-BD41-7980DC6381D9}"/>
    <cellStyle name="Walutowy 16 2 3" xfId="12617" xr:uid="{615FB0E5-4C64-436E-8AD8-613B0B95D36C}"/>
    <cellStyle name="Walutowy 16 2 3 2" xfId="27612" xr:uid="{EC421E56-BB34-4C16-9093-278460B5C996}"/>
    <cellStyle name="Walutowy 16 2 4" xfId="17618" xr:uid="{B76EAC8C-8C54-4DC6-B019-669E675AE4E9}"/>
    <cellStyle name="Walutowy 16 3" xfId="4288" xr:uid="{F84C2D6B-D674-4E21-BC6C-0BD8F4ABA65A}"/>
    <cellStyle name="Walutowy 16 3 2" xfId="9285" xr:uid="{C17AB999-9BA3-467E-9E67-26A01302150B}"/>
    <cellStyle name="Walutowy 16 3 2 2" xfId="24280" xr:uid="{1A4473AE-383C-4BB4-82C0-93B80081427C}"/>
    <cellStyle name="Walutowy 16 3 3" xfId="14282" xr:uid="{3C34753B-AE26-4F2F-8FD9-4169F0B595A9}"/>
    <cellStyle name="Walutowy 16 3 3 2" xfId="29277" xr:uid="{77F2DA48-C039-485A-BA8F-6403D78F1A95}"/>
    <cellStyle name="Walutowy 16 3 4" xfId="19283" xr:uid="{247CFE6C-9316-4EF6-ABA5-4C3F99EF1A96}"/>
    <cellStyle name="Walutowy 16 4" xfId="5955" xr:uid="{D4172FD7-0D8A-400C-B3E3-5D32958EA0A6}"/>
    <cellStyle name="Walutowy 16 4 2" xfId="20950" xr:uid="{2D3054B7-83EF-4970-BA3D-AE15F4925EF0}"/>
    <cellStyle name="Walutowy 16 5" xfId="10952" xr:uid="{2ADADAFA-6F18-4481-9F76-4301469C96E3}"/>
    <cellStyle name="Walutowy 16 5 2" xfId="25947" xr:uid="{BE12C299-17C7-493D-8EBB-1ACC9139EC0A}"/>
    <cellStyle name="Walutowy 16 6" xfId="15953" xr:uid="{F7037BD7-DD3B-401D-AD2C-FA3C7353FB85}"/>
    <cellStyle name="Walutowy 17" xfId="1778" xr:uid="{2B31E944-035F-4D54-A184-A55295AC30FD}"/>
    <cellStyle name="Walutowy 17 2" xfId="3443" xr:uid="{D4C187E8-F8AD-43CD-84CB-C6009F447ADC}"/>
    <cellStyle name="Walutowy 17 2 2" xfId="8440" xr:uid="{E827490F-2379-473D-A240-323A8FD8FEF6}"/>
    <cellStyle name="Walutowy 17 2 2 2" xfId="23435" xr:uid="{7F089F02-DB55-4623-B7E1-1D7380CA6DB4}"/>
    <cellStyle name="Walutowy 17 2 3" xfId="13437" xr:uid="{6D3B99E9-FE18-4F08-AF99-EDFD61E6EB4C}"/>
    <cellStyle name="Walutowy 17 2 3 2" xfId="28432" xr:uid="{14A2265C-D508-4B1E-BEEB-5D2BCAA5E081}"/>
    <cellStyle name="Walutowy 17 2 4" xfId="18438" xr:uid="{EE43DF30-2308-48F9-82F4-C538491072BE}"/>
    <cellStyle name="Walutowy 17 3" xfId="5108" xr:uid="{64985B4D-9172-41AD-9F9E-8467BD29E285}"/>
    <cellStyle name="Walutowy 17 3 2" xfId="10105" xr:uid="{B9290AA2-3C6F-4BB8-BE51-D84CE65C81FB}"/>
    <cellStyle name="Walutowy 17 3 2 2" xfId="25100" xr:uid="{564E9F21-A6E6-47C6-9F51-E76AC4902EA0}"/>
    <cellStyle name="Walutowy 17 3 3" xfId="15102" xr:uid="{36B81567-B7EA-43AA-B019-EF6AA6068FB8}"/>
    <cellStyle name="Walutowy 17 3 3 2" xfId="30097" xr:uid="{2065AF90-F956-4071-B012-D1D7EDEC64DB}"/>
    <cellStyle name="Walutowy 17 3 4" xfId="20103" xr:uid="{9A320826-E688-4AFB-A733-2546EC807048}"/>
    <cellStyle name="Walutowy 17 4" xfId="6775" xr:uid="{C3835438-BCC3-41BB-B92A-3B15F3DFF936}"/>
    <cellStyle name="Walutowy 17 4 2" xfId="21770" xr:uid="{D9E6A9B2-4A32-4A00-9EEE-375CD796E667}"/>
    <cellStyle name="Walutowy 17 5" xfId="11772" xr:uid="{42B844B3-F106-460A-B92C-22CD853E90ED}"/>
    <cellStyle name="Walutowy 17 5 2" xfId="26767" xr:uid="{32B4A2C6-DAE7-4F45-8F70-64FEAC72E360}"/>
    <cellStyle name="Walutowy 17 6" xfId="16773" xr:uid="{F84CD2F5-DC07-42DC-82F8-AF2AFCC0A015}"/>
    <cellStyle name="Walutowy 18" xfId="1791" xr:uid="{83C95C1B-6B50-45F2-B132-6D86ED3E8AED}"/>
    <cellStyle name="Walutowy 18 2" xfId="6788" xr:uid="{ABBE6DA5-2BD5-4E35-A9D0-0DB25B328027}"/>
    <cellStyle name="Walutowy 18 2 2" xfId="21783" xr:uid="{7DD285DF-133A-489A-B8C9-FC26B97CDA7F}"/>
    <cellStyle name="Walutowy 18 3" xfId="11785" xr:uid="{370B590F-63A6-4CAC-94A1-772E37F93D67}"/>
    <cellStyle name="Walutowy 18 3 2" xfId="26780" xr:uid="{1E55AAFC-AB07-4C7A-93C6-93BDD0BF9452}"/>
    <cellStyle name="Walutowy 18 4" xfId="16786" xr:uid="{B26497D2-D952-4324-B0FF-05132D748AB2}"/>
    <cellStyle name="Walutowy 19" xfId="3456" xr:uid="{5057CC26-8FF4-467F-8E65-499788FEDE41}"/>
    <cellStyle name="Walutowy 19 2" xfId="8453" xr:uid="{4A927842-190D-428B-817E-D0CB055245CE}"/>
    <cellStyle name="Walutowy 19 2 2" xfId="23448" xr:uid="{29A4758D-7D60-445E-8B2D-33D3697C412F}"/>
    <cellStyle name="Walutowy 19 3" xfId="13450" xr:uid="{319DDDD8-D0A9-4AF3-8791-1386E21B7F2A}"/>
    <cellStyle name="Walutowy 19 3 2" xfId="28445" xr:uid="{80B4B7A1-794C-4418-A254-C2B64B9B359B}"/>
    <cellStyle name="Walutowy 19 4" xfId="18451" xr:uid="{58CDEEC4-8EB4-4E6C-A251-A6D82609551A}"/>
    <cellStyle name="Walutowy 2" xfId="2" xr:uid="{00000000-0005-0000-0000-000035000000}"/>
    <cellStyle name="Walutowy 2 10" xfId="165" xr:uid="{5ABAD9EB-1864-4D00-BF78-E7BA992ECB8B}"/>
    <cellStyle name="Walutowy 2 10 10" xfId="5167" xr:uid="{21536777-4EB4-4640-A884-491F05247796}"/>
    <cellStyle name="Walutowy 2 10 10 2" xfId="20162" xr:uid="{9BD86368-39A2-4E67-918F-F2331C86A721}"/>
    <cellStyle name="Walutowy 2 10 11" xfId="10164" xr:uid="{6A660C55-9C53-405D-8938-847F61EE1E5D}"/>
    <cellStyle name="Walutowy 2 10 11 2" xfId="25159" xr:uid="{A0AFA3A0-6C02-4762-8D46-E7A92BCAACD8}"/>
    <cellStyle name="Walutowy 2 10 12" xfId="15113" xr:uid="{C470C154-1EC9-4D1F-9693-27F650E87029}"/>
    <cellStyle name="Walutowy 2 10 2" xfId="270" xr:uid="{1C47B958-3626-4434-8190-1195ED0F7F16}"/>
    <cellStyle name="Walutowy 2 10 2 2" xfId="584" xr:uid="{70A1ADEC-CF00-47C4-B210-B157D1D9E04D}"/>
    <cellStyle name="Walutowy 2 10 2 2 2" xfId="1416" xr:uid="{5570B28B-F471-4B1E-B031-DFBE850A16E7}"/>
    <cellStyle name="Walutowy 2 10 2 2 2 2" xfId="3083" xr:uid="{E7E1E7EC-272D-4AB5-A9C0-5634F7A50795}"/>
    <cellStyle name="Walutowy 2 10 2 2 2 2 2" xfId="8080" xr:uid="{6E73B851-E5FC-4045-A931-AFDE76753111}"/>
    <cellStyle name="Walutowy 2 10 2 2 2 2 2 2" xfId="23075" xr:uid="{846DA25A-7C5D-4547-8C8C-53CD7ACE07F4}"/>
    <cellStyle name="Walutowy 2 10 2 2 2 2 3" xfId="13077" xr:uid="{A4271457-5A94-4C2D-9DD8-C89E5178C41E}"/>
    <cellStyle name="Walutowy 2 10 2 2 2 2 3 2" xfId="28072" xr:uid="{B6364C30-2C06-44E0-9506-C2F71A0CD0D8}"/>
    <cellStyle name="Walutowy 2 10 2 2 2 2 4" xfId="18078" xr:uid="{48F3B994-E5F5-45E3-AB69-EE188EDE2B68}"/>
    <cellStyle name="Walutowy 2 10 2 2 2 3" xfId="4748" xr:uid="{97D7C8FE-DB28-499B-A1DD-D903D7DFD40A}"/>
    <cellStyle name="Walutowy 2 10 2 2 2 3 2" xfId="9745" xr:uid="{71632E32-E950-4DEF-B6C1-31DC3204402C}"/>
    <cellStyle name="Walutowy 2 10 2 2 2 3 2 2" xfId="24740" xr:uid="{2784244E-CD8D-45D7-BE62-0A48365AFE91}"/>
    <cellStyle name="Walutowy 2 10 2 2 2 3 3" xfId="14742" xr:uid="{5B647476-2344-474B-94F8-A3108C5647CB}"/>
    <cellStyle name="Walutowy 2 10 2 2 2 3 3 2" xfId="29737" xr:uid="{061428FD-632F-4B4D-9D3F-A4D96E2B4E62}"/>
    <cellStyle name="Walutowy 2 10 2 2 2 3 4" xfId="19743" xr:uid="{7C60F787-33C3-4DE5-B592-0B40624D6335}"/>
    <cellStyle name="Walutowy 2 10 2 2 2 4" xfId="6415" xr:uid="{C5A80B7C-76F9-42E2-B015-32AC6BFB1BE6}"/>
    <cellStyle name="Walutowy 2 10 2 2 2 4 2" xfId="21410" xr:uid="{A02655C7-9B9D-4905-9483-EBF89E0BA78B}"/>
    <cellStyle name="Walutowy 2 10 2 2 2 5" xfId="11412" xr:uid="{260D73E1-B46E-413D-921F-BC2375490935}"/>
    <cellStyle name="Walutowy 2 10 2 2 2 5 2" xfId="26407" xr:uid="{D593B61C-D3F6-4870-9195-AA3EABED4239}"/>
    <cellStyle name="Walutowy 2 10 2 2 2 6" xfId="16413" xr:uid="{5AABC676-DBC8-4611-ABA3-E0D2BC04A5DE}"/>
    <cellStyle name="Walutowy 2 10 2 2 3" xfId="2251" xr:uid="{52B88276-A7B6-4A21-B1E7-4FCF72F8AB98}"/>
    <cellStyle name="Walutowy 2 10 2 2 3 2" xfId="7248" xr:uid="{F3C5B89C-9257-441C-A958-61CD0873A5D9}"/>
    <cellStyle name="Walutowy 2 10 2 2 3 2 2" xfId="22243" xr:uid="{1FA0AA9C-E186-43AA-A369-D78A9B0610EF}"/>
    <cellStyle name="Walutowy 2 10 2 2 3 3" xfId="12245" xr:uid="{A521E2C9-3A16-4349-A0E4-8F224D6B1222}"/>
    <cellStyle name="Walutowy 2 10 2 2 3 3 2" xfId="27240" xr:uid="{4D6A7D1F-3B6A-457E-8801-5AFA92357B00}"/>
    <cellStyle name="Walutowy 2 10 2 2 3 4" xfId="17246" xr:uid="{6EB584FF-52D1-4DEE-A9B7-FE6CBEBAD2C5}"/>
    <cellStyle name="Walutowy 2 10 2 2 4" xfId="3916" xr:uid="{E7B5AC11-A97B-4141-B226-40E5EC64222F}"/>
    <cellStyle name="Walutowy 2 10 2 2 4 2" xfId="8913" xr:uid="{FD02C711-DF0E-4315-8C04-6AD78AAA964A}"/>
    <cellStyle name="Walutowy 2 10 2 2 4 2 2" xfId="23908" xr:uid="{F081ED43-FEBB-4C2E-987E-4354B27E9321}"/>
    <cellStyle name="Walutowy 2 10 2 2 4 3" xfId="13910" xr:uid="{843E16E9-6422-4AC5-964C-30CA7A2ACAC0}"/>
    <cellStyle name="Walutowy 2 10 2 2 4 3 2" xfId="28905" xr:uid="{24B0D55C-FD6C-48DD-AF8F-D14CFE642FC8}"/>
    <cellStyle name="Walutowy 2 10 2 2 4 4" xfId="18911" xr:uid="{3E9DF99E-FECF-4A48-B49E-21C30BD3FA62}"/>
    <cellStyle name="Walutowy 2 10 2 2 5" xfId="5583" xr:uid="{F4293F6D-754F-42A4-8EC6-15595DB52A1F}"/>
    <cellStyle name="Walutowy 2 10 2 2 5 2" xfId="20578" xr:uid="{9907DBD8-FA0B-4B59-BF38-11BB07DFDA27}"/>
    <cellStyle name="Walutowy 2 10 2 2 6" xfId="10580" xr:uid="{E3282086-8AE7-4C70-B5F7-6A35D4B87C52}"/>
    <cellStyle name="Walutowy 2 10 2 2 6 2" xfId="25575" xr:uid="{7D16431E-9EDD-49CA-A875-314E62884290}"/>
    <cellStyle name="Walutowy 2 10 2 2 7" xfId="15581" xr:uid="{72E36892-4947-4929-86E5-CC757A049616}"/>
    <cellStyle name="Walutowy 2 10 2 3" xfId="792" xr:uid="{5403887A-BF68-4C10-B3A0-2F2DA7A12D61}"/>
    <cellStyle name="Walutowy 2 10 2 3 2" xfId="1624" xr:uid="{B954C349-25FD-4307-B531-FC813E2317FD}"/>
    <cellStyle name="Walutowy 2 10 2 3 2 2" xfId="3291" xr:uid="{3B523254-1CB5-47ED-A911-CEA3887078A7}"/>
    <cellStyle name="Walutowy 2 10 2 3 2 2 2" xfId="8288" xr:uid="{9F8C3238-2CC3-4B34-81EC-E580DB7244C1}"/>
    <cellStyle name="Walutowy 2 10 2 3 2 2 2 2" xfId="23283" xr:uid="{453146E9-5280-4CEF-BAB6-1DB483DB9B56}"/>
    <cellStyle name="Walutowy 2 10 2 3 2 2 3" xfId="13285" xr:uid="{E364B672-618D-443C-8C16-2451B25804B5}"/>
    <cellStyle name="Walutowy 2 10 2 3 2 2 3 2" xfId="28280" xr:uid="{33E2929D-9373-41BC-8C76-E44740122353}"/>
    <cellStyle name="Walutowy 2 10 2 3 2 2 4" xfId="18286" xr:uid="{1328FC39-D686-4143-A710-1426679079CF}"/>
    <cellStyle name="Walutowy 2 10 2 3 2 3" xfId="4956" xr:uid="{CC250515-A547-411C-B867-298E49B6C479}"/>
    <cellStyle name="Walutowy 2 10 2 3 2 3 2" xfId="9953" xr:uid="{66EF5D06-914E-4AC6-A21B-05A1550FD877}"/>
    <cellStyle name="Walutowy 2 10 2 3 2 3 2 2" xfId="24948" xr:uid="{61CF0D55-04B8-4E62-B069-7D35E4F5DFBF}"/>
    <cellStyle name="Walutowy 2 10 2 3 2 3 3" xfId="14950" xr:uid="{4C88B03C-48BE-48AB-8EE7-EC7512A04E1A}"/>
    <cellStyle name="Walutowy 2 10 2 3 2 3 3 2" xfId="29945" xr:uid="{A4D565FB-6B98-4E32-8A52-CBC31DF3FE65}"/>
    <cellStyle name="Walutowy 2 10 2 3 2 3 4" xfId="19951" xr:uid="{4D8B260D-D321-4857-A82A-D9F4C3908892}"/>
    <cellStyle name="Walutowy 2 10 2 3 2 4" xfId="6623" xr:uid="{11AEE846-F5AC-48F3-BBC1-EDFA8C7F7351}"/>
    <cellStyle name="Walutowy 2 10 2 3 2 4 2" xfId="21618" xr:uid="{E18FBDD1-30DF-4092-B655-162EC904B993}"/>
    <cellStyle name="Walutowy 2 10 2 3 2 5" xfId="11620" xr:uid="{F0996A7C-716A-44A3-938D-C5EDB0E299D1}"/>
    <cellStyle name="Walutowy 2 10 2 3 2 5 2" xfId="26615" xr:uid="{3AAC9DA7-5B05-42CD-ADEA-CD6BAE83BCA9}"/>
    <cellStyle name="Walutowy 2 10 2 3 2 6" xfId="16621" xr:uid="{9C8962C1-BD87-4F1E-B215-F140EFD7E3E3}"/>
    <cellStyle name="Walutowy 2 10 2 3 3" xfId="2459" xr:uid="{F28FDB9A-E108-4E76-B7B0-6C57B5C15A0C}"/>
    <cellStyle name="Walutowy 2 10 2 3 3 2" xfId="7456" xr:uid="{41EF73D3-4AEB-4079-9B14-94C793522240}"/>
    <cellStyle name="Walutowy 2 10 2 3 3 2 2" xfId="22451" xr:uid="{9CB9893C-7D50-48B7-AFCE-E5ED6BB60E72}"/>
    <cellStyle name="Walutowy 2 10 2 3 3 3" xfId="12453" xr:uid="{DB32E952-73BF-4319-A55C-29E2FB669349}"/>
    <cellStyle name="Walutowy 2 10 2 3 3 3 2" xfId="27448" xr:uid="{0383C4A2-010D-475A-9D8E-115DF7B33751}"/>
    <cellStyle name="Walutowy 2 10 2 3 3 4" xfId="17454" xr:uid="{A179A9F1-3961-4624-A78B-F1BBBC91ACDD}"/>
    <cellStyle name="Walutowy 2 10 2 3 4" xfId="4124" xr:uid="{5A62B98D-511B-4BA3-84F6-793E321CE70B}"/>
    <cellStyle name="Walutowy 2 10 2 3 4 2" xfId="9121" xr:uid="{73B028D9-565F-4362-AC60-28976E783597}"/>
    <cellStyle name="Walutowy 2 10 2 3 4 2 2" xfId="24116" xr:uid="{1A374E71-878C-4362-ACC9-0998A75157EE}"/>
    <cellStyle name="Walutowy 2 10 2 3 4 3" xfId="14118" xr:uid="{4E692D8E-41D3-4CDE-8A89-595FFD1035E8}"/>
    <cellStyle name="Walutowy 2 10 2 3 4 3 2" xfId="29113" xr:uid="{C27EA9B1-BB4B-48A3-8A33-CC34BEF69697}"/>
    <cellStyle name="Walutowy 2 10 2 3 4 4" xfId="19119" xr:uid="{A31BA80F-5381-43CF-A16C-A0B0D179B672}"/>
    <cellStyle name="Walutowy 2 10 2 3 5" xfId="5791" xr:uid="{1C2F9FAF-A238-4BA0-A365-5550CDFD6312}"/>
    <cellStyle name="Walutowy 2 10 2 3 5 2" xfId="20786" xr:uid="{353C2032-7EB2-4407-9B21-658C5D987C93}"/>
    <cellStyle name="Walutowy 2 10 2 3 6" xfId="10788" xr:uid="{C65243EC-BCD4-41CD-8228-F5BC253C6D3E}"/>
    <cellStyle name="Walutowy 2 10 2 3 6 2" xfId="25783" xr:uid="{A470409B-2AC9-49AF-84DD-5423F8790738}"/>
    <cellStyle name="Walutowy 2 10 2 3 7" xfId="15789" xr:uid="{83EE94A5-B9D2-4FC7-BB90-15F923215C67}"/>
    <cellStyle name="Walutowy 2 10 2 4" xfId="1104" xr:uid="{3E56994F-F2A9-4CE3-AA31-117A6DD3F652}"/>
    <cellStyle name="Walutowy 2 10 2 4 2" xfId="2771" xr:uid="{FFFC79DC-5DB3-486D-8381-A79F2367A1AE}"/>
    <cellStyle name="Walutowy 2 10 2 4 2 2" xfId="7768" xr:uid="{9039F152-64DA-4357-B37C-526C9D638E53}"/>
    <cellStyle name="Walutowy 2 10 2 4 2 2 2" xfId="22763" xr:uid="{CA82F461-46F4-425A-A706-00FFA3678EB2}"/>
    <cellStyle name="Walutowy 2 10 2 4 2 3" xfId="12765" xr:uid="{F8D1EAEE-B03A-436D-9DC7-B69A78EFE6E1}"/>
    <cellStyle name="Walutowy 2 10 2 4 2 3 2" xfId="27760" xr:uid="{F358A182-E9F5-4A30-9528-BE1CA7EFF9FD}"/>
    <cellStyle name="Walutowy 2 10 2 4 2 4" xfId="17766" xr:uid="{873A0E22-F58A-4603-A441-9D40793049D1}"/>
    <cellStyle name="Walutowy 2 10 2 4 3" xfId="4436" xr:uid="{6AA7BD29-6EDC-4D53-9FD4-A5252C4CE6F4}"/>
    <cellStyle name="Walutowy 2 10 2 4 3 2" xfId="9433" xr:uid="{C1C7168C-BE81-4903-8795-05C7B058E996}"/>
    <cellStyle name="Walutowy 2 10 2 4 3 2 2" xfId="24428" xr:uid="{D9EDE23F-09F4-45BC-B728-1EEAB5FD9604}"/>
    <cellStyle name="Walutowy 2 10 2 4 3 3" xfId="14430" xr:uid="{7A05AADA-1518-48E7-B85E-A5EF0D9E0DEF}"/>
    <cellStyle name="Walutowy 2 10 2 4 3 3 2" xfId="29425" xr:uid="{03923393-FEF2-422C-9276-30166C6A56D0}"/>
    <cellStyle name="Walutowy 2 10 2 4 3 4" xfId="19431" xr:uid="{9B4F9CEA-7D93-4078-B989-A59EDAEA8649}"/>
    <cellStyle name="Walutowy 2 10 2 4 4" xfId="6103" xr:uid="{64EDD71E-8E1F-441A-BEAD-99B3E03C9619}"/>
    <cellStyle name="Walutowy 2 10 2 4 4 2" xfId="21098" xr:uid="{35001F3C-F274-41D7-866A-B00057CC3C0D}"/>
    <cellStyle name="Walutowy 2 10 2 4 5" xfId="11100" xr:uid="{141FF012-DB4B-47D1-8772-D0482915B7C5}"/>
    <cellStyle name="Walutowy 2 10 2 4 5 2" xfId="26095" xr:uid="{36C5558E-D0BF-44B1-84A1-8C7B7EF4C90D}"/>
    <cellStyle name="Walutowy 2 10 2 4 6" xfId="16101" xr:uid="{DA92B370-C690-4862-ADF4-343D58197E1A}"/>
    <cellStyle name="Walutowy 2 10 2 5" xfId="1939" xr:uid="{D94967B6-1D15-4D42-8BCA-577E349C82BF}"/>
    <cellStyle name="Walutowy 2 10 2 5 2" xfId="6936" xr:uid="{3F8DDADC-BE03-49F4-9858-F6CD553CE817}"/>
    <cellStyle name="Walutowy 2 10 2 5 2 2" xfId="21931" xr:uid="{ECA76215-E481-4C37-AC9D-EDB60B0AD8E4}"/>
    <cellStyle name="Walutowy 2 10 2 5 3" xfId="11933" xr:uid="{A8F8D6D4-380D-47B9-B726-D5C299B8CFB2}"/>
    <cellStyle name="Walutowy 2 10 2 5 3 2" xfId="26928" xr:uid="{384AB9B1-384C-44C7-9375-6FCA17151513}"/>
    <cellStyle name="Walutowy 2 10 2 5 4" xfId="16934" xr:uid="{48BA8DEE-974A-4C31-B825-88E19131E848}"/>
    <cellStyle name="Walutowy 2 10 2 6" xfId="3604" xr:uid="{D26DF1A0-B2F0-46C5-87C1-33530B92D533}"/>
    <cellStyle name="Walutowy 2 10 2 6 2" xfId="8601" xr:uid="{56555CD6-245E-4D57-A646-5A963A041603}"/>
    <cellStyle name="Walutowy 2 10 2 6 2 2" xfId="23596" xr:uid="{80AC0DBA-C662-49DD-B08B-70C0D32F8CB2}"/>
    <cellStyle name="Walutowy 2 10 2 6 3" xfId="13598" xr:uid="{87BE4ADE-BBE5-4FFD-9754-34E653FA1CBB}"/>
    <cellStyle name="Walutowy 2 10 2 6 3 2" xfId="28593" xr:uid="{633E0B22-F276-4FF7-8549-82D50823BC93}"/>
    <cellStyle name="Walutowy 2 10 2 6 4" xfId="18599" xr:uid="{A56F66F2-349B-4C9C-974E-CA481895DBD3}"/>
    <cellStyle name="Walutowy 2 10 2 7" xfId="5271" xr:uid="{09F86037-AEE1-4325-BF80-82EDFE416521}"/>
    <cellStyle name="Walutowy 2 10 2 7 2" xfId="20266" xr:uid="{DD9D27A0-4914-4370-B138-FE23F6AD018E}"/>
    <cellStyle name="Walutowy 2 10 2 8" xfId="10268" xr:uid="{B70C5B10-1274-49A5-A369-79000CF45FCE}"/>
    <cellStyle name="Walutowy 2 10 2 8 2" xfId="25263" xr:uid="{6F03E03C-11D4-4FA3-AFC2-D27F7A7D56CE}"/>
    <cellStyle name="Walutowy 2 10 2 9" xfId="15114" xr:uid="{D5187252-B205-4D73-992C-C5DE77D7AEEE}"/>
    <cellStyle name="Walutowy 2 10 3" xfId="376" xr:uid="{300902BD-4C91-4387-863E-1A3800961080}"/>
    <cellStyle name="Walutowy 2 10 3 2" xfId="1208" xr:uid="{7DD4D934-0C8D-4F96-B46D-9A3AAF7FEEC0}"/>
    <cellStyle name="Walutowy 2 10 3 2 2" xfId="2875" xr:uid="{0A855B29-8379-4173-9229-F758FBB2D6AB}"/>
    <cellStyle name="Walutowy 2 10 3 2 2 2" xfId="7872" xr:uid="{6C13DC4A-B41F-48B5-977E-E2B8F486170D}"/>
    <cellStyle name="Walutowy 2 10 3 2 2 2 2" xfId="22867" xr:uid="{D772899E-60A4-4F58-BF4A-EE5C531D5D75}"/>
    <cellStyle name="Walutowy 2 10 3 2 2 3" xfId="12869" xr:uid="{EFA34953-89F6-4B7C-9118-63CD322E889E}"/>
    <cellStyle name="Walutowy 2 10 3 2 2 3 2" xfId="27864" xr:uid="{3C11BF77-DD61-4DE0-905B-9C7548CDC8F0}"/>
    <cellStyle name="Walutowy 2 10 3 2 2 4" xfId="17870" xr:uid="{F91B520C-725A-4AE3-B6DF-F7172A2228A7}"/>
    <cellStyle name="Walutowy 2 10 3 2 3" xfId="4540" xr:uid="{FFA9F6EF-1875-4055-BBD7-1443EFF1BB47}"/>
    <cellStyle name="Walutowy 2 10 3 2 3 2" xfId="9537" xr:uid="{681D921B-9B63-4F95-A6DE-B72B67E34F96}"/>
    <cellStyle name="Walutowy 2 10 3 2 3 2 2" xfId="24532" xr:uid="{538CE384-3477-4FED-8DB7-0D94EEC91B47}"/>
    <cellStyle name="Walutowy 2 10 3 2 3 3" xfId="14534" xr:uid="{B1497AC7-4CBA-4E63-955F-CFB0F5073029}"/>
    <cellStyle name="Walutowy 2 10 3 2 3 3 2" xfId="29529" xr:uid="{02F26C2D-AB28-419C-9741-7E6FBC5454F4}"/>
    <cellStyle name="Walutowy 2 10 3 2 3 4" xfId="19535" xr:uid="{68DE05F9-3CED-4CCE-96C4-8031CAF5B71B}"/>
    <cellStyle name="Walutowy 2 10 3 2 4" xfId="6207" xr:uid="{E17F10B3-99F8-4598-83AB-54595EF70C48}"/>
    <cellStyle name="Walutowy 2 10 3 2 4 2" xfId="21202" xr:uid="{30B9AF1C-27B4-44F3-9C51-A65DCBF5ED8C}"/>
    <cellStyle name="Walutowy 2 10 3 2 5" xfId="11204" xr:uid="{2AE82FE8-BDE4-454A-841D-A8753D8072B9}"/>
    <cellStyle name="Walutowy 2 10 3 2 5 2" xfId="26199" xr:uid="{8B115189-7796-4775-8ECD-EBA159019E0B}"/>
    <cellStyle name="Walutowy 2 10 3 2 6" xfId="16205" xr:uid="{E5593F9D-1B52-4B96-B4AD-5C1E19A69E97}"/>
    <cellStyle name="Walutowy 2 10 3 3" xfId="2043" xr:uid="{7712101B-68E2-48E2-9E44-AA7907FAD225}"/>
    <cellStyle name="Walutowy 2 10 3 3 2" xfId="7040" xr:uid="{9E53BE6E-21CD-48A2-90F3-06681661803F}"/>
    <cellStyle name="Walutowy 2 10 3 3 2 2" xfId="22035" xr:uid="{CD17040F-B2FF-4BAB-8709-86E90D012D06}"/>
    <cellStyle name="Walutowy 2 10 3 3 3" xfId="12037" xr:uid="{915BCCBA-4847-4AC5-822D-45EB13CDF115}"/>
    <cellStyle name="Walutowy 2 10 3 3 3 2" xfId="27032" xr:uid="{43E06A9A-DC1F-4C10-AE91-8F8C08C1B1C9}"/>
    <cellStyle name="Walutowy 2 10 3 3 4" xfId="17038" xr:uid="{01856206-A920-4DA5-95E5-E3CCD0E95AD1}"/>
    <cellStyle name="Walutowy 2 10 3 4" xfId="3708" xr:uid="{89F629C2-F869-48A6-A713-2A7B39A04214}"/>
    <cellStyle name="Walutowy 2 10 3 4 2" xfId="8705" xr:uid="{0259C1FA-CC52-4403-BA4C-439C397EA638}"/>
    <cellStyle name="Walutowy 2 10 3 4 2 2" xfId="23700" xr:uid="{FE09A85C-88F4-466F-AA4F-8026D135E93A}"/>
    <cellStyle name="Walutowy 2 10 3 4 3" xfId="13702" xr:uid="{80AEDDF0-7A45-447E-B6C1-9F25E95B99C3}"/>
    <cellStyle name="Walutowy 2 10 3 4 3 2" xfId="28697" xr:uid="{8672B56E-6B61-4E03-AE4B-4C4A23115612}"/>
    <cellStyle name="Walutowy 2 10 3 4 4" xfId="18703" xr:uid="{AE33209B-BAFC-45F3-BEED-A330318BB668}"/>
    <cellStyle name="Walutowy 2 10 3 5" xfId="5375" xr:uid="{7566A3F1-FBB6-45D7-A89F-A0E97EE6B6B1}"/>
    <cellStyle name="Walutowy 2 10 3 5 2" xfId="20370" xr:uid="{B1C3A266-D5D7-4CE8-B0E2-0953D0446999}"/>
    <cellStyle name="Walutowy 2 10 3 6" xfId="10372" xr:uid="{937046A2-7D8E-4019-B2C8-ADF830D160EC}"/>
    <cellStyle name="Walutowy 2 10 3 6 2" xfId="25367" xr:uid="{D36C95AF-1C4E-4149-8B1E-37D5894226A8}"/>
    <cellStyle name="Walutowy 2 10 3 7" xfId="15373" xr:uid="{41CBEE77-9C76-4004-A0E6-0D5830DDA666}"/>
    <cellStyle name="Walutowy 2 10 4" xfId="480" xr:uid="{9C6FC1DA-B106-4F70-92F9-D435FB585EC2}"/>
    <cellStyle name="Walutowy 2 10 4 2" xfId="1312" xr:uid="{3FA7522A-8EA2-4504-9045-E4F1B7B2F374}"/>
    <cellStyle name="Walutowy 2 10 4 2 2" xfId="2979" xr:uid="{C9DAFB43-5820-433D-B7AE-DC7C59635C88}"/>
    <cellStyle name="Walutowy 2 10 4 2 2 2" xfId="7976" xr:uid="{9D519BED-F3B5-4FAD-A207-47F76C7F4B50}"/>
    <cellStyle name="Walutowy 2 10 4 2 2 2 2" xfId="22971" xr:uid="{B7AD9E53-E18D-4736-A939-CBB011A3B96C}"/>
    <cellStyle name="Walutowy 2 10 4 2 2 3" xfId="12973" xr:uid="{27B9F4C5-7487-4E2A-84BF-83B95B61E550}"/>
    <cellStyle name="Walutowy 2 10 4 2 2 3 2" xfId="27968" xr:uid="{9D3C2B31-F40C-4CE0-96D5-01749A1C2A1F}"/>
    <cellStyle name="Walutowy 2 10 4 2 2 4" xfId="17974" xr:uid="{4C1D972C-80AC-47E7-8ED0-9FB91F365A51}"/>
    <cellStyle name="Walutowy 2 10 4 2 3" xfId="4644" xr:uid="{1783B911-3484-42E5-8E0E-2F9062AC4CB0}"/>
    <cellStyle name="Walutowy 2 10 4 2 3 2" xfId="9641" xr:uid="{E78E58FF-26E6-4803-BF3D-5DFAAB53CDC8}"/>
    <cellStyle name="Walutowy 2 10 4 2 3 2 2" xfId="24636" xr:uid="{45E47177-7203-430E-86C7-17F53F4158C1}"/>
    <cellStyle name="Walutowy 2 10 4 2 3 3" xfId="14638" xr:uid="{437BC777-4D41-4B56-986A-A465DA84E506}"/>
    <cellStyle name="Walutowy 2 10 4 2 3 3 2" xfId="29633" xr:uid="{D290F552-5CE5-46EE-83BC-E62AF71C9D9C}"/>
    <cellStyle name="Walutowy 2 10 4 2 3 4" xfId="19639" xr:uid="{0EB9F6A9-ADA2-45C1-9ADD-07E67A4CB0E6}"/>
    <cellStyle name="Walutowy 2 10 4 2 4" xfId="6311" xr:uid="{5E46C6D7-4214-4D9A-A6FE-9671CC86C15E}"/>
    <cellStyle name="Walutowy 2 10 4 2 4 2" xfId="21306" xr:uid="{788507A4-E54B-481F-97FD-97FB090B6F8C}"/>
    <cellStyle name="Walutowy 2 10 4 2 5" xfId="11308" xr:uid="{BADD3555-494F-4673-850A-36C11094D1E9}"/>
    <cellStyle name="Walutowy 2 10 4 2 5 2" xfId="26303" xr:uid="{AE942406-EDEB-4BC7-A656-D4491587CCCB}"/>
    <cellStyle name="Walutowy 2 10 4 2 6" xfId="16309" xr:uid="{07280B63-AD4F-42D0-8627-D0C2AE3A218A}"/>
    <cellStyle name="Walutowy 2 10 4 3" xfId="2147" xr:uid="{28D2A1AC-CC7B-45AC-9D09-A73A355E4885}"/>
    <cellStyle name="Walutowy 2 10 4 3 2" xfId="7144" xr:uid="{0C4C7BC5-9245-44A5-945F-D958181E47B8}"/>
    <cellStyle name="Walutowy 2 10 4 3 2 2" xfId="22139" xr:uid="{4B5FEB5A-0020-4016-B937-5B8D62FEEBB0}"/>
    <cellStyle name="Walutowy 2 10 4 3 3" xfId="12141" xr:uid="{470FDF6F-9DF2-4BDD-A00B-A79ED11F74F4}"/>
    <cellStyle name="Walutowy 2 10 4 3 3 2" xfId="27136" xr:uid="{F38129F5-DA89-41FB-9EEF-95B253884306}"/>
    <cellStyle name="Walutowy 2 10 4 3 4" xfId="17142" xr:uid="{1574AF2E-05A7-4DE3-8B22-9FBA39036AF4}"/>
    <cellStyle name="Walutowy 2 10 4 4" xfId="3812" xr:uid="{74A4C51D-0978-489B-B170-88B3ADB566C9}"/>
    <cellStyle name="Walutowy 2 10 4 4 2" xfId="8809" xr:uid="{0B226A2A-C220-4EC8-AE24-377F52BC877D}"/>
    <cellStyle name="Walutowy 2 10 4 4 2 2" xfId="23804" xr:uid="{9DCE1AC8-70BE-4315-93E2-801F1BFC033F}"/>
    <cellStyle name="Walutowy 2 10 4 4 3" xfId="13806" xr:uid="{AE660C39-5390-46DD-9B4F-FDE3E6AECA63}"/>
    <cellStyle name="Walutowy 2 10 4 4 3 2" xfId="28801" xr:uid="{E5CF74C8-9D86-4EF1-A65A-51FA3CC782AC}"/>
    <cellStyle name="Walutowy 2 10 4 4 4" xfId="18807" xr:uid="{79DE7792-6D80-4D04-9901-BBD23B157937}"/>
    <cellStyle name="Walutowy 2 10 4 5" xfId="5479" xr:uid="{8D00F1A6-F15E-45FC-B121-6910FD7DF419}"/>
    <cellStyle name="Walutowy 2 10 4 5 2" xfId="20474" xr:uid="{33D32A5B-F205-4043-A4D2-D40C3842A813}"/>
    <cellStyle name="Walutowy 2 10 4 6" xfId="10476" xr:uid="{A8EE0C61-6B42-47A4-AB71-808E19397804}"/>
    <cellStyle name="Walutowy 2 10 4 6 2" xfId="25471" xr:uid="{7FDD5D3B-2C98-4362-AC12-011CDCEB7CA8}"/>
    <cellStyle name="Walutowy 2 10 4 7" xfId="15477" xr:uid="{C4FC36E7-1C2A-46D0-8577-CE7F0C4CB849}"/>
    <cellStyle name="Walutowy 2 10 5" xfId="688" xr:uid="{A8E30F33-8FC0-46B4-BFA5-9DFEABC3AA71}"/>
    <cellStyle name="Walutowy 2 10 5 2" xfId="1520" xr:uid="{AE5BAB01-1D33-4972-837B-927AF503E08C}"/>
    <cellStyle name="Walutowy 2 10 5 2 2" xfId="3187" xr:uid="{3C242BD7-67A2-433E-8AA5-6DC89FBE3C0D}"/>
    <cellStyle name="Walutowy 2 10 5 2 2 2" xfId="8184" xr:uid="{2D7507A8-EC1F-495C-9AE6-CEFA6427285A}"/>
    <cellStyle name="Walutowy 2 10 5 2 2 2 2" xfId="23179" xr:uid="{7BCE8A0E-7FE9-46C7-B882-6264BEAF72F3}"/>
    <cellStyle name="Walutowy 2 10 5 2 2 3" xfId="13181" xr:uid="{53FEEE6D-59F2-4192-99DD-723BE6E951B7}"/>
    <cellStyle name="Walutowy 2 10 5 2 2 3 2" xfId="28176" xr:uid="{2B9781B5-CCF4-46EA-841D-B78D3F7B8E4D}"/>
    <cellStyle name="Walutowy 2 10 5 2 2 4" xfId="18182" xr:uid="{70DA4071-9AD4-40E7-B8D5-2E96EB44F2FB}"/>
    <cellStyle name="Walutowy 2 10 5 2 3" xfId="4852" xr:uid="{47A34AED-F4E8-4E81-BC23-5759AE0335EF}"/>
    <cellStyle name="Walutowy 2 10 5 2 3 2" xfId="9849" xr:uid="{966FD1DE-9D62-4016-BD75-A6641C847A2A}"/>
    <cellStyle name="Walutowy 2 10 5 2 3 2 2" xfId="24844" xr:uid="{3F3D6AC2-4B3F-4413-BB44-0B40506B952F}"/>
    <cellStyle name="Walutowy 2 10 5 2 3 3" xfId="14846" xr:uid="{5B2C164D-E209-4079-815D-58E6C712A7CC}"/>
    <cellStyle name="Walutowy 2 10 5 2 3 3 2" xfId="29841" xr:uid="{0B710870-A33B-497C-B72C-DE67630188C6}"/>
    <cellStyle name="Walutowy 2 10 5 2 3 4" xfId="19847" xr:uid="{2112C3CD-0A33-4924-9469-B0604CAFDD86}"/>
    <cellStyle name="Walutowy 2 10 5 2 4" xfId="6519" xr:uid="{13C7CA4D-46D3-4EF9-9695-5C485805BEA2}"/>
    <cellStyle name="Walutowy 2 10 5 2 4 2" xfId="21514" xr:uid="{CEC585F6-1465-4E5A-9F50-CD33FEB3F2D6}"/>
    <cellStyle name="Walutowy 2 10 5 2 5" xfId="11516" xr:uid="{77F126C9-361F-43B9-9E18-3AC0FBDE7E1D}"/>
    <cellStyle name="Walutowy 2 10 5 2 5 2" xfId="26511" xr:uid="{7C76D5A2-F76F-48C9-B688-B4B249D9E944}"/>
    <cellStyle name="Walutowy 2 10 5 2 6" xfId="16517" xr:uid="{EB034B53-E073-4DB2-83B5-5C8C32B0EE7F}"/>
    <cellStyle name="Walutowy 2 10 5 3" xfId="2355" xr:uid="{FA4D869F-AD8E-48B9-8922-2D26B39573C8}"/>
    <cellStyle name="Walutowy 2 10 5 3 2" xfId="7352" xr:uid="{1FDB9F9C-6CDE-4275-81F7-684CC40B76C3}"/>
    <cellStyle name="Walutowy 2 10 5 3 2 2" xfId="22347" xr:uid="{903CBD56-D237-4971-9B47-00652F0FD6D7}"/>
    <cellStyle name="Walutowy 2 10 5 3 3" xfId="12349" xr:uid="{2C7522F8-6159-417D-93F8-BB4803B715B3}"/>
    <cellStyle name="Walutowy 2 10 5 3 3 2" xfId="27344" xr:uid="{187019F8-0686-4B6B-BD33-795539A8A7AE}"/>
    <cellStyle name="Walutowy 2 10 5 3 4" xfId="17350" xr:uid="{E7B0D17B-AA2C-4B8D-8166-C6505A12B2B8}"/>
    <cellStyle name="Walutowy 2 10 5 4" xfId="4020" xr:uid="{3F49765D-82A9-4BFC-846E-2C514D369821}"/>
    <cellStyle name="Walutowy 2 10 5 4 2" xfId="9017" xr:uid="{68465D0C-A36E-444C-BA35-B91335AAEC4D}"/>
    <cellStyle name="Walutowy 2 10 5 4 2 2" xfId="24012" xr:uid="{641F6F8A-7400-425D-B66F-4F0F130B7574}"/>
    <cellStyle name="Walutowy 2 10 5 4 3" xfId="14014" xr:uid="{9DF45ED9-A2A0-4104-A621-56F8F2552BD3}"/>
    <cellStyle name="Walutowy 2 10 5 4 3 2" xfId="29009" xr:uid="{3C998264-80BF-46A3-A21F-DDCC845AAE7A}"/>
    <cellStyle name="Walutowy 2 10 5 4 4" xfId="19015" xr:uid="{D1D3EB99-6AF0-4643-BECC-729DAF7A8993}"/>
    <cellStyle name="Walutowy 2 10 5 5" xfId="5687" xr:uid="{7898361A-6FE9-4A83-B0D9-7A552C2A516D}"/>
    <cellStyle name="Walutowy 2 10 5 5 2" xfId="20682" xr:uid="{F5ADD2D8-5F9A-49A6-B3ED-14C964A8BF77}"/>
    <cellStyle name="Walutowy 2 10 5 6" xfId="10684" xr:uid="{A7D95140-8B5D-4693-A3B3-6646B6156243}"/>
    <cellStyle name="Walutowy 2 10 5 6 2" xfId="25679" xr:uid="{4F4375AC-AC3F-40AF-9AB1-E3F68D384D10}"/>
    <cellStyle name="Walutowy 2 10 5 7" xfId="15685" xr:uid="{7F43EAD1-9F0B-4D83-A9A7-BE25FB5FC0D9}"/>
    <cellStyle name="Walutowy 2 10 6" xfId="896" xr:uid="{57F582A2-57A3-4A68-A148-E98C239D288E}"/>
    <cellStyle name="Walutowy 2 10 6 2" xfId="1728" xr:uid="{B69967E6-ABD6-4099-954E-F6A31EC57A12}"/>
    <cellStyle name="Walutowy 2 10 6 2 2" xfId="3395" xr:uid="{AA3B1774-18DA-457F-BA8A-49DB237AFCC0}"/>
    <cellStyle name="Walutowy 2 10 6 2 2 2" xfId="8392" xr:uid="{CF8D6171-936E-40FA-AE6B-0B4D8D55E7B7}"/>
    <cellStyle name="Walutowy 2 10 6 2 2 2 2" xfId="23387" xr:uid="{D5A66411-55CE-4BBD-A79D-568CCDC47F41}"/>
    <cellStyle name="Walutowy 2 10 6 2 2 3" xfId="13389" xr:uid="{2533F64E-A77C-4A85-AB1D-C64D740297F4}"/>
    <cellStyle name="Walutowy 2 10 6 2 2 3 2" xfId="28384" xr:uid="{6D0AAFFD-FAF7-444D-9C16-5381C9B1DC46}"/>
    <cellStyle name="Walutowy 2 10 6 2 2 4" xfId="18390" xr:uid="{9AD4D0D4-D1B8-4A7A-8025-75AA61D768C0}"/>
    <cellStyle name="Walutowy 2 10 6 2 3" xfId="5060" xr:uid="{6DF179A8-FC67-4D2F-B5DF-EEAD89DF59F1}"/>
    <cellStyle name="Walutowy 2 10 6 2 3 2" xfId="10057" xr:uid="{3E2D8E6E-389B-4CD8-920A-89D918A4E1A6}"/>
    <cellStyle name="Walutowy 2 10 6 2 3 2 2" xfId="25052" xr:uid="{D006AF94-A732-4E29-9F43-C98DD038A75E}"/>
    <cellStyle name="Walutowy 2 10 6 2 3 3" xfId="15054" xr:uid="{5FCF4883-1ECA-4AF6-9C71-B38E288E68F8}"/>
    <cellStyle name="Walutowy 2 10 6 2 3 3 2" xfId="30049" xr:uid="{6E2E158C-8C26-4532-963B-98653DFC7226}"/>
    <cellStyle name="Walutowy 2 10 6 2 3 4" xfId="20055" xr:uid="{5FEDB0A2-B1AD-4274-86CA-723B13818255}"/>
    <cellStyle name="Walutowy 2 10 6 2 4" xfId="6727" xr:uid="{61E16799-E7D1-489C-8F7E-4276C06C3F66}"/>
    <cellStyle name="Walutowy 2 10 6 2 4 2" xfId="21722" xr:uid="{72896843-089D-42C4-9E2F-5EA6F59CF592}"/>
    <cellStyle name="Walutowy 2 10 6 2 5" xfId="11724" xr:uid="{6EDE5084-0A48-4C26-9183-4B7134AD355E}"/>
    <cellStyle name="Walutowy 2 10 6 2 5 2" xfId="26719" xr:uid="{0DDB7476-F25B-4414-8574-6BCA4422DA3E}"/>
    <cellStyle name="Walutowy 2 10 6 2 6" xfId="16725" xr:uid="{212D9432-40F1-480F-8EDB-1EAE423A30A3}"/>
    <cellStyle name="Walutowy 2 10 6 3" xfId="2563" xr:uid="{7A945F1C-B7DC-4A29-8D15-05CA267052C2}"/>
    <cellStyle name="Walutowy 2 10 6 3 2" xfId="7560" xr:uid="{59D66B65-1917-43B2-993B-CDA48A3968C5}"/>
    <cellStyle name="Walutowy 2 10 6 3 2 2" xfId="22555" xr:uid="{908D82ED-441C-4DFE-B58C-9A3F2D120B28}"/>
    <cellStyle name="Walutowy 2 10 6 3 3" xfId="12557" xr:uid="{6679430A-A568-4A94-A260-C2700E8EF8C4}"/>
    <cellStyle name="Walutowy 2 10 6 3 3 2" xfId="27552" xr:uid="{1FCF7013-B457-48AD-B81C-CFBAC7D5A794}"/>
    <cellStyle name="Walutowy 2 10 6 3 4" xfId="17558" xr:uid="{E39E5D41-4873-407A-942E-49BB427585CB}"/>
    <cellStyle name="Walutowy 2 10 6 4" xfId="4228" xr:uid="{A1065E75-9DD5-4F57-AC97-4F86BBEB6846}"/>
    <cellStyle name="Walutowy 2 10 6 4 2" xfId="9225" xr:uid="{A85E5E35-4FA5-4F95-A2F3-E112D459A45C}"/>
    <cellStyle name="Walutowy 2 10 6 4 2 2" xfId="24220" xr:uid="{018B9A89-366B-4F81-9070-B57B419EF854}"/>
    <cellStyle name="Walutowy 2 10 6 4 3" xfId="14222" xr:uid="{24C8CEC3-B0D4-49B8-845B-1B918ACF73BA}"/>
    <cellStyle name="Walutowy 2 10 6 4 3 2" xfId="29217" xr:uid="{233BAC20-EFB2-4727-8A7C-D289E1C8175D}"/>
    <cellStyle name="Walutowy 2 10 6 4 4" xfId="19223" xr:uid="{446C4FC4-7506-4991-B722-D43F69BB5E5D}"/>
    <cellStyle name="Walutowy 2 10 6 5" xfId="5895" xr:uid="{E92EAB21-1BAF-4F11-A898-4B60ABCF8FDC}"/>
    <cellStyle name="Walutowy 2 10 6 5 2" xfId="20890" xr:uid="{AAB31C03-B8C1-427B-9B9D-39C63DDFD01B}"/>
    <cellStyle name="Walutowy 2 10 6 6" xfId="10892" xr:uid="{9C150295-CCD8-4E18-96A2-1290EA6486E3}"/>
    <cellStyle name="Walutowy 2 10 6 6 2" xfId="25887" xr:uid="{4623CF45-34B8-43F7-8542-86265194D527}"/>
    <cellStyle name="Walutowy 2 10 6 7" xfId="15893" xr:uid="{4A6E2DAA-A027-4158-BA49-D59AF8139225}"/>
    <cellStyle name="Walutowy 2 10 7" xfId="1000" xr:uid="{54AF1FED-8BDF-4EFB-9C67-5FCD6C1DAA9B}"/>
    <cellStyle name="Walutowy 2 10 7 2" xfId="2667" xr:uid="{1C94ACE8-9B66-4DEF-8949-0210F8882060}"/>
    <cellStyle name="Walutowy 2 10 7 2 2" xfId="7664" xr:uid="{8946EAF4-EF0F-4598-B212-FC30CA17454F}"/>
    <cellStyle name="Walutowy 2 10 7 2 2 2" xfId="22659" xr:uid="{4730FC2B-3113-4A3A-B15F-E789C327C1D0}"/>
    <cellStyle name="Walutowy 2 10 7 2 3" xfId="12661" xr:uid="{FC0B230F-6C22-4C02-A38F-1D4202F9045B}"/>
    <cellStyle name="Walutowy 2 10 7 2 3 2" xfId="27656" xr:uid="{1E073FEB-B961-40C4-89BD-6D59BAA1476E}"/>
    <cellStyle name="Walutowy 2 10 7 2 4" xfId="17662" xr:uid="{6C2810B4-5B69-415E-AA6E-548C9E67373B}"/>
    <cellStyle name="Walutowy 2 10 7 3" xfId="4332" xr:uid="{45F39153-E57D-4F51-B340-FCCCCFA1BB8E}"/>
    <cellStyle name="Walutowy 2 10 7 3 2" xfId="9329" xr:uid="{DE827DEF-238E-49FC-B7D1-E50F49BE0C89}"/>
    <cellStyle name="Walutowy 2 10 7 3 2 2" xfId="24324" xr:uid="{A8AA5104-C21A-4317-B88E-1051B04DFF4A}"/>
    <cellStyle name="Walutowy 2 10 7 3 3" xfId="14326" xr:uid="{DA1DDB78-9CC4-4144-9D8E-2D951355F125}"/>
    <cellStyle name="Walutowy 2 10 7 3 3 2" xfId="29321" xr:uid="{5011AE64-2848-4BFD-AC55-CF6E0E83D35F}"/>
    <cellStyle name="Walutowy 2 10 7 3 4" xfId="19327" xr:uid="{52612F15-58FF-470D-8B3E-EDE4AEAA9AF3}"/>
    <cellStyle name="Walutowy 2 10 7 4" xfId="5999" xr:uid="{17346675-8E81-4895-A06A-7E8E7AB1DD58}"/>
    <cellStyle name="Walutowy 2 10 7 4 2" xfId="20994" xr:uid="{0D809CA4-4C32-4823-A71E-7A437C2C1D42}"/>
    <cellStyle name="Walutowy 2 10 7 5" xfId="10996" xr:uid="{8EBA14FB-EFDD-4312-A08B-1180DB102758}"/>
    <cellStyle name="Walutowy 2 10 7 5 2" xfId="25991" xr:uid="{0A95FD20-F455-4954-966E-900FA747D8B4}"/>
    <cellStyle name="Walutowy 2 10 7 6" xfId="15997" xr:uid="{D0848D50-7DBE-4EDA-958E-6F78A76D2355}"/>
    <cellStyle name="Walutowy 2 10 8" xfId="1835" xr:uid="{FE61B917-8202-4EC2-9E82-2DFF08F4C15D}"/>
    <cellStyle name="Walutowy 2 10 8 2" xfId="6832" xr:uid="{92ED8AC1-19C9-4124-A253-3897F869F82E}"/>
    <cellStyle name="Walutowy 2 10 8 2 2" xfId="21827" xr:uid="{1B0732DB-CF06-4DFB-BF3D-6753DD709A87}"/>
    <cellStyle name="Walutowy 2 10 8 3" xfId="11829" xr:uid="{51C033B7-EF84-4C4D-877D-71585EC2470B}"/>
    <cellStyle name="Walutowy 2 10 8 3 2" xfId="26824" xr:uid="{F43A52B9-B6A6-4C81-ABA7-F8B31A4E09A4}"/>
    <cellStyle name="Walutowy 2 10 8 4" xfId="16830" xr:uid="{4B64C809-F029-4D0E-9E41-FF864722F531}"/>
    <cellStyle name="Walutowy 2 10 9" xfId="3500" xr:uid="{97AC4B02-28B1-4364-908D-638AE90B150B}"/>
    <cellStyle name="Walutowy 2 10 9 2" xfId="8497" xr:uid="{1B013AA4-53E2-4F69-B3EC-4AB80AA0C9D9}"/>
    <cellStyle name="Walutowy 2 10 9 2 2" xfId="23492" xr:uid="{30E1FF1C-62D8-4BB3-8C8B-F4C3BA31843C}"/>
    <cellStyle name="Walutowy 2 10 9 3" xfId="13494" xr:uid="{741F2ADB-614E-4FB1-A566-F97B22E68480}"/>
    <cellStyle name="Walutowy 2 10 9 3 2" xfId="28489" xr:uid="{4EF5CD69-D8F7-4DD4-A933-C4DBCA551A6E}"/>
    <cellStyle name="Walutowy 2 10 9 4" xfId="18495" xr:uid="{F018F07E-CE3B-4C42-8D42-C24BD825449E}"/>
    <cellStyle name="Walutowy 2 11" xfId="214" xr:uid="{D9B1CE6E-7166-4377-B3DF-0218258F5133}"/>
    <cellStyle name="Walutowy 2 11 2" xfId="528" xr:uid="{5884E7FB-F0C4-4CA1-A053-B6F57A767669}"/>
    <cellStyle name="Walutowy 2 11 2 2" xfId="1360" xr:uid="{E5A1999F-0192-4AB9-B75C-B9A4298B67EF}"/>
    <cellStyle name="Walutowy 2 11 2 2 2" xfId="3027" xr:uid="{8370E6CB-AFC9-4A56-BBE8-472E24B97F09}"/>
    <cellStyle name="Walutowy 2 11 2 2 2 2" xfId="8024" xr:uid="{624BA4BA-1350-4F60-8AD2-F6374B319CC0}"/>
    <cellStyle name="Walutowy 2 11 2 2 2 2 2" xfId="23019" xr:uid="{D639D6C3-EE3A-4D1A-A714-0FC13C5B6B8E}"/>
    <cellStyle name="Walutowy 2 11 2 2 2 3" xfId="13021" xr:uid="{0277FFA2-9C4E-487D-AF9E-851072F1CB8B}"/>
    <cellStyle name="Walutowy 2 11 2 2 2 3 2" xfId="28016" xr:uid="{9DF7230A-4501-48FD-90A5-23D61C8F65EC}"/>
    <cellStyle name="Walutowy 2 11 2 2 2 4" xfId="18022" xr:uid="{3B782253-F6DE-4614-8314-4E2E7BB66BC5}"/>
    <cellStyle name="Walutowy 2 11 2 2 3" xfId="4692" xr:uid="{142A4550-3432-479D-A90F-D0490DE4A4A2}"/>
    <cellStyle name="Walutowy 2 11 2 2 3 2" xfId="9689" xr:uid="{E3C5F5BF-C549-4DD6-90E7-41F213E96CEA}"/>
    <cellStyle name="Walutowy 2 11 2 2 3 2 2" xfId="24684" xr:uid="{D73525D1-152B-402E-810C-D74F2448BF5A}"/>
    <cellStyle name="Walutowy 2 11 2 2 3 3" xfId="14686" xr:uid="{DF86F547-258B-4240-B114-8BE425563E5C}"/>
    <cellStyle name="Walutowy 2 11 2 2 3 3 2" xfId="29681" xr:uid="{C70D7DF9-99ED-4241-9CB3-F30F9D9DB307}"/>
    <cellStyle name="Walutowy 2 11 2 2 3 4" xfId="19687" xr:uid="{FE9D777A-858E-4539-8B67-B462D4F9A2A6}"/>
    <cellStyle name="Walutowy 2 11 2 2 4" xfId="6359" xr:uid="{79F80AD4-A9B4-4F62-8045-81CE7AB421EE}"/>
    <cellStyle name="Walutowy 2 11 2 2 4 2" xfId="21354" xr:uid="{5E54C383-580E-4219-92D9-44C9755C5E4E}"/>
    <cellStyle name="Walutowy 2 11 2 2 5" xfId="11356" xr:uid="{7B1B5DDE-6EF2-4CE1-B884-913D46FDB11C}"/>
    <cellStyle name="Walutowy 2 11 2 2 5 2" xfId="26351" xr:uid="{489D478F-7BDF-486B-A700-87C055A06768}"/>
    <cellStyle name="Walutowy 2 11 2 2 6" xfId="16357" xr:uid="{EE9EB82E-88AF-40BF-BD33-1E077692DF90}"/>
    <cellStyle name="Walutowy 2 11 2 3" xfId="2195" xr:uid="{21DB6868-C496-4CDB-8B1E-EDCC8469C23E}"/>
    <cellStyle name="Walutowy 2 11 2 3 2" xfId="7192" xr:uid="{811892C3-84A6-4716-8E02-0F3A4159B57F}"/>
    <cellStyle name="Walutowy 2 11 2 3 2 2" xfId="22187" xr:uid="{26289FBA-396A-4E5D-9189-D933EA72525C}"/>
    <cellStyle name="Walutowy 2 11 2 3 3" xfId="12189" xr:uid="{68644148-5546-4C9B-A8F0-AF92986915BF}"/>
    <cellStyle name="Walutowy 2 11 2 3 3 2" xfId="27184" xr:uid="{448C871A-A5D3-40B5-97B8-E92624BFFDE0}"/>
    <cellStyle name="Walutowy 2 11 2 3 4" xfId="17190" xr:uid="{A5702B01-FE84-4BAA-840F-3C12C51C2CA6}"/>
    <cellStyle name="Walutowy 2 11 2 4" xfId="3860" xr:uid="{A3CEEC52-8575-4454-9710-302AA2D8E152}"/>
    <cellStyle name="Walutowy 2 11 2 4 2" xfId="8857" xr:uid="{7A14DFCF-1964-452B-86D4-803C9B359E56}"/>
    <cellStyle name="Walutowy 2 11 2 4 2 2" xfId="23852" xr:uid="{87C3B5E9-DC94-4F31-8C89-F3CE3DA8759E}"/>
    <cellStyle name="Walutowy 2 11 2 4 3" xfId="13854" xr:uid="{B27E99A5-5898-42AA-AA26-2265A6B69753}"/>
    <cellStyle name="Walutowy 2 11 2 4 3 2" xfId="28849" xr:uid="{F1DFEFAF-EA6D-4F59-AE43-7C6733D4D5BB}"/>
    <cellStyle name="Walutowy 2 11 2 4 4" xfId="18855" xr:uid="{BE5FA749-05AB-4457-B813-A4BDE4FC804A}"/>
    <cellStyle name="Walutowy 2 11 2 5" xfId="5527" xr:uid="{5F6C4349-BD43-4455-B0B6-B64C059BA7DB}"/>
    <cellStyle name="Walutowy 2 11 2 5 2" xfId="20522" xr:uid="{269FEAAD-4E0C-4ED4-A67C-22CB47B5AEB1}"/>
    <cellStyle name="Walutowy 2 11 2 6" xfId="10524" xr:uid="{6D4B6114-13BF-4EBE-AFA7-B9B899342100}"/>
    <cellStyle name="Walutowy 2 11 2 6 2" xfId="25519" xr:uid="{D7D1230C-CB6A-42D6-A6D8-E2353D920C7C}"/>
    <cellStyle name="Walutowy 2 11 2 7" xfId="15525" xr:uid="{DD34FEA2-3F9E-4106-BD05-F470B437268E}"/>
    <cellStyle name="Walutowy 2 11 3" xfId="736" xr:uid="{92781FE2-666D-4AA4-90F8-51FCC7F11BD0}"/>
    <cellStyle name="Walutowy 2 11 3 2" xfId="1568" xr:uid="{67BC79B1-8CAB-4C3B-A43B-9A15AF74F8DC}"/>
    <cellStyle name="Walutowy 2 11 3 2 2" xfId="3235" xr:uid="{C9A939E3-B7D1-4097-8B4D-973F5AA0DC4D}"/>
    <cellStyle name="Walutowy 2 11 3 2 2 2" xfId="8232" xr:uid="{0B3365E0-6848-40BE-A3C7-20872184B4CD}"/>
    <cellStyle name="Walutowy 2 11 3 2 2 2 2" xfId="23227" xr:uid="{CFF1D393-FD09-418A-8514-4EC31B9E2665}"/>
    <cellStyle name="Walutowy 2 11 3 2 2 3" xfId="13229" xr:uid="{E42B2284-53FD-4CB9-ADCE-9DE51B0C33F5}"/>
    <cellStyle name="Walutowy 2 11 3 2 2 3 2" xfId="28224" xr:uid="{0A85D2BE-0C36-448B-A8EB-8171D7448596}"/>
    <cellStyle name="Walutowy 2 11 3 2 2 4" xfId="18230" xr:uid="{0C4E62AF-8D18-417C-B2DE-C774C803F1F0}"/>
    <cellStyle name="Walutowy 2 11 3 2 3" xfId="4900" xr:uid="{DF6FB927-20FE-411B-82D2-CB2C441BEEC7}"/>
    <cellStyle name="Walutowy 2 11 3 2 3 2" xfId="9897" xr:uid="{B93D7549-031A-4EE1-85F9-172C67EF9646}"/>
    <cellStyle name="Walutowy 2 11 3 2 3 2 2" xfId="24892" xr:uid="{7707CC13-BA3F-4015-B23D-746BD9098B87}"/>
    <cellStyle name="Walutowy 2 11 3 2 3 3" xfId="14894" xr:uid="{24DE5C74-B351-459D-BB24-E7DF4773D0D0}"/>
    <cellStyle name="Walutowy 2 11 3 2 3 3 2" xfId="29889" xr:uid="{58B2525D-5761-4FEB-B089-AE7D7353FB89}"/>
    <cellStyle name="Walutowy 2 11 3 2 3 4" xfId="19895" xr:uid="{E209E04D-29D6-4975-9C81-4E657B37FCF4}"/>
    <cellStyle name="Walutowy 2 11 3 2 4" xfId="6567" xr:uid="{576D5090-C4F9-4C2B-AF74-708B3A9C932D}"/>
    <cellStyle name="Walutowy 2 11 3 2 4 2" xfId="21562" xr:uid="{48BCC6B1-4DD7-46EF-83F2-5B747640456C}"/>
    <cellStyle name="Walutowy 2 11 3 2 5" xfId="11564" xr:uid="{9F9CE991-28F8-424D-98B4-EC3600220B39}"/>
    <cellStyle name="Walutowy 2 11 3 2 5 2" xfId="26559" xr:uid="{9595A67A-BC92-413B-BD00-CF921EE90952}"/>
    <cellStyle name="Walutowy 2 11 3 2 6" xfId="16565" xr:uid="{AEC996D7-BC03-4966-BF3C-16F4D420FE07}"/>
    <cellStyle name="Walutowy 2 11 3 3" xfId="2403" xr:uid="{80A8BE3A-D894-49F6-A43A-F5224F3001B4}"/>
    <cellStyle name="Walutowy 2 11 3 3 2" xfId="7400" xr:uid="{ABA679DE-A197-4D81-9CFD-9DAA2FC7A583}"/>
    <cellStyle name="Walutowy 2 11 3 3 2 2" xfId="22395" xr:uid="{37A290AF-A316-41EF-AF2F-699403F5E46A}"/>
    <cellStyle name="Walutowy 2 11 3 3 3" xfId="12397" xr:uid="{C256BE3E-0195-4EF2-9E66-4EA9D4BB599B}"/>
    <cellStyle name="Walutowy 2 11 3 3 3 2" xfId="27392" xr:uid="{C67A603D-F662-47A3-8B77-94511F9375A5}"/>
    <cellStyle name="Walutowy 2 11 3 3 4" xfId="17398" xr:uid="{3095A013-1807-4BF1-88DE-3CAA4BF87CBD}"/>
    <cellStyle name="Walutowy 2 11 3 4" xfId="4068" xr:uid="{E818AF9B-076E-4FEA-876F-B1D0E2BE1CB2}"/>
    <cellStyle name="Walutowy 2 11 3 4 2" xfId="9065" xr:uid="{0F5E8019-FABD-4CF8-BF8D-E499AC009CAA}"/>
    <cellStyle name="Walutowy 2 11 3 4 2 2" xfId="24060" xr:uid="{01804CED-F95B-4D7C-975A-B5B280503985}"/>
    <cellStyle name="Walutowy 2 11 3 4 3" xfId="14062" xr:uid="{E8776CE2-16E1-47AA-8D60-0094C5C2D3D0}"/>
    <cellStyle name="Walutowy 2 11 3 4 3 2" xfId="29057" xr:uid="{D8312661-6E31-44F8-A907-86AF5814B956}"/>
    <cellStyle name="Walutowy 2 11 3 4 4" xfId="19063" xr:uid="{84543FCF-2290-4AC0-9123-102A0ED5CDE0}"/>
    <cellStyle name="Walutowy 2 11 3 5" xfId="5735" xr:uid="{AE5415DE-DD02-41EA-B103-C44A5CA4953D}"/>
    <cellStyle name="Walutowy 2 11 3 5 2" xfId="20730" xr:uid="{FC2019EC-46DF-4270-BB57-AE4014D7CB78}"/>
    <cellStyle name="Walutowy 2 11 3 6" xfId="10732" xr:uid="{B41D8D7E-2AEF-4B93-BD09-96ECDFE9067D}"/>
    <cellStyle name="Walutowy 2 11 3 6 2" xfId="25727" xr:uid="{E5CDE8EE-219D-485D-9F69-65DE0615DA07}"/>
    <cellStyle name="Walutowy 2 11 3 7" xfId="15733" xr:uid="{534CFEE8-89B4-478B-AB94-E43032F66D04}"/>
    <cellStyle name="Walutowy 2 11 4" xfId="1048" xr:uid="{425C9083-B95E-4FC3-A9DC-6E0C16547A99}"/>
    <cellStyle name="Walutowy 2 11 4 2" xfId="2715" xr:uid="{7605AC41-3903-4D30-A355-E1C04ABE8165}"/>
    <cellStyle name="Walutowy 2 11 4 2 2" xfId="7712" xr:uid="{FDD3F6C3-D6CF-4254-92FD-1F95204BB1FC}"/>
    <cellStyle name="Walutowy 2 11 4 2 2 2" xfId="22707" xr:uid="{DACA4FAF-8E3E-4D63-8F7D-78D03196CABB}"/>
    <cellStyle name="Walutowy 2 11 4 2 3" xfId="12709" xr:uid="{941CCDA5-AD11-4FAA-BC1B-BC32B2818E27}"/>
    <cellStyle name="Walutowy 2 11 4 2 3 2" xfId="27704" xr:uid="{0C0AA32B-3BCD-453B-B0A2-73B96CFF4766}"/>
    <cellStyle name="Walutowy 2 11 4 2 4" xfId="17710" xr:uid="{4687874D-B22C-497D-A5C5-0AA383F337A3}"/>
    <cellStyle name="Walutowy 2 11 4 3" xfId="4380" xr:uid="{81DC07B8-1DC2-4ED6-B4D9-54AA66319D94}"/>
    <cellStyle name="Walutowy 2 11 4 3 2" xfId="9377" xr:uid="{26153099-31D8-4A46-BFA7-3AABBCB4C967}"/>
    <cellStyle name="Walutowy 2 11 4 3 2 2" xfId="24372" xr:uid="{94B436F8-8BCA-49AC-8B4A-DC759A0201B1}"/>
    <cellStyle name="Walutowy 2 11 4 3 3" xfId="14374" xr:uid="{37336E7D-F330-4B9E-BC6D-11CE08096CDC}"/>
    <cellStyle name="Walutowy 2 11 4 3 3 2" xfId="29369" xr:uid="{42ACFCCA-AEF9-4387-AB49-07345B850CC4}"/>
    <cellStyle name="Walutowy 2 11 4 3 4" xfId="19375" xr:uid="{C29CB26E-222A-48C0-95C2-131902154F3C}"/>
    <cellStyle name="Walutowy 2 11 4 4" xfId="6047" xr:uid="{E64A19B6-55A3-4519-8CDA-73B5C505A222}"/>
    <cellStyle name="Walutowy 2 11 4 4 2" xfId="21042" xr:uid="{8F102BD4-7AA2-4171-BE68-EF808C61766C}"/>
    <cellStyle name="Walutowy 2 11 4 5" xfId="11044" xr:uid="{BA8BE625-E709-435A-908E-D50429898CE1}"/>
    <cellStyle name="Walutowy 2 11 4 5 2" xfId="26039" xr:uid="{8080571F-A158-493B-97AF-CE3D76891BCA}"/>
    <cellStyle name="Walutowy 2 11 4 6" xfId="16045" xr:uid="{9420A947-15EC-4F60-A539-584AD3283BFC}"/>
    <cellStyle name="Walutowy 2 11 5" xfId="1883" xr:uid="{1A599443-11DD-423D-B766-E03C76658984}"/>
    <cellStyle name="Walutowy 2 11 5 2" xfId="6880" xr:uid="{1A2B41C6-B5B7-4F3E-9105-E347B48DE928}"/>
    <cellStyle name="Walutowy 2 11 5 2 2" xfId="21875" xr:uid="{98574ED3-1182-4903-B4F6-02ECA9D75733}"/>
    <cellStyle name="Walutowy 2 11 5 3" xfId="11877" xr:uid="{B4D9288F-6076-49D2-BF08-8EEFA79A5AE8}"/>
    <cellStyle name="Walutowy 2 11 5 3 2" xfId="26872" xr:uid="{52C224BE-FACF-47AB-B03A-A1CB1CBA8E5D}"/>
    <cellStyle name="Walutowy 2 11 5 4" xfId="16878" xr:uid="{94494CB4-93EF-4E08-84EE-0B74884AF290}"/>
    <cellStyle name="Walutowy 2 11 6" xfId="3548" xr:uid="{C412B82B-F459-40CD-A55A-BAB9797D4DCB}"/>
    <cellStyle name="Walutowy 2 11 6 2" xfId="8545" xr:uid="{72E3DA65-E73F-4998-85E3-30EA854E3191}"/>
    <cellStyle name="Walutowy 2 11 6 2 2" xfId="23540" xr:uid="{DE7D00E8-5E98-452E-9E5C-F511263AE1E0}"/>
    <cellStyle name="Walutowy 2 11 6 3" xfId="13542" xr:uid="{C20F1DBB-70A6-44EF-A358-DEECC384AA9E}"/>
    <cellStyle name="Walutowy 2 11 6 3 2" xfId="28537" xr:uid="{96E9F4FB-E65E-42D7-864E-8422EF797842}"/>
    <cellStyle name="Walutowy 2 11 6 4" xfId="18543" xr:uid="{C4EB0E3F-C933-413B-B338-8B5E5B82EF3B}"/>
    <cellStyle name="Walutowy 2 11 7" xfId="5215" xr:uid="{8F466042-A1FA-4F59-8CE0-7409D0755BC5}"/>
    <cellStyle name="Walutowy 2 11 7 2" xfId="20210" xr:uid="{75BD36AA-566D-418B-94EC-D3B6C7FEFE10}"/>
    <cellStyle name="Walutowy 2 11 8" xfId="10212" xr:uid="{4B4D242C-1178-4E31-B768-9235A5CDE99A}"/>
    <cellStyle name="Walutowy 2 11 8 2" xfId="25207" xr:uid="{A7F25069-4D9C-4CD2-9366-4EE04A437FDB}"/>
    <cellStyle name="Walutowy 2 11 9" xfId="15115" xr:uid="{CA9DF543-28A2-46E6-A626-16B4E6049AF9}"/>
    <cellStyle name="Walutowy 2 12" xfId="320" xr:uid="{45AE02C1-5FA6-4B81-95C3-D2D66519A755}"/>
    <cellStyle name="Walutowy 2 12 2" xfId="1152" xr:uid="{03AD949B-767F-4199-91F6-B0048BE78844}"/>
    <cellStyle name="Walutowy 2 12 2 2" xfId="2819" xr:uid="{45606940-F200-45F6-B6CF-74FFDFFEDBEA}"/>
    <cellStyle name="Walutowy 2 12 2 2 2" xfId="7816" xr:uid="{9901CB92-2FA6-45BF-A3AE-38F844583E5A}"/>
    <cellStyle name="Walutowy 2 12 2 2 2 2" xfId="22811" xr:uid="{3FB7A568-8774-4410-B064-6B864CF2FC99}"/>
    <cellStyle name="Walutowy 2 12 2 2 3" xfId="12813" xr:uid="{4AC4F6AF-504E-4199-B12E-6F289F5296CF}"/>
    <cellStyle name="Walutowy 2 12 2 2 3 2" xfId="27808" xr:uid="{8EFC4397-3E17-4BC5-B7DE-277DB57F79BC}"/>
    <cellStyle name="Walutowy 2 12 2 2 4" xfId="17814" xr:uid="{CED931F7-0CF5-4587-B187-28866B50EF1F}"/>
    <cellStyle name="Walutowy 2 12 2 3" xfId="4484" xr:uid="{D74C5070-8A51-4D4B-9DB8-937DEC258A8A}"/>
    <cellStyle name="Walutowy 2 12 2 3 2" xfId="9481" xr:uid="{18CB8031-48A6-48FB-A7AC-3DCDC4114644}"/>
    <cellStyle name="Walutowy 2 12 2 3 2 2" xfId="24476" xr:uid="{50618A72-A1A3-462B-AE3E-53088A200972}"/>
    <cellStyle name="Walutowy 2 12 2 3 3" xfId="14478" xr:uid="{276AB18D-BD39-460F-BC60-DF3ACA19872F}"/>
    <cellStyle name="Walutowy 2 12 2 3 3 2" xfId="29473" xr:uid="{19E4A67B-8D5A-4F07-BAA4-B2B46E3DFF92}"/>
    <cellStyle name="Walutowy 2 12 2 3 4" xfId="19479" xr:uid="{BC93BEA8-C79F-4590-94ED-DDE7455D8228}"/>
    <cellStyle name="Walutowy 2 12 2 4" xfId="6151" xr:uid="{08A5EB36-27CC-4749-979C-B851A5543AC1}"/>
    <cellStyle name="Walutowy 2 12 2 4 2" xfId="21146" xr:uid="{4AD5DEC5-F4EF-49CB-9D40-F4097DDE0497}"/>
    <cellStyle name="Walutowy 2 12 2 5" xfId="11148" xr:uid="{7668B7AB-606F-4570-9FDB-CF07791CB539}"/>
    <cellStyle name="Walutowy 2 12 2 5 2" xfId="26143" xr:uid="{0941DD56-6C6F-4720-AD55-5874AFEC4B09}"/>
    <cellStyle name="Walutowy 2 12 2 6" xfId="16149" xr:uid="{1714529C-368B-444E-9000-F9D4C945BEAC}"/>
    <cellStyle name="Walutowy 2 12 3" xfId="1987" xr:uid="{854C60B6-789F-4298-AEB1-185BEA958548}"/>
    <cellStyle name="Walutowy 2 12 3 2" xfId="6984" xr:uid="{56B20CFD-2CD5-47DF-9FFD-DE835F6666ED}"/>
    <cellStyle name="Walutowy 2 12 3 2 2" xfId="21979" xr:uid="{F10FD013-6440-40E5-ABF8-5166B454BC27}"/>
    <cellStyle name="Walutowy 2 12 3 3" xfId="11981" xr:uid="{6DEBD130-1C0B-4EB8-B2DB-C65E05F57606}"/>
    <cellStyle name="Walutowy 2 12 3 3 2" xfId="26976" xr:uid="{5D46548B-A7A9-4615-95E4-8F4E77AAC2F4}"/>
    <cellStyle name="Walutowy 2 12 3 4" xfId="16982" xr:uid="{594F0915-8285-4D8B-96F1-3898BCC0C6F7}"/>
    <cellStyle name="Walutowy 2 12 4" xfId="3652" xr:uid="{9921F096-A6C4-4B7D-B341-FEED1B3E9BC8}"/>
    <cellStyle name="Walutowy 2 12 4 2" xfId="8649" xr:uid="{D090FF4A-CD48-469B-819E-FAA1902C94C8}"/>
    <cellStyle name="Walutowy 2 12 4 2 2" xfId="23644" xr:uid="{BC50869A-CD04-4B79-A155-8CBD97E7D907}"/>
    <cellStyle name="Walutowy 2 12 4 3" xfId="13646" xr:uid="{8D48B6B0-A354-4949-AAF9-3BADCE27C8BA}"/>
    <cellStyle name="Walutowy 2 12 4 3 2" xfId="28641" xr:uid="{8076B71E-F18E-43C5-BFE9-A791F212DAD5}"/>
    <cellStyle name="Walutowy 2 12 4 4" xfId="18647" xr:uid="{0ED15410-4AE5-421B-BD6B-DDD399C6D15A}"/>
    <cellStyle name="Walutowy 2 12 5" xfId="5319" xr:uid="{7CBE52A3-366B-425F-A483-9E2DCEF9ED00}"/>
    <cellStyle name="Walutowy 2 12 5 2" xfId="20314" xr:uid="{A45D8F7F-D89C-4789-AF5B-52E5D395ED9C}"/>
    <cellStyle name="Walutowy 2 12 6" xfId="10316" xr:uid="{60B13062-05FD-4941-88A1-F93D87A24A3E}"/>
    <cellStyle name="Walutowy 2 12 6 2" xfId="25311" xr:uid="{66C500E3-EA44-4C49-B39E-7401EBA89C92}"/>
    <cellStyle name="Walutowy 2 12 7" xfId="15317" xr:uid="{55F39BEE-7375-43E6-B800-FAD935D004C7}"/>
    <cellStyle name="Walutowy 2 13" xfId="424" xr:uid="{37DC3707-8DBE-46CE-8DD2-C516F16B4186}"/>
    <cellStyle name="Walutowy 2 13 2" xfId="1256" xr:uid="{6B730834-C67D-4583-A7DE-E315723D72A5}"/>
    <cellStyle name="Walutowy 2 13 2 2" xfId="2923" xr:uid="{4646505D-2A4F-40B6-81AD-051F61A50D3A}"/>
    <cellStyle name="Walutowy 2 13 2 2 2" xfId="7920" xr:uid="{F0773C47-87A9-4E70-B946-8969000A6C3F}"/>
    <cellStyle name="Walutowy 2 13 2 2 2 2" xfId="22915" xr:uid="{0FA8E4F2-E5C9-46D3-BEEB-B520D6FCE752}"/>
    <cellStyle name="Walutowy 2 13 2 2 3" xfId="12917" xr:uid="{F2632A65-0429-4CCF-837C-7F035B6FEBC2}"/>
    <cellStyle name="Walutowy 2 13 2 2 3 2" xfId="27912" xr:uid="{3C93F5A1-31A7-4AE1-97A6-6766BC846124}"/>
    <cellStyle name="Walutowy 2 13 2 2 4" xfId="17918" xr:uid="{554B96B5-1C6E-4A35-BC20-7E341B8134B3}"/>
    <cellStyle name="Walutowy 2 13 2 3" xfId="4588" xr:uid="{64378D1E-353D-43D8-88AD-2C5B5EA8BCB6}"/>
    <cellStyle name="Walutowy 2 13 2 3 2" xfId="9585" xr:uid="{FED620E9-0CEB-4610-8A6B-C2489C3A36E2}"/>
    <cellStyle name="Walutowy 2 13 2 3 2 2" xfId="24580" xr:uid="{A8681A9F-8018-4C8B-B354-152C8530D248}"/>
    <cellStyle name="Walutowy 2 13 2 3 3" xfId="14582" xr:uid="{7DBE9BE1-10DD-4A31-9D13-8A56C25CBB12}"/>
    <cellStyle name="Walutowy 2 13 2 3 3 2" xfId="29577" xr:uid="{CABE21C3-DC14-42D6-BA7A-920B97EA3F54}"/>
    <cellStyle name="Walutowy 2 13 2 3 4" xfId="19583" xr:uid="{5E724370-BFDF-4645-9CA2-24B62B10B8F1}"/>
    <cellStyle name="Walutowy 2 13 2 4" xfId="6255" xr:uid="{E3F6B9CA-C5C1-4181-ABE8-E6733ADCB71F}"/>
    <cellStyle name="Walutowy 2 13 2 4 2" xfId="21250" xr:uid="{6E95377E-A5C1-4A3E-B66B-C885BF5D21CF}"/>
    <cellStyle name="Walutowy 2 13 2 5" xfId="11252" xr:uid="{39D2042E-2901-4A19-A2F3-F7618A8E5770}"/>
    <cellStyle name="Walutowy 2 13 2 5 2" xfId="26247" xr:uid="{B02BE691-140D-4F2B-9828-89AAF43B3E91}"/>
    <cellStyle name="Walutowy 2 13 2 6" xfId="16253" xr:uid="{5C62F355-0561-43BB-BD76-0DA098F7FDF6}"/>
    <cellStyle name="Walutowy 2 13 3" xfId="2091" xr:uid="{18772F27-00BF-46E3-8096-37F0CA61A435}"/>
    <cellStyle name="Walutowy 2 13 3 2" xfId="7088" xr:uid="{1CF957FD-147D-421A-A2B5-E80F3748E23F}"/>
    <cellStyle name="Walutowy 2 13 3 2 2" xfId="22083" xr:uid="{EDF1F8FB-E9FD-4A68-8760-994835C0495F}"/>
    <cellStyle name="Walutowy 2 13 3 3" xfId="12085" xr:uid="{DDAC2665-2BE6-4E63-8661-269205C3F8F7}"/>
    <cellStyle name="Walutowy 2 13 3 3 2" xfId="27080" xr:uid="{90043410-0554-44C7-83EC-2E3F114444F3}"/>
    <cellStyle name="Walutowy 2 13 3 4" xfId="17086" xr:uid="{9E7C78B4-76F6-423C-9153-D7E1631A1213}"/>
    <cellStyle name="Walutowy 2 13 4" xfId="3756" xr:uid="{6F7CC0B2-0875-4EA9-A480-E3A54638DFC2}"/>
    <cellStyle name="Walutowy 2 13 4 2" xfId="8753" xr:uid="{FE7CE92D-BD94-4A7A-8208-606C3B73F320}"/>
    <cellStyle name="Walutowy 2 13 4 2 2" xfId="23748" xr:uid="{4AA3B3C4-8C76-4EB2-83FC-E981B734CB6B}"/>
    <cellStyle name="Walutowy 2 13 4 3" xfId="13750" xr:uid="{CC4A9211-3754-43DC-A246-A9DE24A745BE}"/>
    <cellStyle name="Walutowy 2 13 4 3 2" xfId="28745" xr:uid="{6D563B2D-D86E-4505-B092-486AC19BE6A9}"/>
    <cellStyle name="Walutowy 2 13 4 4" xfId="18751" xr:uid="{1B376BEF-DD35-4CAF-80C2-946F31B7E756}"/>
    <cellStyle name="Walutowy 2 13 5" xfId="5423" xr:uid="{8A40B65A-F49B-4F03-A492-9151D59BD272}"/>
    <cellStyle name="Walutowy 2 13 5 2" xfId="20418" xr:uid="{46F2E136-7F5C-42FA-9978-A11CEE7E2887}"/>
    <cellStyle name="Walutowy 2 13 6" xfId="10420" xr:uid="{B3128215-01D9-4DA1-8947-DCF8E3ED8A4A}"/>
    <cellStyle name="Walutowy 2 13 6 2" xfId="25415" xr:uid="{CFE0DB5E-D7CC-48A3-81B0-35206E79BD6F}"/>
    <cellStyle name="Walutowy 2 13 7" xfId="15421" xr:uid="{BEA64E8D-F028-45B8-8015-6D37A882A9DB}"/>
    <cellStyle name="Walutowy 2 14" xfId="632" xr:uid="{219589D5-2D0F-4DB1-85F7-EEACAFF5F57B}"/>
    <cellStyle name="Walutowy 2 14 2" xfId="1464" xr:uid="{3E60B506-BC50-4ABD-AA2A-B333CB38C249}"/>
    <cellStyle name="Walutowy 2 14 2 2" xfId="3131" xr:uid="{C0B06DD0-BEEF-4887-9748-F5429BDD52B3}"/>
    <cellStyle name="Walutowy 2 14 2 2 2" xfId="8128" xr:uid="{8B78B6F8-E083-4789-9520-4645E505793B}"/>
    <cellStyle name="Walutowy 2 14 2 2 2 2" xfId="23123" xr:uid="{7361D198-AC07-4420-BD72-530B0BB4F964}"/>
    <cellStyle name="Walutowy 2 14 2 2 3" xfId="13125" xr:uid="{97EC7954-D254-47B9-9ED4-E6D058FEA64A}"/>
    <cellStyle name="Walutowy 2 14 2 2 3 2" xfId="28120" xr:uid="{3AC002CC-42F2-4C50-8D1A-35AE6B33EFAB}"/>
    <cellStyle name="Walutowy 2 14 2 2 4" xfId="18126" xr:uid="{B669CBA2-B8C3-49DF-A2A1-B31177107142}"/>
    <cellStyle name="Walutowy 2 14 2 3" xfId="4796" xr:uid="{7AA9AC50-F7A2-4267-92E6-F05C09CE9CC7}"/>
    <cellStyle name="Walutowy 2 14 2 3 2" xfId="9793" xr:uid="{1B116180-B2ED-41AD-B8CA-D7A0690B160F}"/>
    <cellStyle name="Walutowy 2 14 2 3 2 2" xfId="24788" xr:uid="{9CD9CC3D-58DA-43DB-A796-B240A0B2F75E}"/>
    <cellStyle name="Walutowy 2 14 2 3 3" xfId="14790" xr:uid="{001ACEB3-D232-4031-A50E-C33384CDB6AA}"/>
    <cellStyle name="Walutowy 2 14 2 3 3 2" xfId="29785" xr:uid="{F1A5F0CA-2A09-4210-97F6-2F54A45420C3}"/>
    <cellStyle name="Walutowy 2 14 2 3 4" xfId="19791" xr:uid="{2B393D8B-1CF0-4536-B7B7-E02583BE2394}"/>
    <cellStyle name="Walutowy 2 14 2 4" xfId="6463" xr:uid="{0AC68D3C-4DC1-45FB-8F11-BEC457DF4849}"/>
    <cellStyle name="Walutowy 2 14 2 4 2" xfId="21458" xr:uid="{9A88ED61-E552-44A7-BCE9-47AFB0D791ED}"/>
    <cellStyle name="Walutowy 2 14 2 5" xfId="11460" xr:uid="{A941DC03-ADA3-45AC-8548-4B3A64F6C5B1}"/>
    <cellStyle name="Walutowy 2 14 2 5 2" xfId="26455" xr:uid="{C7C4F133-24DF-4618-9118-D74A5422E2D3}"/>
    <cellStyle name="Walutowy 2 14 2 6" xfId="16461" xr:uid="{FF8810F7-2E66-4181-B5A7-EA71DB66C2AC}"/>
    <cellStyle name="Walutowy 2 14 3" xfId="2299" xr:uid="{F751FAF2-9A75-4C80-B1DB-568422FFEBF8}"/>
    <cellStyle name="Walutowy 2 14 3 2" xfId="7296" xr:uid="{84B4A7EE-0D68-4D5E-A868-CB5241B9D5FC}"/>
    <cellStyle name="Walutowy 2 14 3 2 2" xfId="22291" xr:uid="{91A29154-FBBB-4F42-AF94-022CCC46A84D}"/>
    <cellStyle name="Walutowy 2 14 3 3" xfId="12293" xr:uid="{AAC8427E-BD9F-4BEC-A828-2348F1B889EB}"/>
    <cellStyle name="Walutowy 2 14 3 3 2" xfId="27288" xr:uid="{F4841CEC-C4BB-4A52-A16E-9F319C34D99A}"/>
    <cellStyle name="Walutowy 2 14 3 4" xfId="17294" xr:uid="{240DAD7C-69FA-46D0-9055-C212138CA1A1}"/>
    <cellStyle name="Walutowy 2 14 4" xfId="3964" xr:uid="{4F6AFF32-C629-441D-B83F-949AF8A11840}"/>
    <cellStyle name="Walutowy 2 14 4 2" xfId="8961" xr:uid="{7AA68FFB-089E-49E8-9B87-51C3D005E83A}"/>
    <cellStyle name="Walutowy 2 14 4 2 2" xfId="23956" xr:uid="{CA581CC9-A1B7-428B-9F7F-0C952C9632FF}"/>
    <cellStyle name="Walutowy 2 14 4 3" xfId="13958" xr:uid="{2ADAFEBC-93E7-4027-8E15-24C427BE1EF6}"/>
    <cellStyle name="Walutowy 2 14 4 3 2" xfId="28953" xr:uid="{B3D832BE-461A-4407-8E2C-B1E7B0A599D1}"/>
    <cellStyle name="Walutowy 2 14 4 4" xfId="18959" xr:uid="{3CBC871D-FFF9-4227-B3D7-2F0A0E5CC8D7}"/>
    <cellStyle name="Walutowy 2 14 5" xfId="5631" xr:uid="{C3716BA6-23E1-4DE2-93DE-FC67ED598244}"/>
    <cellStyle name="Walutowy 2 14 5 2" xfId="20626" xr:uid="{73AA4403-C06F-4FCD-AD36-DA80AB561EAC}"/>
    <cellStyle name="Walutowy 2 14 6" xfId="10628" xr:uid="{21B55F2C-EC6E-4ACD-95BF-49A9A4D3C874}"/>
    <cellStyle name="Walutowy 2 14 6 2" xfId="25623" xr:uid="{E96EF210-D1E4-4A19-999E-4CEAD0BB6858}"/>
    <cellStyle name="Walutowy 2 14 7" xfId="15629" xr:uid="{089619E3-92AA-4A2F-96E9-8AC86FA6E9A6}"/>
    <cellStyle name="Walutowy 2 15" xfId="840" xr:uid="{AE1FFEBD-1E63-4A6C-9990-558DB278B9CA}"/>
    <cellStyle name="Walutowy 2 15 2" xfId="1672" xr:uid="{BFAE5815-CC19-4C40-BA24-B7A5DFA74236}"/>
    <cellStyle name="Walutowy 2 15 2 2" xfId="3339" xr:uid="{B318EDFF-1C62-4EE4-BE83-65314B465B3B}"/>
    <cellStyle name="Walutowy 2 15 2 2 2" xfId="8336" xr:uid="{8C2E6C5F-AD3E-4804-A110-B92C0FBFEDCE}"/>
    <cellStyle name="Walutowy 2 15 2 2 2 2" xfId="23331" xr:uid="{5C9F8C66-933A-480D-9C5B-71A3F0DCC1CA}"/>
    <cellStyle name="Walutowy 2 15 2 2 3" xfId="13333" xr:uid="{C2A0DD10-948D-4123-A963-9C1EBC350E53}"/>
    <cellStyle name="Walutowy 2 15 2 2 3 2" xfId="28328" xr:uid="{5AB1905B-57EB-4461-876D-9D15B4D1FF02}"/>
    <cellStyle name="Walutowy 2 15 2 2 4" xfId="18334" xr:uid="{54B63F97-5E1F-407F-A24B-8BB9686E52CA}"/>
    <cellStyle name="Walutowy 2 15 2 3" xfId="5004" xr:uid="{551C855A-E031-41A8-835A-3BCDE37C532A}"/>
    <cellStyle name="Walutowy 2 15 2 3 2" xfId="10001" xr:uid="{96B4D3AE-2CA5-4C1B-B40B-8492D59904F3}"/>
    <cellStyle name="Walutowy 2 15 2 3 2 2" xfId="24996" xr:uid="{16B89606-27C4-4D4B-92C5-03BF0FF64191}"/>
    <cellStyle name="Walutowy 2 15 2 3 3" xfId="14998" xr:uid="{78A9D3A8-3337-468F-9C91-96FF16234F34}"/>
    <cellStyle name="Walutowy 2 15 2 3 3 2" xfId="29993" xr:uid="{6AA66D6D-A976-4979-B188-B0F9CAF6D5DE}"/>
    <cellStyle name="Walutowy 2 15 2 3 4" xfId="19999" xr:uid="{E61245A8-673B-444A-846D-917DAB6926FB}"/>
    <cellStyle name="Walutowy 2 15 2 4" xfId="6671" xr:uid="{1004A006-EA38-477F-838B-51CF87F32A8A}"/>
    <cellStyle name="Walutowy 2 15 2 4 2" xfId="21666" xr:uid="{01EA11C2-4BAB-4DF0-B461-226CD1A87DA3}"/>
    <cellStyle name="Walutowy 2 15 2 5" xfId="11668" xr:uid="{178C3417-A71C-4001-87EE-56B775F102A4}"/>
    <cellStyle name="Walutowy 2 15 2 5 2" xfId="26663" xr:uid="{2C5F224E-272E-4C30-A841-76C392B78B69}"/>
    <cellStyle name="Walutowy 2 15 2 6" xfId="16669" xr:uid="{AE2CC930-2F09-4169-95B1-744391948180}"/>
    <cellStyle name="Walutowy 2 15 3" xfId="2507" xr:uid="{97088CDF-9FD0-44DB-AACC-A4C1885FDF9F}"/>
    <cellStyle name="Walutowy 2 15 3 2" xfId="7504" xr:uid="{960AFC5C-5669-4A7E-B14A-9848F3315DC7}"/>
    <cellStyle name="Walutowy 2 15 3 2 2" xfId="22499" xr:uid="{DCCEC25B-D39F-4E7A-8E14-C57955055CC8}"/>
    <cellStyle name="Walutowy 2 15 3 3" xfId="12501" xr:uid="{39063B56-EFC9-4F13-9AFD-07354583A48E}"/>
    <cellStyle name="Walutowy 2 15 3 3 2" xfId="27496" xr:uid="{F6ECE71A-9A10-4DB6-801F-CE26B707A311}"/>
    <cellStyle name="Walutowy 2 15 3 4" xfId="17502" xr:uid="{AE856519-F082-455F-8A0F-A8A458538104}"/>
    <cellStyle name="Walutowy 2 15 4" xfId="4172" xr:uid="{65F96934-3FDB-4C28-ACFC-B6E11782DB70}"/>
    <cellStyle name="Walutowy 2 15 4 2" xfId="9169" xr:uid="{9F2240D8-04F2-4CAE-BF8F-17F386A73171}"/>
    <cellStyle name="Walutowy 2 15 4 2 2" xfId="24164" xr:uid="{B0366097-68C6-4717-84D6-C33870875F36}"/>
    <cellStyle name="Walutowy 2 15 4 3" xfId="14166" xr:uid="{066BFE4C-A40F-4DB9-A4FC-9A432AF87529}"/>
    <cellStyle name="Walutowy 2 15 4 3 2" xfId="29161" xr:uid="{8DC4F222-906A-495E-8DB5-03861DDCDC07}"/>
    <cellStyle name="Walutowy 2 15 4 4" xfId="19167" xr:uid="{2A164D51-2D66-4AAC-AFE3-1B014AE33949}"/>
    <cellStyle name="Walutowy 2 15 5" xfId="5839" xr:uid="{96523F47-EE93-4539-92C8-AFB4DB35D11B}"/>
    <cellStyle name="Walutowy 2 15 5 2" xfId="20834" xr:uid="{39A6F5CB-E87D-4EF6-BF66-25EB8FCC44CB}"/>
    <cellStyle name="Walutowy 2 15 6" xfId="10836" xr:uid="{31836DC3-F82F-4E05-8FFF-B7A61FC950BD}"/>
    <cellStyle name="Walutowy 2 15 6 2" xfId="25831" xr:uid="{26E132FE-B817-417D-A4E1-940BBBFF09D9}"/>
    <cellStyle name="Walutowy 2 15 7" xfId="15837" xr:uid="{664610F4-2D93-45D3-BB95-CDE78A990826}"/>
    <cellStyle name="Walutowy 2 16" xfId="944" xr:uid="{7DF9F842-00A5-422F-A5BC-DE20254AB395}"/>
    <cellStyle name="Walutowy 2 16 2" xfId="2611" xr:uid="{DE2A9787-5687-4BD6-B229-BE38572CB537}"/>
    <cellStyle name="Walutowy 2 16 2 2" xfId="7608" xr:uid="{A0A2D4CD-2DEE-497C-A62B-8FC204E137A3}"/>
    <cellStyle name="Walutowy 2 16 2 2 2" xfId="22603" xr:uid="{BC903324-08CF-40FD-8991-6693E3D3480C}"/>
    <cellStyle name="Walutowy 2 16 2 3" xfId="12605" xr:uid="{41A723FB-28CF-4C4C-8766-6AC772ACB9F4}"/>
    <cellStyle name="Walutowy 2 16 2 3 2" xfId="27600" xr:uid="{4ACB15C9-5232-4059-9914-416EE595A475}"/>
    <cellStyle name="Walutowy 2 16 2 4" xfId="17606" xr:uid="{CB19BA93-31E5-4002-8B27-3A91C2F2AFB3}"/>
    <cellStyle name="Walutowy 2 16 3" xfId="4276" xr:uid="{7B6C2D16-C64C-47C7-80E8-96B49AC80820}"/>
    <cellStyle name="Walutowy 2 16 3 2" xfId="9273" xr:uid="{38ED6D53-9BA6-4FA1-A668-7F94B00EAA36}"/>
    <cellStyle name="Walutowy 2 16 3 2 2" xfId="24268" xr:uid="{5417C305-59E9-464B-92FD-8DFE161E8F2E}"/>
    <cellStyle name="Walutowy 2 16 3 3" xfId="14270" xr:uid="{54648C86-5ADC-4800-B130-A83F95C3CDCC}"/>
    <cellStyle name="Walutowy 2 16 3 3 2" xfId="29265" xr:uid="{889ED442-2447-4DC9-A6FE-8FCFFFC13D3D}"/>
    <cellStyle name="Walutowy 2 16 3 4" xfId="19271" xr:uid="{C9F7C7F1-56ED-4BEF-9D92-0ADA6CFC67EA}"/>
    <cellStyle name="Walutowy 2 16 4" xfId="5943" xr:uid="{2E21407E-CF82-4E22-8ECA-5DC53924A04B}"/>
    <cellStyle name="Walutowy 2 16 4 2" xfId="20938" xr:uid="{190D06DA-9FB9-46E8-A7CF-4DB31860FFA4}"/>
    <cellStyle name="Walutowy 2 16 5" xfId="10940" xr:uid="{1299FDF2-BB5C-4BC5-A0F4-62A6D2D35DD1}"/>
    <cellStyle name="Walutowy 2 16 5 2" xfId="25935" xr:uid="{B4BEB897-F6B1-4ED0-BD3F-01110D363C21}"/>
    <cellStyle name="Walutowy 2 16 6" xfId="15941" xr:uid="{B2E2D24A-73D3-45B1-A092-63DD396EA927}"/>
    <cellStyle name="Walutowy 2 17" xfId="1779" xr:uid="{C3B2B39D-27E3-4864-A00E-9F4799F39232}"/>
    <cellStyle name="Walutowy 2 17 2" xfId="6776" xr:uid="{C60AC369-F468-49FB-A554-BED74B3C8071}"/>
    <cellStyle name="Walutowy 2 17 2 2" xfId="21771" xr:uid="{14134F21-B2CB-431B-97D9-12E9B8B64123}"/>
    <cellStyle name="Walutowy 2 17 3" xfId="11773" xr:uid="{08AAF1E4-E99B-45B9-89CD-02E871210A6C}"/>
    <cellStyle name="Walutowy 2 17 3 2" xfId="26768" xr:uid="{860E53B9-314E-40AC-818B-27C2E58C7755}"/>
    <cellStyle name="Walutowy 2 17 4" xfId="16774" xr:uid="{8B8D43A3-A18F-4923-86EB-925F11B00EF0}"/>
    <cellStyle name="Walutowy 2 18" xfId="3444" xr:uid="{8F1CEE2B-3223-4CE2-AAF0-1F30A9D5DCF7}"/>
    <cellStyle name="Walutowy 2 18 2" xfId="8441" xr:uid="{23EC2714-ECCC-42A8-98F0-D23ADA8F2409}"/>
    <cellStyle name="Walutowy 2 18 2 2" xfId="23436" xr:uid="{335A98C7-763F-4042-A5A5-4E9FDB90E649}"/>
    <cellStyle name="Walutowy 2 18 3" xfId="13438" xr:uid="{DDC680AD-BD5B-4975-9865-16A4108AECAD}"/>
    <cellStyle name="Walutowy 2 18 3 2" xfId="28433" xr:uid="{A40DD680-B89E-43E1-9F2B-760A35C2BC8F}"/>
    <cellStyle name="Walutowy 2 18 4" xfId="18439" xr:uid="{7ED561CC-4D15-4382-9917-4CC1C5DE40FE}"/>
    <cellStyle name="Walutowy 2 19" xfId="5111" xr:uid="{8B28E5BC-7B52-4D2E-B771-284A4B43BD90}"/>
    <cellStyle name="Walutowy 2 19 2" xfId="20106" xr:uid="{16D674F4-D36B-4B12-B232-9E87B53C2D30}"/>
    <cellStyle name="Walutowy 2 2" xfId="9" xr:uid="{00000000-0005-0000-0000-000036000000}"/>
    <cellStyle name="Walutowy 2 2 10" xfId="323" xr:uid="{0C349A0F-5CA5-4198-AB31-D1C545ACB4C7}"/>
    <cellStyle name="Walutowy 2 2 10 2" xfId="1155" xr:uid="{2FC58AC6-1222-48E0-9C07-06B83F084BA0}"/>
    <cellStyle name="Walutowy 2 2 10 2 2" xfId="2822" xr:uid="{2AB3164F-8530-4B48-92AC-BB0CDEF3987B}"/>
    <cellStyle name="Walutowy 2 2 10 2 2 2" xfId="7819" xr:uid="{CA70F56C-269D-4CCB-AF43-969D320E7920}"/>
    <cellStyle name="Walutowy 2 2 10 2 2 2 2" xfId="22814" xr:uid="{4B106C53-B734-4E4E-840A-3E36726641ED}"/>
    <cellStyle name="Walutowy 2 2 10 2 2 3" xfId="12816" xr:uid="{2E20D0F9-45CF-4D2D-AB52-91D86863AB88}"/>
    <cellStyle name="Walutowy 2 2 10 2 2 3 2" xfId="27811" xr:uid="{25D621CC-0AAB-4B91-96ED-A237CF6B68A6}"/>
    <cellStyle name="Walutowy 2 2 10 2 2 4" xfId="17817" xr:uid="{A7D387AF-56CD-47AD-B7C4-3A58B24A4289}"/>
    <cellStyle name="Walutowy 2 2 10 2 3" xfId="4487" xr:uid="{E09F32EB-F189-469A-A405-42DD7B4673AD}"/>
    <cellStyle name="Walutowy 2 2 10 2 3 2" xfId="9484" xr:uid="{2F259852-B519-4185-AECE-E502D0F425F7}"/>
    <cellStyle name="Walutowy 2 2 10 2 3 2 2" xfId="24479" xr:uid="{FD4DAF27-DB5B-49FD-B172-6E347E217D8D}"/>
    <cellStyle name="Walutowy 2 2 10 2 3 3" xfId="14481" xr:uid="{D26D0ED3-06DA-4D37-AF35-426B4DE4CC6D}"/>
    <cellStyle name="Walutowy 2 2 10 2 3 3 2" xfId="29476" xr:uid="{5381F8FB-F7A9-4ACF-B1E7-58354AFD4777}"/>
    <cellStyle name="Walutowy 2 2 10 2 3 4" xfId="19482" xr:uid="{E517F306-20FE-42C2-98D3-95C6641EB20B}"/>
    <cellStyle name="Walutowy 2 2 10 2 4" xfId="6154" xr:uid="{92B5B9F3-8D8D-46F2-8E12-FCAE15059F55}"/>
    <cellStyle name="Walutowy 2 2 10 2 4 2" xfId="21149" xr:uid="{7E0D28B1-843A-4BD6-A2BC-27899F724744}"/>
    <cellStyle name="Walutowy 2 2 10 2 5" xfId="11151" xr:uid="{F9875544-24BF-4C42-9FD7-6FA8EA6B0EC7}"/>
    <cellStyle name="Walutowy 2 2 10 2 5 2" xfId="26146" xr:uid="{2894DCE5-94D9-4325-BDAA-6EFF4AB96364}"/>
    <cellStyle name="Walutowy 2 2 10 2 6" xfId="16152" xr:uid="{7CED28C2-96C3-4B4D-B152-A671203D5CE8}"/>
    <cellStyle name="Walutowy 2 2 10 3" xfId="1990" xr:uid="{7802CAC7-C5E0-401A-B6EF-BBFF5CD38BC9}"/>
    <cellStyle name="Walutowy 2 2 10 3 2" xfId="6987" xr:uid="{EBD02D9D-BC95-47D6-A821-30304D657CF0}"/>
    <cellStyle name="Walutowy 2 2 10 3 2 2" xfId="21982" xr:uid="{F00DD88C-CCAA-47E2-AC90-0451ED5027C2}"/>
    <cellStyle name="Walutowy 2 2 10 3 3" xfId="11984" xr:uid="{B02DC1CC-CE0B-4A2E-9178-46E1BF816D8D}"/>
    <cellStyle name="Walutowy 2 2 10 3 3 2" xfId="26979" xr:uid="{12E157D0-E096-4F6D-9849-A289667A8299}"/>
    <cellStyle name="Walutowy 2 2 10 3 4" xfId="16985" xr:uid="{9FADA3EB-E5E2-4BD5-AE1F-2E67B4F6E4F5}"/>
    <cellStyle name="Walutowy 2 2 10 4" xfId="3655" xr:uid="{E55C0FE9-B2A5-46FB-B0E0-5AE97B369F8F}"/>
    <cellStyle name="Walutowy 2 2 10 4 2" xfId="8652" xr:uid="{F2FFD671-CE5C-4910-A14B-42D7E5F4A9B5}"/>
    <cellStyle name="Walutowy 2 2 10 4 2 2" xfId="23647" xr:uid="{CF8D56FC-C827-4FE2-B37C-F0814EE8D4FF}"/>
    <cellStyle name="Walutowy 2 2 10 4 3" xfId="13649" xr:uid="{CF66E59C-0586-449B-8C6F-E441CC5257C8}"/>
    <cellStyle name="Walutowy 2 2 10 4 3 2" xfId="28644" xr:uid="{600C702C-20B1-42ED-9A37-1051B8577341}"/>
    <cellStyle name="Walutowy 2 2 10 4 4" xfId="18650" xr:uid="{68AE6AD4-0157-41C5-8C3D-4686F73B0A9A}"/>
    <cellStyle name="Walutowy 2 2 10 5" xfId="5322" xr:uid="{51C11D47-AD19-4043-A418-968925AC1B7D}"/>
    <cellStyle name="Walutowy 2 2 10 5 2" xfId="20317" xr:uid="{91F44E9F-FF68-4088-98D4-84F8987757BA}"/>
    <cellStyle name="Walutowy 2 2 10 6" xfId="10319" xr:uid="{225E0A12-8D46-4071-A0FB-B702D8309C53}"/>
    <cellStyle name="Walutowy 2 2 10 6 2" xfId="25314" xr:uid="{5FF0B446-7C95-4E6F-B421-676D1FBB333B}"/>
    <cellStyle name="Walutowy 2 2 10 7" xfId="15320" xr:uid="{9F162DD9-0D6F-4BA4-8256-591815D6C6CA}"/>
    <cellStyle name="Walutowy 2 2 11" xfId="427" xr:uid="{EE2FB5C8-CD07-46D1-9482-97D7838D1254}"/>
    <cellStyle name="Walutowy 2 2 11 2" xfId="1259" xr:uid="{48E72472-F222-4423-8052-2D25CDC6C2BB}"/>
    <cellStyle name="Walutowy 2 2 11 2 2" xfId="2926" xr:uid="{CAF942B4-A214-4637-B4B5-187A328A5F52}"/>
    <cellStyle name="Walutowy 2 2 11 2 2 2" xfId="7923" xr:uid="{552841FE-4865-4F87-B30F-349903FCDB16}"/>
    <cellStyle name="Walutowy 2 2 11 2 2 2 2" xfId="22918" xr:uid="{A12FA438-BFE3-4A7A-B985-0B9DB1AD9E6E}"/>
    <cellStyle name="Walutowy 2 2 11 2 2 3" xfId="12920" xr:uid="{15400B98-1351-4CCD-9CB6-86C3AADB995A}"/>
    <cellStyle name="Walutowy 2 2 11 2 2 3 2" xfId="27915" xr:uid="{634F3D27-1826-4668-A7B8-0411E9307EDE}"/>
    <cellStyle name="Walutowy 2 2 11 2 2 4" xfId="17921" xr:uid="{516310D7-2B74-41BF-9124-8F5FF10B1AD2}"/>
    <cellStyle name="Walutowy 2 2 11 2 3" xfId="4591" xr:uid="{32D302CA-9E2A-4BA1-ABCB-31737C6E80C8}"/>
    <cellStyle name="Walutowy 2 2 11 2 3 2" xfId="9588" xr:uid="{9A8DB4DD-A279-4E50-8CB8-E99C913FABFD}"/>
    <cellStyle name="Walutowy 2 2 11 2 3 2 2" xfId="24583" xr:uid="{69B44D30-9B76-430C-BF24-995D2DCC7220}"/>
    <cellStyle name="Walutowy 2 2 11 2 3 3" xfId="14585" xr:uid="{13E41537-D373-4CD9-9BF8-DC17D1664F5D}"/>
    <cellStyle name="Walutowy 2 2 11 2 3 3 2" xfId="29580" xr:uid="{B63FC28F-E543-47D5-9A46-DA11695F254A}"/>
    <cellStyle name="Walutowy 2 2 11 2 3 4" xfId="19586" xr:uid="{27AA4696-BF69-4CBC-87FF-A381BE7CE70E}"/>
    <cellStyle name="Walutowy 2 2 11 2 4" xfId="6258" xr:uid="{BCBA1FAF-BFEE-471D-903F-F9E103E141C8}"/>
    <cellStyle name="Walutowy 2 2 11 2 4 2" xfId="21253" xr:uid="{A1A761B7-2CFD-47B1-B9B3-4C56AD910E4F}"/>
    <cellStyle name="Walutowy 2 2 11 2 5" xfId="11255" xr:uid="{8868A187-3E7F-49AF-BD55-EAD1A23384B4}"/>
    <cellStyle name="Walutowy 2 2 11 2 5 2" xfId="26250" xr:uid="{B6929178-1A16-4894-AC12-4DB4CDCF64FD}"/>
    <cellStyle name="Walutowy 2 2 11 2 6" xfId="16256" xr:uid="{E8A04398-1D90-4621-91E2-91D576930FFF}"/>
    <cellStyle name="Walutowy 2 2 11 3" xfId="2094" xr:uid="{4F756FAE-B7E0-46E7-931A-12E9E4645D94}"/>
    <cellStyle name="Walutowy 2 2 11 3 2" xfId="7091" xr:uid="{71315B31-D4DB-4F35-9028-AA1F9001A24A}"/>
    <cellStyle name="Walutowy 2 2 11 3 2 2" xfId="22086" xr:uid="{B9890E60-2330-4ADC-BFA7-735798C4EF4A}"/>
    <cellStyle name="Walutowy 2 2 11 3 3" xfId="12088" xr:uid="{5E3FE3D0-DC2B-424C-BBB4-1FD845AF157B}"/>
    <cellStyle name="Walutowy 2 2 11 3 3 2" xfId="27083" xr:uid="{9F2E2494-97C2-46AF-AC05-3D60DBCEE2D8}"/>
    <cellStyle name="Walutowy 2 2 11 3 4" xfId="17089" xr:uid="{5BDA3C55-62FD-4286-9085-B2B4CF62A7D4}"/>
    <cellStyle name="Walutowy 2 2 11 4" xfId="3759" xr:uid="{BA94C8D6-12F8-4550-8FA7-1FA1B8C51872}"/>
    <cellStyle name="Walutowy 2 2 11 4 2" xfId="8756" xr:uid="{DC9B327C-07DF-4E41-928F-B1FEAE3D37E7}"/>
    <cellStyle name="Walutowy 2 2 11 4 2 2" xfId="23751" xr:uid="{DA06DF4A-3583-48E4-8D85-62B02773C042}"/>
    <cellStyle name="Walutowy 2 2 11 4 3" xfId="13753" xr:uid="{25414426-8062-4B21-B381-E5C0850B3A84}"/>
    <cellStyle name="Walutowy 2 2 11 4 3 2" xfId="28748" xr:uid="{8B882D80-23B9-47AC-92D5-EB2B9945A697}"/>
    <cellStyle name="Walutowy 2 2 11 4 4" xfId="18754" xr:uid="{BA4257EC-D158-4A12-94E4-84B75FE0E34D}"/>
    <cellStyle name="Walutowy 2 2 11 5" xfId="5426" xr:uid="{A127C545-A04A-4CE1-8D93-2618D0889BBC}"/>
    <cellStyle name="Walutowy 2 2 11 5 2" xfId="20421" xr:uid="{7A096B58-34B6-42DC-839D-6F5C2F2A221C}"/>
    <cellStyle name="Walutowy 2 2 11 6" xfId="10423" xr:uid="{F21CF897-EFAB-40EB-8E9C-A0AF700A4916}"/>
    <cellStyle name="Walutowy 2 2 11 6 2" xfId="25418" xr:uid="{EB5EDCD5-3963-484A-A821-809715C1841D}"/>
    <cellStyle name="Walutowy 2 2 11 7" xfId="15424" xr:uid="{5BDC8C9C-7100-4615-A784-E3DFF9EB3399}"/>
    <cellStyle name="Walutowy 2 2 12" xfId="635" xr:uid="{D3A14669-4EE2-41F0-8068-A945C022A117}"/>
    <cellStyle name="Walutowy 2 2 12 2" xfId="1467" xr:uid="{8757F4D9-39DC-4D25-9543-DCD7646B10FC}"/>
    <cellStyle name="Walutowy 2 2 12 2 2" xfId="3134" xr:uid="{A96AED6B-697A-4552-B236-6A39C64C7FEB}"/>
    <cellStyle name="Walutowy 2 2 12 2 2 2" xfId="8131" xr:uid="{5116E3DE-DC62-45D5-A954-B88EDA6F429F}"/>
    <cellStyle name="Walutowy 2 2 12 2 2 2 2" xfId="23126" xr:uid="{D160D990-5D83-43FB-9421-C00944995FF1}"/>
    <cellStyle name="Walutowy 2 2 12 2 2 3" xfId="13128" xr:uid="{A72674E7-B57B-426F-92E3-5FB782CBD099}"/>
    <cellStyle name="Walutowy 2 2 12 2 2 3 2" xfId="28123" xr:uid="{0A1FA1E6-8D22-43A8-B76D-E3B38921D428}"/>
    <cellStyle name="Walutowy 2 2 12 2 2 4" xfId="18129" xr:uid="{9B20A62B-DC0B-4934-891D-3856BD1159E7}"/>
    <cellStyle name="Walutowy 2 2 12 2 3" xfId="4799" xr:uid="{10D4DC31-6CAA-4B68-9471-4F2185453B1C}"/>
    <cellStyle name="Walutowy 2 2 12 2 3 2" xfId="9796" xr:uid="{B5039789-FEC8-40DA-8C25-1B60C627E5BC}"/>
    <cellStyle name="Walutowy 2 2 12 2 3 2 2" xfId="24791" xr:uid="{0CCC1837-A4EC-4B5A-8FB1-6A8D7019E6A5}"/>
    <cellStyle name="Walutowy 2 2 12 2 3 3" xfId="14793" xr:uid="{4DE4087A-888E-4413-98E9-39852FDA70D3}"/>
    <cellStyle name="Walutowy 2 2 12 2 3 3 2" xfId="29788" xr:uid="{60D1B80C-BA26-4530-8428-BA75476FDE9A}"/>
    <cellStyle name="Walutowy 2 2 12 2 3 4" xfId="19794" xr:uid="{3B891F82-556E-4306-94D3-C37D9D0F0B8D}"/>
    <cellStyle name="Walutowy 2 2 12 2 4" xfId="6466" xr:uid="{15266AF1-E288-435F-9EFB-0525C2D50F61}"/>
    <cellStyle name="Walutowy 2 2 12 2 4 2" xfId="21461" xr:uid="{69ABD947-0FA0-45D4-AAF3-DD30F5930954}"/>
    <cellStyle name="Walutowy 2 2 12 2 5" xfId="11463" xr:uid="{D45631C9-D283-417A-86B2-87CC9E9A9F90}"/>
    <cellStyle name="Walutowy 2 2 12 2 5 2" xfId="26458" xr:uid="{456BC784-7B01-4CFC-BAF6-F08C0A6BFBC1}"/>
    <cellStyle name="Walutowy 2 2 12 2 6" xfId="16464" xr:uid="{ACE34AE8-6550-457C-9C69-51FB096F5054}"/>
    <cellStyle name="Walutowy 2 2 12 3" xfId="2302" xr:uid="{E9A31F3D-5D76-4709-8C33-E255CE741752}"/>
    <cellStyle name="Walutowy 2 2 12 3 2" xfId="7299" xr:uid="{991A424B-5D73-4F4F-94F1-FA3AB63C4CA1}"/>
    <cellStyle name="Walutowy 2 2 12 3 2 2" xfId="22294" xr:uid="{A0992AD1-2645-492F-B75E-C523C17A4D7B}"/>
    <cellStyle name="Walutowy 2 2 12 3 3" xfId="12296" xr:uid="{D320D061-7619-48E7-9C5F-03923E09163A}"/>
    <cellStyle name="Walutowy 2 2 12 3 3 2" xfId="27291" xr:uid="{61E00163-3740-4E25-B3F2-78A6874E6632}"/>
    <cellStyle name="Walutowy 2 2 12 3 4" xfId="17297" xr:uid="{C4066708-7E32-48D7-B56E-34BFD46CBFBF}"/>
    <cellStyle name="Walutowy 2 2 12 4" xfId="3967" xr:uid="{EE4D8E86-A133-4260-9FDB-233294F4CFB1}"/>
    <cellStyle name="Walutowy 2 2 12 4 2" xfId="8964" xr:uid="{1EDE4270-0546-46DF-AE88-E599B35F499C}"/>
    <cellStyle name="Walutowy 2 2 12 4 2 2" xfId="23959" xr:uid="{D4DA4965-5E6E-4970-A0C9-FF7FA1D7C77B}"/>
    <cellStyle name="Walutowy 2 2 12 4 3" xfId="13961" xr:uid="{9D54AD22-C110-42FB-8B3D-DE5A010607B0}"/>
    <cellStyle name="Walutowy 2 2 12 4 3 2" xfId="28956" xr:uid="{C6B96E2D-F0D5-4900-B41C-208C6A8B2BCB}"/>
    <cellStyle name="Walutowy 2 2 12 4 4" xfId="18962" xr:uid="{E9FD56E0-1A97-4CEB-98A6-0763F1D0B1FB}"/>
    <cellStyle name="Walutowy 2 2 12 5" xfId="5634" xr:uid="{4EC5D9F5-049A-4395-8870-2613B765D90E}"/>
    <cellStyle name="Walutowy 2 2 12 5 2" xfId="20629" xr:uid="{E6D5E21B-7D62-43A9-8831-191E0CAD1174}"/>
    <cellStyle name="Walutowy 2 2 12 6" xfId="10631" xr:uid="{AF4263D6-C6B8-4770-A475-9977FD5D9EE2}"/>
    <cellStyle name="Walutowy 2 2 12 6 2" xfId="25626" xr:uid="{8579DA06-F67F-4DA3-90ED-75A410290CF3}"/>
    <cellStyle name="Walutowy 2 2 12 7" xfId="15632" xr:uid="{51165B29-349B-48DA-A5A0-F242DFF44F02}"/>
    <cellStyle name="Walutowy 2 2 13" xfId="843" xr:uid="{1AE78536-721C-490B-90DA-EDF93F2A3BC0}"/>
    <cellStyle name="Walutowy 2 2 13 2" xfId="1675" xr:uid="{DCB9172B-C450-43A7-A7F9-82D967A3BC2D}"/>
    <cellStyle name="Walutowy 2 2 13 2 2" xfId="3342" xr:uid="{49D4BBF7-E988-41FA-8E8B-8F14DDA3626D}"/>
    <cellStyle name="Walutowy 2 2 13 2 2 2" xfId="8339" xr:uid="{5B56CDD9-818C-47F1-80E6-56B5FB5DFAC3}"/>
    <cellStyle name="Walutowy 2 2 13 2 2 2 2" xfId="23334" xr:uid="{5AA2933E-8660-4DB8-B2A3-7DC0917B6947}"/>
    <cellStyle name="Walutowy 2 2 13 2 2 3" xfId="13336" xr:uid="{3ABCE259-DB37-4932-B04F-3188E058623C}"/>
    <cellStyle name="Walutowy 2 2 13 2 2 3 2" xfId="28331" xr:uid="{9DE3A347-50B0-44EA-B8D7-BE51EDA549CA}"/>
    <cellStyle name="Walutowy 2 2 13 2 2 4" xfId="18337" xr:uid="{658BDA3D-AADA-4B38-B3D1-7773DFD7D5CD}"/>
    <cellStyle name="Walutowy 2 2 13 2 3" xfId="5007" xr:uid="{2B8DEBD0-88ED-4F59-9A49-486EEC972C91}"/>
    <cellStyle name="Walutowy 2 2 13 2 3 2" xfId="10004" xr:uid="{E0969E3F-A90B-4959-BCCC-DD67452A032F}"/>
    <cellStyle name="Walutowy 2 2 13 2 3 2 2" xfId="24999" xr:uid="{68EC4551-665E-43BE-A4C3-19D0741A9581}"/>
    <cellStyle name="Walutowy 2 2 13 2 3 3" xfId="15001" xr:uid="{9D692CAD-0A8E-4399-B65D-6B90596D79FE}"/>
    <cellStyle name="Walutowy 2 2 13 2 3 3 2" xfId="29996" xr:uid="{F97F01B6-760E-4114-884C-4689361BE649}"/>
    <cellStyle name="Walutowy 2 2 13 2 3 4" xfId="20002" xr:uid="{455737C0-B2F1-4CF6-B8D7-391B66BBC163}"/>
    <cellStyle name="Walutowy 2 2 13 2 4" xfId="6674" xr:uid="{5C13D018-4234-4934-9857-0A7928AE93BC}"/>
    <cellStyle name="Walutowy 2 2 13 2 4 2" xfId="21669" xr:uid="{99529043-07FC-4C33-B318-C1757263A4F8}"/>
    <cellStyle name="Walutowy 2 2 13 2 5" xfId="11671" xr:uid="{E8C2467C-F7BC-4CCE-9370-A2A81AD2BAF7}"/>
    <cellStyle name="Walutowy 2 2 13 2 5 2" xfId="26666" xr:uid="{02927647-997B-40F3-8E2F-48B0B4D5650C}"/>
    <cellStyle name="Walutowy 2 2 13 2 6" xfId="16672" xr:uid="{4184661E-56DD-455D-84A0-F0643D4C3DA0}"/>
    <cellStyle name="Walutowy 2 2 13 3" xfId="2510" xr:uid="{05D7F1CC-F58E-4C44-8C31-3075A40EBA04}"/>
    <cellStyle name="Walutowy 2 2 13 3 2" xfId="7507" xr:uid="{13BAA51E-32E9-460B-A9EE-0205B9E6C015}"/>
    <cellStyle name="Walutowy 2 2 13 3 2 2" xfId="22502" xr:uid="{6AF707FC-4090-4E4F-95DE-B612E95C5A16}"/>
    <cellStyle name="Walutowy 2 2 13 3 3" xfId="12504" xr:uid="{AE3D52DE-7486-4702-9D56-3559F21F431B}"/>
    <cellStyle name="Walutowy 2 2 13 3 3 2" xfId="27499" xr:uid="{42785DC1-5696-43A0-A7F0-8C71AA020B63}"/>
    <cellStyle name="Walutowy 2 2 13 3 4" xfId="17505" xr:uid="{7ABB5495-4D17-4C3A-880C-EE08B7FB7D73}"/>
    <cellStyle name="Walutowy 2 2 13 4" xfId="4175" xr:uid="{1FFCF0AD-71F4-42DA-8CB8-62C88CAFA53B}"/>
    <cellStyle name="Walutowy 2 2 13 4 2" xfId="9172" xr:uid="{F15DF857-ACD0-4E7A-BFB0-0EF45806A225}"/>
    <cellStyle name="Walutowy 2 2 13 4 2 2" xfId="24167" xr:uid="{DD43A7B8-D585-4807-80DF-55DF09DF79D2}"/>
    <cellStyle name="Walutowy 2 2 13 4 3" xfId="14169" xr:uid="{893F6EC2-4BDB-45F3-9D34-F164E28D2DA1}"/>
    <cellStyle name="Walutowy 2 2 13 4 3 2" xfId="29164" xr:uid="{1300BB03-1427-4B7B-B972-DDF9B14CA730}"/>
    <cellStyle name="Walutowy 2 2 13 4 4" xfId="19170" xr:uid="{6F4159C4-ACE0-40FC-9C1A-87974D1A90E8}"/>
    <cellStyle name="Walutowy 2 2 13 5" xfId="5842" xr:uid="{D3C70EB5-723A-42CC-AB2E-E9988C278183}"/>
    <cellStyle name="Walutowy 2 2 13 5 2" xfId="20837" xr:uid="{5B51EDE3-8151-4F18-BB85-161E54FAE56F}"/>
    <cellStyle name="Walutowy 2 2 13 6" xfId="10839" xr:uid="{3438F82A-CB41-4F15-940A-2C8E416424E2}"/>
    <cellStyle name="Walutowy 2 2 13 6 2" xfId="25834" xr:uid="{B3BCF0C1-77E5-4D20-9CE0-B2D198A8A30F}"/>
    <cellStyle name="Walutowy 2 2 13 7" xfId="15840" xr:uid="{D80ED340-0564-4FE4-B0D2-BFF60D759EC6}"/>
    <cellStyle name="Walutowy 2 2 14" xfId="947" xr:uid="{F31E85B6-757A-4D4F-8C03-2E26D965209A}"/>
    <cellStyle name="Walutowy 2 2 14 2" xfId="2614" xr:uid="{38BF831C-BC75-4E99-9A1B-849F055C9A9F}"/>
    <cellStyle name="Walutowy 2 2 14 2 2" xfId="7611" xr:uid="{9124C260-89C3-4F2C-ACB0-421AEBC0A95C}"/>
    <cellStyle name="Walutowy 2 2 14 2 2 2" xfId="22606" xr:uid="{250A03F4-120A-451F-887F-1321E02989E0}"/>
    <cellStyle name="Walutowy 2 2 14 2 3" xfId="12608" xr:uid="{795A02DE-AC5F-4EA5-AE51-45450F5F0991}"/>
    <cellStyle name="Walutowy 2 2 14 2 3 2" xfId="27603" xr:uid="{0C563D73-99DA-4848-B6EA-917220BA16A0}"/>
    <cellStyle name="Walutowy 2 2 14 2 4" xfId="17609" xr:uid="{68461BDB-E55E-4AA5-8AC4-DED664468ED1}"/>
    <cellStyle name="Walutowy 2 2 14 3" xfId="4279" xr:uid="{94DC4F04-51AF-4CD0-B504-98B6118A28E3}"/>
    <cellStyle name="Walutowy 2 2 14 3 2" xfId="9276" xr:uid="{D8311DDA-43B8-40BE-9063-4D98F8716D61}"/>
    <cellStyle name="Walutowy 2 2 14 3 2 2" xfId="24271" xr:uid="{8D7591A1-A952-4EBF-B0B5-4C3843E162F7}"/>
    <cellStyle name="Walutowy 2 2 14 3 3" xfId="14273" xr:uid="{4C7CB440-42C7-4DC6-A96A-7C4979A3DE2A}"/>
    <cellStyle name="Walutowy 2 2 14 3 3 2" xfId="29268" xr:uid="{EC959CAC-B207-43D3-85A7-920F8896406E}"/>
    <cellStyle name="Walutowy 2 2 14 3 4" xfId="19274" xr:uid="{4580CBBE-DBE7-41AC-9A2A-A2B09881800D}"/>
    <cellStyle name="Walutowy 2 2 14 4" xfId="5946" xr:uid="{707D829F-3018-43B0-8997-5C87A0C1925C}"/>
    <cellStyle name="Walutowy 2 2 14 4 2" xfId="20941" xr:uid="{9F41833B-9B90-4CE8-A239-6DDAB0389C90}"/>
    <cellStyle name="Walutowy 2 2 14 5" xfId="10943" xr:uid="{57DD84F6-5E77-443C-B788-FC2714A7E94C}"/>
    <cellStyle name="Walutowy 2 2 14 5 2" xfId="25938" xr:uid="{AF008855-EA75-4CE6-A1F1-10F110B21A4C}"/>
    <cellStyle name="Walutowy 2 2 14 6" xfId="15944" xr:uid="{D0DEB9D0-9C45-49C7-A4DE-8EAF5E656C27}"/>
    <cellStyle name="Walutowy 2 2 15" xfId="1782" xr:uid="{D64342E7-1C13-4201-A761-C01F8BAB66FA}"/>
    <cellStyle name="Walutowy 2 2 15 2" xfId="6779" xr:uid="{A4B1FA20-BEEC-4713-9DFD-837E5C762DC2}"/>
    <cellStyle name="Walutowy 2 2 15 2 2" xfId="21774" xr:uid="{A74CEF4D-1A58-4613-93A1-8DEB5711A467}"/>
    <cellStyle name="Walutowy 2 2 15 3" xfId="11776" xr:uid="{2A3E306D-2549-4608-9B62-B86A106F4773}"/>
    <cellStyle name="Walutowy 2 2 15 3 2" xfId="26771" xr:uid="{4DF52F10-374C-4FB9-8C6D-0C78A917975E}"/>
    <cellStyle name="Walutowy 2 2 15 4" xfId="16777" xr:uid="{4DFC6CD7-EDE1-4BE0-9CFA-435E25D13648}"/>
    <cellStyle name="Walutowy 2 2 16" xfId="3447" xr:uid="{A3562DD1-998F-4AF2-A23A-A3BA0B804A23}"/>
    <cellStyle name="Walutowy 2 2 16 2" xfId="8444" xr:uid="{66833405-2FBB-4A6A-885C-6885088E4494}"/>
    <cellStyle name="Walutowy 2 2 16 2 2" xfId="23439" xr:uid="{641D3C7D-5702-495B-A1B9-E870B1B868A2}"/>
    <cellStyle name="Walutowy 2 2 16 3" xfId="13441" xr:uid="{65F69810-1479-4FB9-B0B8-8ACB9093685F}"/>
    <cellStyle name="Walutowy 2 2 16 3 2" xfId="28436" xr:uid="{4DE2025A-46E4-4F2A-B5A3-32A3E17C5C01}"/>
    <cellStyle name="Walutowy 2 2 16 4" xfId="18442" xr:uid="{5300B7C5-1D50-4DD2-9546-96B492435EA8}"/>
    <cellStyle name="Walutowy 2 2 17" xfId="5114" xr:uid="{D232AF63-6C02-4D91-A6C0-95070D83089B}"/>
    <cellStyle name="Walutowy 2 2 17 2" xfId="20109" xr:uid="{F1A56B86-AFD2-4144-8EC0-D7003423C471}"/>
    <cellStyle name="Walutowy 2 2 18" xfId="10111" xr:uid="{3B0455BD-5293-4423-A49E-E14304FEA732}"/>
    <cellStyle name="Walutowy 2 2 18 2" xfId="25106" xr:uid="{5A322240-ECAF-46D5-B2EB-3757CBD4D97F}"/>
    <cellStyle name="Walutowy 2 2 19" xfId="15116" xr:uid="{ADDDD85A-B479-4A13-90E8-9BC509D29A95}"/>
    <cellStyle name="Walutowy 2 2 2" xfId="59" xr:uid="{00000000-0005-0000-0000-000037000000}"/>
    <cellStyle name="Walutowy 2 2 3" xfId="58" xr:uid="{00000000-0005-0000-0000-000038000000}"/>
    <cellStyle name="Walutowy 2 2 4" xfId="76" xr:uid="{00000000-0005-0000-0000-000039000000}"/>
    <cellStyle name="Walutowy 2 2 4 10" xfId="849" xr:uid="{FA0C1E46-86C8-4B72-8233-F36FC5CBD4F3}"/>
    <cellStyle name="Walutowy 2 2 4 10 2" xfId="1681" xr:uid="{337B1412-ECC3-4E82-A4C1-7BEDCB09617D}"/>
    <cellStyle name="Walutowy 2 2 4 10 2 2" xfId="3348" xr:uid="{D686A8DE-7502-423A-8DA3-4A4657ED5842}"/>
    <cellStyle name="Walutowy 2 2 4 10 2 2 2" xfId="8345" xr:uid="{61915F4F-00FB-4DB2-BB17-501363683FAF}"/>
    <cellStyle name="Walutowy 2 2 4 10 2 2 2 2" xfId="23340" xr:uid="{11472654-8610-48B0-BF07-32D997A2036E}"/>
    <cellStyle name="Walutowy 2 2 4 10 2 2 3" xfId="13342" xr:uid="{BC1BD64F-86F9-41EA-BCA6-04A5DBEFEA72}"/>
    <cellStyle name="Walutowy 2 2 4 10 2 2 3 2" xfId="28337" xr:uid="{9D15B74B-8B11-42C9-A5E1-09CBEE3F1EA7}"/>
    <cellStyle name="Walutowy 2 2 4 10 2 2 4" xfId="18343" xr:uid="{426DC1C2-0026-41FE-8C48-EA4FADA57F01}"/>
    <cellStyle name="Walutowy 2 2 4 10 2 3" xfId="5013" xr:uid="{D27B5760-1685-423C-90E3-B450408F8199}"/>
    <cellStyle name="Walutowy 2 2 4 10 2 3 2" xfId="10010" xr:uid="{0FA89C1C-7517-456B-8AF0-802984A85DC7}"/>
    <cellStyle name="Walutowy 2 2 4 10 2 3 2 2" xfId="25005" xr:uid="{5288138B-BA7F-41F3-8317-CCD50166A91A}"/>
    <cellStyle name="Walutowy 2 2 4 10 2 3 3" xfId="15007" xr:uid="{2DEA9B11-DBAE-42D4-B525-14746784CD07}"/>
    <cellStyle name="Walutowy 2 2 4 10 2 3 3 2" xfId="30002" xr:uid="{BBB5CCF4-F95F-4374-B99F-3A2DD79F96B8}"/>
    <cellStyle name="Walutowy 2 2 4 10 2 3 4" xfId="20008" xr:uid="{3B40BFDF-6478-4837-89A4-178AE07DF7EA}"/>
    <cellStyle name="Walutowy 2 2 4 10 2 4" xfId="6680" xr:uid="{09B65EF9-DC5E-4061-A4F8-8996D01CE6E0}"/>
    <cellStyle name="Walutowy 2 2 4 10 2 4 2" xfId="21675" xr:uid="{0FDD64CA-DCB6-4846-9EC9-A4B29266424D}"/>
    <cellStyle name="Walutowy 2 2 4 10 2 5" xfId="11677" xr:uid="{2719FCB8-6C3B-41ED-A0B9-028E2561CF85}"/>
    <cellStyle name="Walutowy 2 2 4 10 2 5 2" xfId="26672" xr:uid="{FAC4EF50-0AFC-4110-B8B8-F4D33A8ECB44}"/>
    <cellStyle name="Walutowy 2 2 4 10 2 6" xfId="16678" xr:uid="{1AA199D0-5C06-48E1-BED9-0122A188F1EC}"/>
    <cellStyle name="Walutowy 2 2 4 10 3" xfId="2516" xr:uid="{ABDE8425-1498-48C3-B297-BE7BCAB49093}"/>
    <cellStyle name="Walutowy 2 2 4 10 3 2" xfId="7513" xr:uid="{535BDC44-6BFA-4D6F-A183-8492D096FAB6}"/>
    <cellStyle name="Walutowy 2 2 4 10 3 2 2" xfId="22508" xr:uid="{550525A0-4AFC-49A1-B8A3-D2FB78512B6D}"/>
    <cellStyle name="Walutowy 2 2 4 10 3 3" xfId="12510" xr:uid="{818979A4-B0A7-4C00-B071-AE7A5E7BD656}"/>
    <cellStyle name="Walutowy 2 2 4 10 3 3 2" xfId="27505" xr:uid="{80EFBE7F-2874-4C21-B0AE-EB0B651113F3}"/>
    <cellStyle name="Walutowy 2 2 4 10 3 4" xfId="17511" xr:uid="{532B8B5C-726A-4CE0-8E4A-40E7CFF23B6F}"/>
    <cellStyle name="Walutowy 2 2 4 10 4" xfId="4181" xr:uid="{E119F521-7D92-470D-8BC0-B4462D36C29B}"/>
    <cellStyle name="Walutowy 2 2 4 10 4 2" xfId="9178" xr:uid="{E48A5B0D-D5F1-416F-8ADC-70F3504ED71C}"/>
    <cellStyle name="Walutowy 2 2 4 10 4 2 2" xfId="24173" xr:uid="{154B2CBA-793B-4777-BB69-7BCB7DD79191}"/>
    <cellStyle name="Walutowy 2 2 4 10 4 3" xfId="14175" xr:uid="{516C0532-F249-4D32-BB7F-7FB49F46FBA0}"/>
    <cellStyle name="Walutowy 2 2 4 10 4 3 2" xfId="29170" xr:uid="{CA15D4B3-B069-47CA-9CCD-EB0ABD86C0CB}"/>
    <cellStyle name="Walutowy 2 2 4 10 4 4" xfId="19176" xr:uid="{5553D909-5F9E-41C0-8EAE-3F155BC5F4AE}"/>
    <cellStyle name="Walutowy 2 2 4 10 5" xfId="5848" xr:uid="{E283891A-6451-4D82-8A73-D08E8802EE25}"/>
    <cellStyle name="Walutowy 2 2 4 10 5 2" xfId="20843" xr:uid="{B8F008CB-7D82-498E-A17B-D1A460157552}"/>
    <cellStyle name="Walutowy 2 2 4 10 6" xfId="10845" xr:uid="{BE021C95-3FE7-4FDD-B10C-ABB5CF0AAA30}"/>
    <cellStyle name="Walutowy 2 2 4 10 6 2" xfId="25840" xr:uid="{F37C1D4B-223E-4883-A73D-244CB4CC06DD}"/>
    <cellStyle name="Walutowy 2 2 4 10 7" xfId="15846" xr:uid="{33F00052-4FB8-4AD0-BFA9-FB38B2CABF0F}"/>
    <cellStyle name="Walutowy 2 2 4 11" xfId="953" xr:uid="{4A533FE7-3C72-428C-9594-95DA407EC92C}"/>
    <cellStyle name="Walutowy 2 2 4 11 2" xfId="2620" xr:uid="{E5AE221D-7F4A-4E41-9467-D6B62C004A5F}"/>
    <cellStyle name="Walutowy 2 2 4 11 2 2" xfId="7617" xr:uid="{D2E92A39-BC03-486E-9683-9828AD6CFF4E}"/>
    <cellStyle name="Walutowy 2 2 4 11 2 2 2" xfId="22612" xr:uid="{F22B6268-D4E9-4D8B-8A06-06BA331F84FB}"/>
    <cellStyle name="Walutowy 2 2 4 11 2 3" xfId="12614" xr:uid="{EA8CA09E-6596-4B8A-8B9F-759CEAC466C9}"/>
    <cellStyle name="Walutowy 2 2 4 11 2 3 2" xfId="27609" xr:uid="{D9933076-5737-4743-8C72-1BDD354FB97A}"/>
    <cellStyle name="Walutowy 2 2 4 11 2 4" xfId="17615" xr:uid="{603A10B2-7394-46EB-B3D3-06F8EE5357E2}"/>
    <cellStyle name="Walutowy 2 2 4 11 3" xfId="4285" xr:uid="{4132AE4E-27B6-4136-87D3-67C8B03E61F3}"/>
    <cellStyle name="Walutowy 2 2 4 11 3 2" xfId="9282" xr:uid="{31D861B0-4D6B-4555-81DA-555A886F626D}"/>
    <cellStyle name="Walutowy 2 2 4 11 3 2 2" xfId="24277" xr:uid="{3D480A3B-596D-4C5C-9462-23FE16AED765}"/>
    <cellStyle name="Walutowy 2 2 4 11 3 3" xfId="14279" xr:uid="{591DDE3A-A5C7-4D9A-AD90-433ECE71EBE0}"/>
    <cellStyle name="Walutowy 2 2 4 11 3 3 2" xfId="29274" xr:uid="{DCCB6496-38E1-4A01-AD95-0235E0BB98C2}"/>
    <cellStyle name="Walutowy 2 2 4 11 3 4" xfId="19280" xr:uid="{475CB0A7-B2D1-4D26-962C-F18FB783B8B6}"/>
    <cellStyle name="Walutowy 2 2 4 11 4" xfId="5952" xr:uid="{64E4FAF9-A283-486E-AB1B-37A1BA9622C2}"/>
    <cellStyle name="Walutowy 2 2 4 11 4 2" xfId="20947" xr:uid="{9237EC65-7E95-4825-85C8-FA18C38EC562}"/>
    <cellStyle name="Walutowy 2 2 4 11 5" xfId="10949" xr:uid="{3F39CE9F-2BF7-4301-89C1-9D1905EB6931}"/>
    <cellStyle name="Walutowy 2 2 4 11 5 2" xfId="25944" xr:uid="{D63A3672-D370-47DE-BEAB-D1B621AB4CBF}"/>
    <cellStyle name="Walutowy 2 2 4 11 6" xfId="15950" xr:uid="{0C22D1C2-4FB1-4C73-8DC7-B348D323427D}"/>
    <cellStyle name="Walutowy 2 2 4 12" xfId="1788" xr:uid="{C4C605FD-EC43-4F97-ABBE-CED550991AA3}"/>
    <cellStyle name="Walutowy 2 2 4 12 2" xfId="6785" xr:uid="{18D6D87C-B775-492A-B82C-1F514464E4E8}"/>
    <cellStyle name="Walutowy 2 2 4 12 2 2" xfId="21780" xr:uid="{33FBE4C8-A7C6-4CC2-97DE-90076C2050BF}"/>
    <cellStyle name="Walutowy 2 2 4 12 3" xfId="11782" xr:uid="{BB1E6698-2441-4C93-990B-23D3CD398CD8}"/>
    <cellStyle name="Walutowy 2 2 4 12 3 2" xfId="26777" xr:uid="{AE7B8C73-0C00-41E8-A4CA-D9AED882EB08}"/>
    <cellStyle name="Walutowy 2 2 4 12 4" xfId="16783" xr:uid="{BD1BCF92-5D25-4C0B-A460-AEDBEC652BFE}"/>
    <cellStyle name="Walutowy 2 2 4 13" xfId="3453" xr:uid="{38943381-578A-47AA-9277-0DB5B76063C8}"/>
    <cellStyle name="Walutowy 2 2 4 13 2" xfId="8450" xr:uid="{2AD1F912-7E5E-4C6A-AEB3-1092F588D571}"/>
    <cellStyle name="Walutowy 2 2 4 13 2 2" xfId="23445" xr:uid="{286D7FDE-2540-4773-BFC3-661EF7B411E5}"/>
    <cellStyle name="Walutowy 2 2 4 13 3" xfId="13447" xr:uid="{70F3C529-C8E5-4999-A8E9-507F0953AD85}"/>
    <cellStyle name="Walutowy 2 2 4 13 3 2" xfId="28442" xr:uid="{C5731247-A720-45A2-844F-84FD71049E0E}"/>
    <cellStyle name="Walutowy 2 2 4 13 4" xfId="18448" xr:uid="{91EBBA84-0502-4B6D-A049-D8DCF4446CDE}"/>
    <cellStyle name="Walutowy 2 2 4 14" xfId="5120" xr:uid="{6B7951ED-F7E5-4C02-93CC-C74511E86CC3}"/>
    <cellStyle name="Walutowy 2 2 4 14 2" xfId="20115" xr:uid="{90F547B3-ED48-4235-8F4F-A45A69677073}"/>
    <cellStyle name="Walutowy 2 2 4 15" xfId="10117" xr:uid="{2CD9D7C4-AB11-4D8A-BF1A-3FC8B58D0C31}"/>
    <cellStyle name="Walutowy 2 2 4 15 2" xfId="25112" xr:uid="{530A8FCB-5AA2-449C-8F35-478425DF704E}"/>
    <cellStyle name="Walutowy 2 2 4 16" xfId="15117" xr:uid="{1B5B5FD7-73BC-45DB-AE84-E3DCEE548908}"/>
    <cellStyle name="Walutowy 2 2 4 2" xfId="89" xr:uid="{A35BE79D-C8A9-4408-AA53-B2CCCEEACFF0}"/>
    <cellStyle name="Walutowy 2 2 4 2 10" xfId="3466" xr:uid="{33E6135A-D68B-4803-AC4E-AB267F7C81B0}"/>
    <cellStyle name="Walutowy 2 2 4 2 10 2" xfId="8463" xr:uid="{8E9A9491-E56A-46EA-803E-BCDDD70E2408}"/>
    <cellStyle name="Walutowy 2 2 4 2 10 2 2" xfId="23458" xr:uid="{2FC508D9-0875-426E-BBCA-0FE698384C78}"/>
    <cellStyle name="Walutowy 2 2 4 2 10 3" xfId="13460" xr:uid="{6741BE98-637E-4EFB-9F82-1D876332FD2A}"/>
    <cellStyle name="Walutowy 2 2 4 2 10 3 2" xfId="28455" xr:uid="{52EC4D7D-6783-49B1-977B-EA44755E6490}"/>
    <cellStyle name="Walutowy 2 2 4 2 10 4" xfId="18461" xr:uid="{A27E190E-954C-4795-8172-38E8751E6029}"/>
    <cellStyle name="Walutowy 2 2 4 2 11" xfId="5133" xr:uid="{80DCA0B9-1903-4449-857C-7A44B3BF3511}"/>
    <cellStyle name="Walutowy 2 2 4 2 11 2" xfId="20128" xr:uid="{DDD99C49-037E-4CF7-A4F9-3ABB21857A48}"/>
    <cellStyle name="Walutowy 2 2 4 2 12" xfId="10130" xr:uid="{59897017-A961-4093-A7D7-4FB498C56189}"/>
    <cellStyle name="Walutowy 2 2 4 2 12 2" xfId="25125" xr:uid="{9B932D5D-A925-4648-9F58-74547E597A33}"/>
    <cellStyle name="Walutowy 2 2 4 2 13" xfId="15118" xr:uid="{B350B6DC-F7C8-45A5-A5FD-7005A3D1928A}"/>
    <cellStyle name="Walutowy 2 2 4 2 2" xfId="184" xr:uid="{F6F61F91-7CF0-4588-ACA8-6A328B003BFC}"/>
    <cellStyle name="Walutowy 2 2 4 2 2 10" xfId="5185" xr:uid="{B4474466-9A5D-4AF4-A505-62E648EA97E3}"/>
    <cellStyle name="Walutowy 2 2 4 2 2 10 2" xfId="20180" xr:uid="{CBEECA5C-6323-4B5E-BA2D-9360CE11139D}"/>
    <cellStyle name="Walutowy 2 2 4 2 2 11" xfId="10182" xr:uid="{A6B758B6-0455-4881-A0F8-B0408AC5FD35}"/>
    <cellStyle name="Walutowy 2 2 4 2 2 11 2" xfId="25177" xr:uid="{189D617F-34F4-4F11-8615-671B419AECC1}"/>
    <cellStyle name="Walutowy 2 2 4 2 2 12" xfId="15119" xr:uid="{CD567C3A-96E2-4106-B390-2E6E7ECDCD88}"/>
    <cellStyle name="Walutowy 2 2 4 2 2 2" xfId="288" xr:uid="{315C3F99-BCF8-40B7-A878-C4F3D0B1CEE1}"/>
    <cellStyle name="Walutowy 2 2 4 2 2 2 2" xfId="602" xr:uid="{FDC8B5DA-8D93-4354-9833-0AC0E5FC77ED}"/>
    <cellStyle name="Walutowy 2 2 4 2 2 2 2 2" xfId="1434" xr:uid="{0A4DECD0-3495-4FBB-96D8-AF1A3408AAA7}"/>
    <cellStyle name="Walutowy 2 2 4 2 2 2 2 2 2" xfId="3101" xr:uid="{DBA29D84-30F4-4E21-851D-5F463CD9E56B}"/>
    <cellStyle name="Walutowy 2 2 4 2 2 2 2 2 2 2" xfId="8098" xr:uid="{FA29338C-DB7B-4E78-BED4-48AA4841B9CB}"/>
    <cellStyle name="Walutowy 2 2 4 2 2 2 2 2 2 2 2" xfId="23093" xr:uid="{373B6475-225C-470D-A6FF-54AD24C8BE39}"/>
    <cellStyle name="Walutowy 2 2 4 2 2 2 2 2 2 3" xfId="13095" xr:uid="{27D2C043-56C8-4D5C-8868-3DD6C9D65238}"/>
    <cellStyle name="Walutowy 2 2 4 2 2 2 2 2 2 3 2" xfId="28090" xr:uid="{20000893-829C-46EB-9930-1D054FCEEA1C}"/>
    <cellStyle name="Walutowy 2 2 4 2 2 2 2 2 2 4" xfId="18096" xr:uid="{AA14256F-5593-43F1-8D6D-A5E12717B4D2}"/>
    <cellStyle name="Walutowy 2 2 4 2 2 2 2 2 3" xfId="4766" xr:uid="{0D04F8A6-AA00-4B54-BD8C-17C384C8D016}"/>
    <cellStyle name="Walutowy 2 2 4 2 2 2 2 2 3 2" xfId="9763" xr:uid="{26344ED1-E18A-4CD5-84F1-C366F16D2A69}"/>
    <cellStyle name="Walutowy 2 2 4 2 2 2 2 2 3 2 2" xfId="24758" xr:uid="{C498D55E-00AD-4B6E-85AB-CA3D83D11670}"/>
    <cellStyle name="Walutowy 2 2 4 2 2 2 2 2 3 3" xfId="14760" xr:uid="{5ED7433D-6537-4D0B-8501-9AB743EFE7A0}"/>
    <cellStyle name="Walutowy 2 2 4 2 2 2 2 2 3 3 2" xfId="29755" xr:uid="{AC342A84-E3F3-401B-86D5-706F88CF2AE4}"/>
    <cellStyle name="Walutowy 2 2 4 2 2 2 2 2 3 4" xfId="19761" xr:uid="{4692CFFA-9796-4C53-80CB-8D1FC0855CF8}"/>
    <cellStyle name="Walutowy 2 2 4 2 2 2 2 2 4" xfId="6433" xr:uid="{7A5E3668-0681-4505-A44D-014FD7D1AED4}"/>
    <cellStyle name="Walutowy 2 2 4 2 2 2 2 2 4 2" xfId="21428" xr:uid="{34A4A615-DF3A-461B-B0D8-6D8EA8E014BE}"/>
    <cellStyle name="Walutowy 2 2 4 2 2 2 2 2 5" xfId="11430" xr:uid="{18693889-37EF-46A2-8C5B-062EEF39E968}"/>
    <cellStyle name="Walutowy 2 2 4 2 2 2 2 2 5 2" xfId="26425" xr:uid="{3EE27A8C-E289-48B3-BB5C-06E82833B699}"/>
    <cellStyle name="Walutowy 2 2 4 2 2 2 2 2 6" xfId="16431" xr:uid="{EAE6636B-8360-40A2-85D1-DFF658C889D2}"/>
    <cellStyle name="Walutowy 2 2 4 2 2 2 2 3" xfId="2269" xr:uid="{3830CBF2-66FC-4357-8CAB-0F826B1B68C3}"/>
    <cellStyle name="Walutowy 2 2 4 2 2 2 2 3 2" xfId="7266" xr:uid="{5C187525-A25B-4F47-BAE0-B5FEAAAA0989}"/>
    <cellStyle name="Walutowy 2 2 4 2 2 2 2 3 2 2" xfId="22261" xr:uid="{AB03987A-B815-46E9-A0F4-7797E855CF0B}"/>
    <cellStyle name="Walutowy 2 2 4 2 2 2 2 3 3" xfId="12263" xr:uid="{E5CA8DF9-C28E-4E25-A50A-B1E7328C5270}"/>
    <cellStyle name="Walutowy 2 2 4 2 2 2 2 3 3 2" xfId="27258" xr:uid="{009F60AF-BC86-4D85-A72C-F10C4F0B066F}"/>
    <cellStyle name="Walutowy 2 2 4 2 2 2 2 3 4" xfId="17264" xr:uid="{7FAB919E-42AA-42AB-958F-515E08906D78}"/>
    <cellStyle name="Walutowy 2 2 4 2 2 2 2 4" xfId="3934" xr:uid="{49C6E2CA-4472-4D57-B984-ABA95F5C400A}"/>
    <cellStyle name="Walutowy 2 2 4 2 2 2 2 4 2" xfId="8931" xr:uid="{88EB730B-C148-4AE7-A0F2-178727C292E9}"/>
    <cellStyle name="Walutowy 2 2 4 2 2 2 2 4 2 2" xfId="23926" xr:uid="{2894698A-087F-40FF-9C13-556572A3B35B}"/>
    <cellStyle name="Walutowy 2 2 4 2 2 2 2 4 3" xfId="13928" xr:uid="{F99A643C-D5DF-4D5A-9EB3-54507F66B205}"/>
    <cellStyle name="Walutowy 2 2 4 2 2 2 2 4 3 2" xfId="28923" xr:uid="{0E58BFEC-1116-4BBE-8198-97C02B3D1049}"/>
    <cellStyle name="Walutowy 2 2 4 2 2 2 2 4 4" xfId="18929" xr:uid="{ACAA758A-D4C0-4436-87C7-BCBEB720CDC6}"/>
    <cellStyle name="Walutowy 2 2 4 2 2 2 2 5" xfId="5601" xr:uid="{D100FA79-39B7-4FC7-9A00-4A10B105F561}"/>
    <cellStyle name="Walutowy 2 2 4 2 2 2 2 5 2" xfId="20596" xr:uid="{7344CF59-F302-4897-A686-FD4913EB686F}"/>
    <cellStyle name="Walutowy 2 2 4 2 2 2 2 6" xfId="10598" xr:uid="{567618A9-C3FF-45CA-A6AC-429C7347B5C2}"/>
    <cellStyle name="Walutowy 2 2 4 2 2 2 2 6 2" xfId="25593" xr:uid="{3A0A4B33-C83F-4296-959F-A7DFE8E9B100}"/>
    <cellStyle name="Walutowy 2 2 4 2 2 2 2 7" xfId="15599" xr:uid="{B12E85B4-8630-4FB0-9C89-CBA34A1ED5DC}"/>
    <cellStyle name="Walutowy 2 2 4 2 2 2 3" xfId="810" xr:uid="{DC191D00-A366-425D-9D67-A0AE2D5B8D35}"/>
    <cellStyle name="Walutowy 2 2 4 2 2 2 3 2" xfId="1642" xr:uid="{5F12937D-1E6A-49DC-A565-190747F45B0D}"/>
    <cellStyle name="Walutowy 2 2 4 2 2 2 3 2 2" xfId="3309" xr:uid="{632F0BF5-7A91-492A-8751-BCC51BE6CC69}"/>
    <cellStyle name="Walutowy 2 2 4 2 2 2 3 2 2 2" xfId="8306" xr:uid="{3458D2B7-7AEB-4D5D-8CCE-8A05F9887001}"/>
    <cellStyle name="Walutowy 2 2 4 2 2 2 3 2 2 2 2" xfId="23301" xr:uid="{7C3C699E-F726-494E-8B21-08C9A9ED85CF}"/>
    <cellStyle name="Walutowy 2 2 4 2 2 2 3 2 2 3" xfId="13303" xr:uid="{5225DEBE-F796-435A-93B3-E4CBEDFF0D23}"/>
    <cellStyle name="Walutowy 2 2 4 2 2 2 3 2 2 3 2" xfId="28298" xr:uid="{40C889FA-8494-4F38-B4A4-6E4B7C549822}"/>
    <cellStyle name="Walutowy 2 2 4 2 2 2 3 2 2 4" xfId="18304" xr:uid="{7BA1C2BB-0CD5-4089-B694-8929249878EA}"/>
    <cellStyle name="Walutowy 2 2 4 2 2 2 3 2 3" xfId="4974" xr:uid="{00A1EE4F-ECAB-4492-9671-9BC1FDE76952}"/>
    <cellStyle name="Walutowy 2 2 4 2 2 2 3 2 3 2" xfId="9971" xr:uid="{79CFFD29-3936-4467-BAF3-4F4CDE52AAC8}"/>
    <cellStyle name="Walutowy 2 2 4 2 2 2 3 2 3 2 2" xfId="24966" xr:uid="{D01D68F0-0E22-4477-809A-9E8FCFBC7A1E}"/>
    <cellStyle name="Walutowy 2 2 4 2 2 2 3 2 3 3" xfId="14968" xr:uid="{35033753-8F7B-4FD0-8D50-2E1C17D16A2B}"/>
    <cellStyle name="Walutowy 2 2 4 2 2 2 3 2 3 3 2" xfId="29963" xr:uid="{A0F52581-0F4D-4A16-BFF3-5AE81AD44F8B}"/>
    <cellStyle name="Walutowy 2 2 4 2 2 2 3 2 3 4" xfId="19969" xr:uid="{DFE1F890-9EBD-4EBE-9656-236FC9995DC0}"/>
    <cellStyle name="Walutowy 2 2 4 2 2 2 3 2 4" xfId="6641" xr:uid="{4AD4C2F7-226E-4F4A-9191-22A5BCE0F25C}"/>
    <cellStyle name="Walutowy 2 2 4 2 2 2 3 2 4 2" xfId="21636" xr:uid="{ED6426CD-8C30-45EC-BB53-57946FB76C18}"/>
    <cellStyle name="Walutowy 2 2 4 2 2 2 3 2 5" xfId="11638" xr:uid="{3D2C38FD-11A2-48AD-9BC8-BBD7BD20082E}"/>
    <cellStyle name="Walutowy 2 2 4 2 2 2 3 2 5 2" xfId="26633" xr:uid="{1546DDAE-10D6-4D5C-9852-85ADA212945A}"/>
    <cellStyle name="Walutowy 2 2 4 2 2 2 3 2 6" xfId="16639" xr:uid="{60E7D590-83CB-4757-8D88-ECF1FBD265E3}"/>
    <cellStyle name="Walutowy 2 2 4 2 2 2 3 3" xfId="2477" xr:uid="{25F3E30C-F7F6-4E49-8D12-21FEC01027E6}"/>
    <cellStyle name="Walutowy 2 2 4 2 2 2 3 3 2" xfId="7474" xr:uid="{E0F430C1-F28C-4E7F-AEBB-49111B3BCAD9}"/>
    <cellStyle name="Walutowy 2 2 4 2 2 2 3 3 2 2" xfId="22469" xr:uid="{F44E04B1-D303-4FCF-89CE-953F8AE6641D}"/>
    <cellStyle name="Walutowy 2 2 4 2 2 2 3 3 3" xfId="12471" xr:uid="{C87B812C-1018-4D4D-ACD5-DF12173E9056}"/>
    <cellStyle name="Walutowy 2 2 4 2 2 2 3 3 3 2" xfId="27466" xr:uid="{F53FE3EB-63FE-44F5-82F9-47AFFFAE0A1B}"/>
    <cellStyle name="Walutowy 2 2 4 2 2 2 3 3 4" xfId="17472" xr:uid="{B2D5A74D-CBA7-4E6B-8626-F6138FF0C071}"/>
    <cellStyle name="Walutowy 2 2 4 2 2 2 3 4" xfId="4142" xr:uid="{43E5A890-251D-4F6D-AD3F-8F28AABF40F8}"/>
    <cellStyle name="Walutowy 2 2 4 2 2 2 3 4 2" xfId="9139" xr:uid="{54ADB961-BC1E-43BC-B0ED-738129303891}"/>
    <cellStyle name="Walutowy 2 2 4 2 2 2 3 4 2 2" xfId="24134" xr:uid="{475C4D9B-57DB-43BF-A509-FE7B38173A97}"/>
    <cellStyle name="Walutowy 2 2 4 2 2 2 3 4 3" xfId="14136" xr:uid="{A773E547-59A8-4B57-9441-800134C94504}"/>
    <cellStyle name="Walutowy 2 2 4 2 2 2 3 4 3 2" xfId="29131" xr:uid="{037DC69B-EBA4-430B-BFC5-B20F9CE69F4C}"/>
    <cellStyle name="Walutowy 2 2 4 2 2 2 3 4 4" xfId="19137" xr:uid="{DFFAE5AD-5381-4C4A-A128-380F75E19185}"/>
    <cellStyle name="Walutowy 2 2 4 2 2 2 3 5" xfId="5809" xr:uid="{BBB93736-30C0-43A5-98DB-07B16941704A}"/>
    <cellStyle name="Walutowy 2 2 4 2 2 2 3 5 2" xfId="20804" xr:uid="{551D5F85-9A58-40F1-AE91-6D5381B07C5B}"/>
    <cellStyle name="Walutowy 2 2 4 2 2 2 3 6" xfId="10806" xr:uid="{24E69907-9D05-4B58-BDB7-410A0FC9A179}"/>
    <cellStyle name="Walutowy 2 2 4 2 2 2 3 6 2" xfId="25801" xr:uid="{3FF63C00-6DCB-4AA1-9FAB-BA9B1776621C}"/>
    <cellStyle name="Walutowy 2 2 4 2 2 2 3 7" xfId="15807" xr:uid="{5B85A59A-7651-4562-9CC7-86DC221FFB7E}"/>
    <cellStyle name="Walutowy 2 2 4 2 2 2 4" xfId="1122" xr:uid="{DE3F066B-B1BA-4787-813D-76BC691F9868}"/>
    <cellStyle name="Walutowy 2 2 4 2 2 2 4 2" xfId="2789" xr:uid="{F2FD1417-AAC9-411E-963D-A2BDCB3C77D4}"/>
    <cellStyle name="Walutowy 2 2 4 2 2 2 4 2 2" xfId="7786" xr:uid="{32E65A1E-2F93-43D6-90D6-96DC9705CB5F}"/>
    <cellStyle name="Walutowy 2 2 4 2 2 2 4 2 2 2" xfId="22781" xr:uid="{9720F6E1-088E-4CA8-8DDE-F2E3906BC48E}"/>
    <cellStyle name="Walutowy 2 2 4 2 2 2 4 2 3" xfId="12783" xr:uid="{03CD8ADA-4B0F-459A-8E64-F8EAFB853138}"/>
    <cellStyle name="Walutowy 2 2 4 2 2 2 4 2 3 2" xfId="27778" xr:uid="{A8477AF5-A05C-4EE8-92DE-C46617C160BA}"/>
    <cellStyle name="Walutowy 2 2 4 2 2 2 4 2 4" xfId="17784" xr:uid="{2F56D4C4-0909-44ED-B234-BFA710A321E2}"/>
    <cellStyle name="Walutowy 2 2 4 2 2 2 4 3" xfId="4454" xr:uid="{08FAFFEB-C46D-4A26-BA73-A24A2E818AEA}"/>
    <cellStyle name="Walutowy 2 2 4 2 2 2 4 3 2" xfId="9451" xr:uid="{4C0B0545-A0DF-4964-BD6B-01AF5FC024FD}"/>
    <cellStyle name="Walutowy 2 2 4 2 2 2 4 3 2 2" xfId="24446" xr:uid="{91491352-9925-4AC6-B8A7-F0C88A06C017}"/>
    <cellStyle name="Walutowy 2 2 4 2 2 2 4 3 3" xfId="14448" xr:uid="{14BD9A53-3EB2-44F5-B966-F488E50783C7}"/>
    <cellStyle name="Walutowy 2 2 4 2 2 2 4 3 3 2" xfId="29443" xr:uid="{3AD39282-D1EA-4340-A5A8-8C390D1E43BB}"/>
    <cellStyle name="Walutowy 2 2 4 2 2 2 4 3 4" xfId="19449" xr:uid="{DAE7C2FE-A144-466C-BE2A-0CC1054138D1}"/>
    <cellStyle name="Walutowy 2 2 4 2 2 2 4 4" xfId="6121" xr:uid="{2EEA6F68-EDDB-42E4-B455-C92C9AE8F845}"/>
    <cellStyle name="Walutowy 2 2 4 2 2 2 4 4 2" xfId="21116" xr:uid="{87C13DC0-36D9-43BA-A449-00397D539B96}"/>
    <cellStyle name="Walutowy 2 2 4 2 2 2 4 5" xfId="11118" xr:uid="{D92C8E4D-0F31-4AEC-820E-E88B1690334A}"/>
    <cellStyle name="Walutowy 2 2 4 2 2 2 4 5 2" xfId="26113" xr:uid="{4641998A-11DA-45B9-9A2D-31C17D1D3822}"/>
    <cellStyle name="Walutowy 2 2 4 2 2 2 4 6" xfId="16119" xr:uid="{C49FB86F-BB9C-4231-AA14-08280E90BE36}"/>
    <cellStyle name="Walutowy 2 2 4 2 2 2 5" xfId="1957" xr:uid="{0A401CF8-CE37-46A2-ABF8-A46A99C1EF7B}"/>
    <cellStyle name="Walutowy 2 2 4 2 2 2 5 2" xfId="6954" xr:uid="{2204EFB0-41A4-4C22-8786-6E80A8378883}"/>
    <cellStyle name="Walutowy 2 2 4 2 2 2 5 2 2" xfId="21949" xr:uid="{DA6B2056-D633-48C2-B110-FDEB677083AB}"/>
    <cellStyle name="Walutowy 2 2 4 2 2 2 5 3" xfId="11951" xr:uid="{0DA4F7EB-3563-485F-ACD9-A823EBDFC7BC}"/>
    <cellStyle name="Walutowy 2 2 4 2 2 2 5 3 2" xfId="26946" xr:uid="{2549B1C2-3D0D-403F-8A29-1CF921856033}"/>
    <cellStyle name="Walutowy 2 2 4 2 2 2 5 4" xfId="16952" xr:uid="{E946F22C-6321-4A7A-8DF2-47BC1A28DE1A}"/>
    <cellStyle name="Walutowy 2 2 4 2 2 2 6" xfId="3622" xr:uid="{B86C33DA-EE46-481C-8FC1-A175EFBED708}"/>
    <cellStyle name="Walutowy 2 2 4 2 2 2 6 2" xfId="8619" xr:uid="{5ED79AB7-9D80-4DCD-88B2-B508D51C96A5}"/>
    <cellStyle name="Walutowy 2 2 4 2 2 2 6 2 2" xfId="23614" xr:uid="{9BD96530-2D25-4FE0-A10C-F30E2EEF6324}"/>
    <cellStyle name="Walutowy 2 2 4 2 2 2 6 3" xfId="13616" xr:uid="{89D2AEE4-5B07-4D44-87FE-129CF3047761}"/>
    <cellStyle name="Walutowy 2 2 4 2 2 2 6 3 2" xfId="28611" xr:uid="{56F37603-7282-4675-88DC-E37093CFC5C1}"/>
    <cellStyle name="Walutowy 2 2 4 2 2 2 6 4" xfId="18617" xr:uid="{7E4685F3-24C6-4AA5-B39D-42DA0102FC54}"/>
    <cellStyle name="Walutowy 2 2 4 2 2 2 7" xfId="5289" xr:uid="{4D8A96CE-976B-4758-8D71-1DEC09F519FA}"/>
    <cellStyle name="Walutowy 2 2 4 2 2 2 7 2" xfId="20284" xr:uid="{DEE10D93-F5F9-40F7-ABAA-7FBC29ABE6E7}"/>
    <cellStyle name="Walutowy 2 2 4 2 2 2 8" xfId="10286" xr:uid="{3A015D49-3EE8-4C5F-950B-E1FA7B16E888}"/>
    <cellStyle name="Walutowy 2 2 4 2 2 2 8 2" xfId="25281" xr:uid="{B683F4C5-9779-47F8-B54D-3F09F0DA5274}"/>
    <cellStyle name="Walutowy 2 2 4 2 2 2 9" xfId="15287" xr:uid="{0B975B66-D6DE-481E-8D6B-A8B8CA53640D}"/>
    <cellStyle name="Walutowy 2 2 4 2 2 3" xfId="394" xr:uid="{713E6393-F8D7-4E4F-8353-F328F67FDE0B}"/>
    <cellStyle name="Walutowy 2 2 4 2 2 3 2" xfId="1226" xr:uid="{8F92A45B-D588-4AE4-8B0E-B9F0EF97BB53}"/>
    <cellStyle name="Walutowy 2 2 4 2 2 3 2 2" xfId="2893" xr:uid="{2F5ADF03-A261-44C4-B511-8AE91088005D}"/>
    <cellStyle name="Walutowy 2 2 4 2 2 3 2 2 2" xfId="7890" xr:uid="{2E2CF5DA-778B-4CFA-BCB5-7280EC8F5B16}"/>
    <cellStyle name="Walutowy 2 2 4 2 2 3 2 2 2 2" xfId="22885" xr:uid="{1E355A28-19F3-49E9-B324-509D55D57526}"/>
    <cellStyle name="Walutowy 2 2 4 2 2 3 2 2 3" xfId="12887" xr:uid="{13B30CAE-DA03-45D0-B690-DA053ACC6A3C}"/>
    <cellStyle name="Walutowy 2 2 4 2 2 3 2 2 3 2" xfId="27882" xr:uid="{CFD951AF-021C-4912-9797-6D29DBC94256}"/>
    <cellStyle name="Walutowy 2 2 4 2 2 3 2 2 4" xfId="17888" xr:uid="{68052B0D-FF25-4B99-A46D-D1FCE95DD520}"/>
    <cellStyle name="Walutowy 2 2 4 2 2 3 2 3" xfId="4558" xr:uid="{F091B235-C2A0-4A0C-A769-EB3CF9855AA7}"/>
    <cellStyle name="Walutowy 2 2 4 2 2 3 2 3 2" xfId="9555" xr:uid="{25BB3D8A-DF4B-486A-92B0-36455E58F08B}"/>
    <cellStyle name="Walutowy 2 2 4 2 2 3 2 3 2 2" xfId="24550" xr:uid="{89F0D7F1-ACFA-4F98-A756-6E8F6AD61FB1}"/>
    <cellStyle name="Walutowy 2 2 4 2 2 3 2 3 3" xfId="14552" xr:uid="{CEDDA548-23C5-4DA3-A3AD-30186D9AC55C}"/>
    <cellStyle name="Walutowy 2 2 4 2 2 3 2 3 3 2" xfId="29547" xr:uid="{CB55B802-A745-4602-8705-52D321CA75DE}"/>
    <cellStyle name="Walutowy 2 2 4 2 2 3 2 3 4" xfId="19553" xr:uid="{4F83FB32-DFA8-43BB-A209-5EFFA0CAE52F}"/>
    <cellStyle name="Walutowy 2 2 4 2 2 3 2 4" xfId="6225" xr:uid="{67F21CEF-73CD-4D57-887B-6AE81200E5DA}"/>
    <cellStyle name="Walutowy 2 2 4 2 2 3 2 4 2" xfId="21220" xr:uid="{3DBF7732-48DA-479C-A589-132A1956D62E}"/>
    <cellStyle name="Walutowy 2 2 4 2 2 3 2 5" xfId="11222" xr:uid="{78299D9A-5EBE-45C0-9D5E-14B21FF403EB}"/>
    <cellStyle name="Walutowy 2 2 4 2 2 3 2 5 2" xfId="26217" xr:uid="{891CB029-9BE1-44FF-9D20-B5384727D0C5}"/>
    <cellStyle name="Walutowy 2 2 4 2 2 3 2 6" xfId="16223" xr:uid="{6BE74788-23F6-4115-BFEA-075044C8E251}"/>
    <cellStyle name="Walutowy 2 2 4 2 2 3 3" xfId="2061" xr:uid="{AE609B89-5CE8-45AB-A744-0D93AE7D0338}"/>
    <cellStyle name="Walutowy 2 2 4 2 2 3 3 2" xfId="7058" xr:uid="{A617243E-C86E-45E1-B5A9-667AD75FB9A8}"/>
    <cellStyle name="Walutowy 2 2 4 2 2 3 3 2 2" xfId="22053" xr:uid="{755D3E0C-99C4-4D04-A689-7688246B9919}"/>
    <cellStyle name="Walutowy 2 2 4 2 2 3 3 3" xfId="12055" xr:uid="{6C2D99B4-AFD7-4569-B8A4-D7477594C42F}"/>
    <cellStyle name="Walutowy 2 2 4 2 2 3 3 3 2" xfId="27050" xr:uid="{DFE8E327-7F9B-49B2-9510-B0C382D523AD}"/>
    <cellStyle name="Walutowy 2 2 4 2 2 3 3 4" xfId="17056" xr:uid="{C3FDD2B4-C8D8-419C-8729-123DA10666AA}"/>
    <cellStyle name="Walutowy 2 2 4 2 2 3 4" xfId="3726" xr:uid="{05044C9A-287B-45D3-9433-16AAF52EF3BD}"/>
    <cellStyle name="Walutowy 2 2 4 2 2 3 4 2" xfId="8723" xr:uid="{10BCC431-3752-43A7-BF4E-57FA0917F6C9}"/>
    <cellStyle name="Walutowy 2 2 4 2 2 3 4 2 2" xfId="23718" xr:uid="{A2527F4E-D1C7-4378-A94F-FD19E7D75C5F}"/>
    <cellStyle name="Walutowy 2 2 4 2 2 3 4 3" xfId="13720" xr:uid="{14DCD014-3311-4000-9395-430DE2913822}"/>
    <cellStyle name="Walutowy 2 2 4 2 2 3 4 3 2" xfId="28715" xr:uid="{A887D0BE-0D90-405C-ADAD-3B457572D13A}"/>
    <cellStyle name="Walutowy 2 2 4 2 2 3 4 4" xfId="18721" xr:uid="{51CFA203-7C27-486D-82CC-38A876E133E7}"/>
    <cellStyle name="Walutowy 2 2 4 2 2 3 5" xfId="5393" xr:uid="{72828FFC-EBA4-44A6-B5F3-260C2760B70A}"/>
    <cellStyle name="Walutowy 2 2 4 2 2 3 5 2" xfId="20388" xr:uid="{6CDA95E5-B079-42E0-9954-C04C56EE21FC}"/>
    <cellStyle name="Walutowy 2 2 4 2 2 3 6" xfId="10390" xr:uid="{6AA77C97-CBAF-40E8-92E4-B6EEE1BD527B}"/>
    <cellStyle name="Walutowy 2 2 4 2 2 3 6 2" xfId="25385" xr:uid="{4468D187-8EF5-41A9-B027-D0031A425E64}"/>
    <cellStyle name="Walutowy 2 2 4 2 2 3 7" xfId="15391" xr:uid="{D93063EA-7D07-4E9A-BD6B-3C6E17D24B74}"/>
    <cellStyle name="Walutowy 2 2 4 2 2 4" xfId="498" xr:uid="{1336281A-8CD6-4604-8525-3C73517268A6}"/>
    <cellStyle name="Walutowy 2 2 4 2 2 4 2" xfId="1330" xr:uid="{0E5A7800-9F9E-4787-90D4-77A2B75E1CEF}"/>
    <cellStyle name="Walutowy 2 2 4 2 2 4 2 2" xfId="2997" xr:uid="{F34A30DC-49F5-41DE-AC02-F1053F35D8BA}"/>
    <cellStyle name="Walutowy 2 2 4 2 2 4 2 2 2" xfId="7994" xr:uid="{38631A7F-FC53-4A5D-9BC2-061966FFBF19}"/>
    <cellStyle name="Walutowy 2 2 4 2 2 4 2 2 2 2" xfId="22989" xr:uid="{D202DFEC-5A71-4EA7-BED0-4B50BC29947E}"/>
    <cellStyle name="Walutowy 2 2 4 2 2 4 2 2 3" xfId="12991" xr:uid="{598BF851-5A28-426E-937C-5CD46355EDAE}"/>
    <cellStyle name="Walutowy 2 2 4 2 2 4 2 2 3 2" xfId="27986" xr:uid="{E5FCBC79-1E28-4A29-9535-16301C4D417F}"/>
    <cellStyle name="Walutowy 2 2 4 2 2 4 2 2 4" xfId="17992" xr:uid="{940B5DAC-6805-4A21-AB11-A99459C7FA20}"/>
    <cellStyle name="Walutowy 2 2 4 2 2 4 2 3" xfId="4662" xr:uid="{10156222-CA4A-47FE-8BF4-8DD58E857536}"/>
    <cellStyle name="Walutowy 2 2 4 2 2 4 2 3 2" xfId="9659" xr:uid="{D67A6B5C-77D7-47AA-A5D3-6B6F323A31EB}"/>
    <cellStyle name="Walutowy 2 2 4 2 2 4 2 3 2 2" xfId="24654" xr:uid="{61683883-4053-452C-9D66-63DB2B723F3E}"/>
    <cellStyle name="Walutowy 2 2 4 2 2 4 2 3 3" xfId="14656" xr:uid="{2AC6ECFC-070A-4262-A8ED-0C24BCA2FEA9}"/>
    <cellStyle name="Walutowy 2 2 4 2 2 4 2 3 3 2" xfId="29651" xr:uid="{2B1ECA6B-0C5F-408B-B76C-53B5E210BD79}"/>
    <cellStyle name="Walutowy 2 2 4 2 2 4 2 3 4" xfId="19657" xr:uid="{84F6C216-57CD-4439-845C-5B284AD6CA8F}"/>
    <cellStyle name="Walutowy 2 2 4 2 2 4 2 4" xfId="6329" xr:uid="{EF0075B7-BEDB-48EA-8283-7D733BFEC101}"/>
    <cellStyle name="Walutowy 2 2 4 2 2 4 2 4 2" xfId="21324" xr:uid="{6AC455CE-9098-4014-B936-3F09CF4C661C}"/>
    <cellStyle name="Walutowy 2 2 4 2 2 4 2 5" xfId="11326" xr:uid="{179289FC-9D04-4E86-B851-C0AF21026D67}"/>
    <cellStyle name="Walutowy 2 2 4 2 2 4 2 5 2" xfId="26321" xr:uid="{FB2BC0BE-C9B6-49F0-BE64-66B7A9A8E92B}"/>
    <cellStyle name="Walutowy 2 2 4 2 2 4 2 6" xfId="16327" xr:uid="{C5EAFDCC-ED7F-4B4A-9DF3-C138C8182951}"/>
    <cellStyle name="Walutowy 2 2 4 2 2 4 3" xfId="2165" xr:uid="{10FE8B21-63A7-4BD0-9E3D-90CFEAA50DBB}"/>
    <cellStyle name="Walutowy 2 2 4 2 2 4 3 2" xfId="7162" xr:uid="{86BF9D06-5414-4AD5-BD02-5C2466C90D0B}"/>
    <cellStyle name="Walutowy 2 2 4 2 2 4 3 2 2" xfId="22157" xr:uid="{C2F570A3-2412-465A-8D53-863410001CEB}"/>
    <cellStyle name="Walutowy 2 2 4 2 2 4 3 3" xfId="12159" xr:uid="{DFB309C0-FB22-4F73-8EC7-22A5712F793C}"/>
    <cellStyle name="Walutowy 2 2 4 2 2 4 3 3 2" xfId="27154" xr:uid="{AFA10E6C-C7CE-49C6-A07E-AE627F91F77D}"/>
    <cellStyle name="Walutowy 2 2 4 2 2 4 3 4" xfId="17160" xr:uid="{BC8E5A55-96E2-4069-8865-94E6466F7837}"/>
    <cellStyle name="Walutowy 2 2 4 2 2 4 4" xfId="3830" xr:uid="{6D132800-A06B-4E77-AF82-F120592FB0EE}"/>
    <cellStyle name="Walutowy 2 2 4 2 2 4 4 2" xfId="8827" xr:uid="{E588676A-731A-45AD-9594-E596AF5CEE5A}"/>
    <cellStyle name="Walutowy 2 2 4 2 2 4 4 2 2" xfId="23822" xr:uid="{906A35CA-C832-4888-998D-D3E47AAFA21E}"/>
    <cellStyle name="Walutowy 2 2 4 2 2 4 4 3" xfId="13824" xr:uid="{3E3691FA-85D6-489A-A94D-F4FA74A27DAF}"/>
    <cellStyle name="Walutowy 2 2 4 2 2 4 4 3 2" xfId="28819" xr:uid="{56AB8753-4424-4B32-9338-E7195CBB84FF}"/>
    <cellStyle name="Walutowy 2 2 4 2 2 4 4 4" xfId="18825" xr:uid="{D9C5136E-2AD1-48B2-9F48-E77F0A97FC44}"/>
    <cellStyle name="Walutowy 2 2 4 2 2 4 5" xfId="5497" xr:uid="{776FA139-52CF-4410-961C-D2C71B2AB376}"/>
    <cellStyle name="Walutowy 2 2 4 2 2 4 5 2" xfId="20492" xr:uid="{6A2E5D39-3453-48C3-82E6-E07996AED785}"/>
    <cellStyle name="Walutowy 2 2 4 2 2 4 6" xfId="10494" xr:uid="{1470DE42-6DB2-4A3F-B991-5F0AFB35816D}"/>
    <cellStyle name="Walutowy 2 2 4 2 2 4 6 2" xfId="25489" xr:uid="{A0993D2C-3FF3-416C-9A5A-FB714A094FC3}"/>
    <cellStyle name="Walutowy 2 2 4 2 2 4 7" xfId="15495" xr:uid="{34AE1C65-6226-4DF5-8B20-4FF7624092ED}"/>
    <cellStyle name="Walutowy 2 2 4 2 2 5" xfId="706" xr:uid="{25DE418C-5317-4EB0-8A5F-E9E33E72C4DF}"/>
    <cellStyle name="Walutowy 2 2 4 2 2 5 2" xfId="1538" xr:uid="{C4732D63-F023-43BD-B1A2-B42111CADC99}"/>
    <cellStyle name="Walutowy 2 2 4 2 2 5 2 2" xfId="3205" xr:uid="{5B574444-7AE6-4D0B-882B-3142C6310D28}"/>
    <cellStyle name="Walutowy 2 2 4 2 2 5 2 2 2" xfId="8202" xr:uid="{54433CCD-C4C2-4188-93FE-00DB48CBB801}"/>
    <cellStyle name="Walutowy 2 2 4 2 2 5 2 2 2 2" xfId="23197" xr:uid="{6F970B66-DFA8-47FC-9F06-8E9DB011B1C4}"/>
    <cellStyle name="Walutowy 2 2 4 2 2 5 2 2 3" xfId="13199" xr:uid="{2EB1C43D-1663-4560-8C15-C195900A1973}"/>
    <cellStyle name="Walutowy 2 2 4 2 2 5 2 2 3 2" xfId="28194" xr:uid="{6CC76A0D-3CA8-4831-AA34-DA7103BBDFC4}"/>
    <cellStyle name="Walutowy 2 2 4 2 2 5 2 2 4" xfId="18200" xr:uid="{42ABC6A7-FE29-4C88-86D8-36E970E5074B}"/>
    <cellStyle name="Walutowy 2 2 4 2 2 5 2 3" xfId="4870" xr:uid="{C93D8AFD-0A97-4BBA-8242-F1A492F9F1E1}"/>
    <cellStyle name="Walutowy 2 2 4 2 2 5 2 3 2" xfId="9867" xr:uid="{13B596D3-1664-43F8-889A-2A72697721DF}"/>
    <cellStyle name="Walutowy 2 2 4 2 2 5 2 3 2 2" xfId="24862" xr:uid="{45F2C07A-F220-49FE-9641-585211E9E89B}"/>
    <cellStyle name="Walutowy 2 2 4 2 2 5 2 3 3" xfId="14864" xr:uid="{07E11B7D-E583-457A-BA9D-A756FB6C13CE}"/>
    <cellStyle name="Walutowy 2 2 4 2 2 5 2 3 3 2" xfId="29859" xr:uid="{5F2B71F5-B7B6-4150-97A3-BF442216D209}"/>
    <cellStyle name="Walutowy 2 2 4 2 2 5 2 3 4" xfId="19865" xr:uid="{E669885A-2295-4456-9FC5-63D1F73B6EF6}"/>
    <cellStyle name="Walutowy 2 2 4 2 2 5 2 4" xfId="6537" xr:uid="{E7DADA71-3272-4F6A-B520-68E5EA5CD564}"/>
    <cellStyle name="Walutowy 2 2 4 2 2 5 2 4 2" xfId="21532" xr:uid="{8215DEF3-EDE4-41E0-A4B6-BC64DACE3D90}"/>
    <cellStyle name="Walutowy 2 2 4 2 2 5 2 5" xfId="11534" xr:uid="{C02F53D8-D292-49C1-A957-59DA0961A36F}"/>
    <cellStyle name="Walutowy 2 2 4 2 2 5 2 5 2" xfId="26529" xr:uid="{7989D24B-32B2-4F12-9EFA-512646A4B44D}"/>
    <cellStyle name="Walutowy 2 2 4 2 2 5 2 6" xfId="16535" xr:uid="{1F1383D3-709F-4AA4-9119-CD5C1977F861}"/>
    <cellStyle name="Walutowy 2 2 4 2 2 5 3" xfId="2373" xr:uid="{55D4A5D5-64EF-439C-94DC-93FC0B2D0FB5}"/>
    <cellStyle name="Walutowy 2 2 4 2 2 5 3 2" xfId="7370" xr:uid="{FC5A65CB-4AD4-400D-824E-346E04A55EB5}"/>
    <cellStyle name="Walutowy 2 2 4 2 2 5 3 2 2" xfId="22365" xr:uid="{DF3BE9B0-98E0-468F-B7AC-1C35C685E0D5}"/>
    <cellStyle name="Walutowy 2 2 4 2 2 5 3 3" xfId="12367" xr:uid="{074EC13C-DBC6-4D70-85E4-AFC89010B6AC}"/>
    <cellStyle name="Walutowy 2 2 4 2 2 5 3 3 2" xfId="27362" xr:uid="{206B1E91-D913-4AE1-A62A-19636299439D}"/>
    <cellStyle name="Walutowy 2 2 4 2 2 5 3 4" xfId="17368" xr:uid="{A1414B77-E04F-4AED-B64B-C0E27AE903CA}"/>
    <cellStyle name="Walutowy 2 2 4 2 2 5 4" xfId="4038" xr:uid="{C48465BE-839D-462D-9227-A0543AC93EA4}"/>
    <cellStyle name="Walutowy 2 2 4 2 2 5 4 2" xfId="9035" xr:uid="{1EF2F6B8-B7BB-4E90-B9C9-04A2427D4C7D}"/>
    <cellStyle name="Walutowy 2 2 4 2 2 5 4 2 2" xfId="24030" xr:uid="{6D80CC42-EC65-4A25-AE3C-14F5CC2D83C3}"/>
    <cellStyle name="Walutowy 2 2 4 2 2 5 4 3" xfId="14032" xr:uid="{A4CFAFBC-ADD3-482A-8DBB-B2761090EBB0}"/>
    <cellStyle name="Walutowy 2 2 4 2 2 5 4 3 2" xfId="29027" xr:uid="{3C0CCCDD-2454-40FC-91BA-D0ED0B3A34F3}"/>
    <cellStyle name="Walutowy 2 2 4 2 2 5 4 4" xfId="19033" xr:uid="{7CAB9306-4B12-4C33-A66E-88688599FDFB}"/>
    <cellStyle name="Walutowy 2 2 4 2 2 5 5" xfId="5705" xr:uid="{087D41DB-3E17-47CC-A013-D7B4F1EAEFBE}"/>
    <cellStyle name="Walutowy 2 2 4 2 2 5 5 2" xfId="20700" xr:uid="{C947F68E-9D49-44CB-988F-CE7EDB566B31}"/>
    <cellStyle name="Walutowy 2 2 4 2 2 5 6" xfId="10702" xr:uid="{E830067A-D01A-4BC1-974E-E4E38656BAF8}"/>
    <cellStyle name="Walutowy 2 2 4 2 2 5 6 2" xfId="25697" xr:uid="{C36B2354-26FE-4845-9C69-9308A43BB52A}"/>
    <cellStyle name="Walutowy 2 2 4 2 2 5 7" xfId="15703" xr:uid="{90B5E748-B092-4529-9104-0479439F89B5}"/>
    <cellStyle name="Walutowy 2 2 4 2 2 6" xfId="914" xr:uid="{8F9E3E90-B2D9-439B-83EC-B2014DC4D3F5}"/>
    <cellStyle name="Walutowy 2 2 4 2 2 6 2" xfId="1746" xr:uid="{BEED51C1-F264-45D5-BE3F-CF011638F459}"/>
    <cellStyle name="Walutowy 2 2 4 2 2 6 2 2" xfId="3413" xr:uid="{3DB5C4D2-AF30-4490-9E07-63E2AD623DC4}"/>
    <cellStyle name="Walutowy 2 2 4 2 2 6 2 2 2" xfId="8410" xr:uid="{5E9C18D6-47B4-407D-8149-EEB91EE66BAA}"/>
    <cellStyle name="Walutowy 2 2 4 2 2 6 2 2 2 2" xfId="23405" xr:uid="{5967AF84-8A3C-4CAA-9CE9-47C5A6730B96}"/>
    <cellStyle name="Walutowy 2 2 4 2 2 6 2 2 3" xfId="13407" xr:uid="{C26D771C-9D5E-47C6-A023-2180E64C1201}"/>
    <cellStyle name="Walutowy 2 2 4 2 2 6 2 2 3 2" xfId="28402" xr:uid="{F3281007-7238-46A3-862C-6151E8EB08C3}"/>
    <cellStyle name="Walutowy 2 2 4 2 2 6 2 2 4" xfId="18408" xr:uid="{D976BDCB-A5C3-4B5E-AC38-772488D82C99}"/>
    <cellStyle name="Walutowy 2 2 4 2 2 6 2 3" xfId="5078" xr:uid="{921AD022-0FCD-41CF-B8CD-3212E30F4BE2}"/>
    <cellStyle name="Walutowy 2 2 4 2 2 6 2 3 2" xfId="10075" xr:uid="{CF4A709A-C3F8-44FA-A7A9-2EB0F4B9AF80}"/>
    <cellStyle name="Walutowy 2 2 4 2 2 6 2 3 2 2" xfId="25070" xr:uid="{B6661488-39C6-40C7-8176-1CF10C68087B}"/>
    <cellStyle name="Walutowy 2 2 4 2 2 6 2 3 3" xfId="15072" xr:uid="{A19208CB-F210-42F9-A104-4D9E2049D6EA}"/>
    <cellStyle name="Walutowy 2 2 4 2 2 6 2 3 3 2" xfId="30067" xr:uid="{8A922412-3A36-41DB-9F4A-2427DEE3A1D1}"/>
    <cellStyle name="Walutowy 2 2 4 2 2 6 2 3 4" xfId="20073" xr:uid="{83BF5B9A-49A0-4200-958B-A148128B512D}"/>
    <cellStyle name="Walutowy 2 2 4 2 2 6 2 4" xfId="6745" xr:uid="{910B1F5F-4817-4E0B-BC1E-6521123CC5DC}"/>
    <cellStyle name="Walutowy 2 2 4 2 2 6 2 4 2" xfId="21740" xr:uid="{E8BEF78B-C0DF-4D77-B987-E60C182FFB8E}"/>
    <cellStyle name="Walutowy 2 2 4 2 2 6 2 5" xfId="11742" xr:uid="{8204065A-445B-4624-B5B9-AB04E806879E}"/>
    <cellStyle name="Walutowy 2 2 4 2 2 6 2 5 2" xfId="26737" xr:uid="{676B6158-87F5-40DE-B9B9-FB06CBABFED9}"/>
    <cellStyle name="Walutowy 2 2 4 2 2 6 2 6" xfId="16743" xr:uid="{33AA6189-1C51-4111-B576-D781463969A0}"/>
    <cellStyle name="Walutowy 2 2 4 2 2 6 3" xfId="2581" xr:uid="{E356F28D-0E0B-4D46-9323-6A82AEE214A6}"/>
    <cellStyle name="Walutowy 2 2 4 2 2 6 3 2" xfId="7578" xr:uid="{C1B4D80A-6BC7-481F-AD9A-E396441E6F55}"/>
    <cellStyle name="Walutowy 2 2 4 2 2 6 3 2 2" xfId="22573" xr:uid="{B973A3EA-2926-464E-AD65-AC5E848B463B}"/>
    <cellStyle name="Walutowy 2 2 4 2 2 6 3 3" xfId="12575" xr:uid="{70D780BC-55E1-49F5-A7FA-22C54974BAA8}"/>
    <cellStyle name="Walutowy 2 2 4 2 2 6 3 3 2" xfId="27570" xr:uid="{DD12B4F6-1132-401D-BEDA-C9DC7FC2FE1C}"/>
    <cellStyle name="Walutowy 2 2 4 2 2 6 3 4" xfId="17576" xr:uid="{B261FB90-8DC8-434D-AD6D-42B04D0D0696}"/>
    <cellStyle name="Walutowy 2 2 4 2 2 6 4" xfId="4246" xr:uid="{1101438D-A3C5-4DA7-8C30-7F47D35A38F9}"/>
    <cellStyle name="Walutowy 2 2 4 2 2 6 4 2" xfId="9243" xr:uid="{729D1C61-854D-402A-86FB-743A85CEAC02}"/>
    <cellStyle name="Walutowy 2 2 4 2 2 6 4 2 2" xfId="24238" xr:uid="{E4100C2F-E386-417E-951B-6FBEB776FE31}"/>
    <cellStyle name="Walutowy 2 2 4 2 2 6 4 3" xfId="14240" xr:uid="{104B835C-A474-48F3-890A-8AAC0F010664}"/>
    <cellStyle name="Walutowy 2 2 4 2 2 6 4 3 2" xfId="29235" xr:uid="{71FD1146-E881-4FE8-8E16-FE302D856A59}"/>
    <cellStyle name="Walutowy 2 2 4 2 2 6 4 4" xfId="19241" xr:uid="{3772574C-DA81-437A-AEF3-9A0DCAC699BF}"/>
    <cellStyle name="Walutowy 2 2 4 2 2 6 5" xfId="5913" xr:uid="{5B0082BF-882C-4418-983F-8261236B4055}"/>
    <cellStyle name="Walutowy 2 2 4 2 2 6 5 2" xfId="20908" xr:uid="{0F76427C-BA6A-42C5-88DB-3B397A0450BB}"/>
    <cellStyle name="Walutowy 2 2 4 2 2 6 6" xfId="10910" xr:uid="{2F176FE7-ECDD-49C2-BA48-CB22148C1F1F}"/>
    <cellStyle name="Walutowy 2 2 4 2 2 6 6 2" xfId="25905" xr:uid="{C35A3629-0F46-430A-A446-6DE3F6F492CD}"/>
    <cellStyle name="Walutowy 2 2 4 2 2 6 7" xfId="15911" xr:uid="{C2C5E206-B249-425A-A859-C74EDA34CFB0}"/>
    <cellStyle name="Walutowy 2 2 4 2 2 7" xfId="1018" xr:uid="{E06C4960-4F73-4BA9-BD57-27072F2BF962}"/>
    <cellStyle name="Walutowy 2 2 4 2 2 7 2" xfId="2685" xr:uid="{1CAB5C4E-DE40-41DD-A763-F4891E954D4A}"/>
    <cellStyle name="Walutowy 2 2 4 2 2 7 2 2" xfId="7682" xr:uid="{060E2189-DC4B-41E5-B21D-287B74A9D812}"/>
    <cellStyle name="Walutowy 2 2 4 2 2 7 2 2 2" xfId="22677" xr:uid="{505F04C3-9C5A-4D0C-8C45-167F4B68722E}"/>
    <cellStyle name="Walutowy 2 2 4 2 2 7 2 3" xfId="12679" xr:uid="{59E1B915-27D0-4EEE-9CC6-B100053AE725}"/>
    <cellStyle name="Walutowy 2 2 4 2 2 7 2 3 2" xfId="27674" xr:uid="{F1D14EBA-D03A-4238-BFAE-6BFB1E630673}"/>
    <cellStyle name="Walutowy 2 2 4 2 2 7 2 4" xfId="17680" xr:uid="{640F17FA-65D5-4E4D-98F4-F77104466D7C}"/>
    <cellStyle name="Walutowy 2 2 4 2 2 7 3" xfId="4350" xr:uid="{85885B65-1607-49BF-94F4-7FF34D3AAB7A}"/>
    <cellStyle name="Walutowy 2 2 4 2 2 7 3 2" xfId="9347" xr:uid="{5C15E143-BBBC-4F6B-8977-A4F294898261}"/>
    <cellStyle name="Walutowy 2 2 4 2 2 7 3 2 2" xfId="24342" xr:uid="{0904A2BD-AA13-4F14-81AE-97452925998C}"/>
    <cellStyle name="Walutowy 2 2 4 2 2 7 3 3" xfId="14344" xr:uid="{9C937B57-DAE8-472D-B261-7F9BD92535DF}"/>
    <cellStyle name="Walutowy 2 2 4 2 2 7 3 3 2" xfId="29339" xr:uid="{CED04F37-5ADD-428E-A9B6-B93F6B775FC8}"/>
    <cellStyle name="Walutowy 2 2 4 2 2 7 3 4" xfId="19345" xr:uid="{445C60C7-7423-4FA7-9C81-6E599843BDD8}"/>
    <cellStyle name="Walutowy 2 2 4 2 2 7 4" xfId="6017" xr:uid="{6E7E4E63-ABD1-477E-B74A-3A10012AD4FF}"/>
    <cellStyle name="Walutowy 2 2 4 2 2 7 4 2" xfId="21012" xr:uid="{918C2C71-91AF-45DB-AA12-230D3AE8BBA5}"/>
    <cellStyle name="Walutowy 2 2 4 2 2 7 5" xfId="11014" xr:uid="{35E2454C-5834-454F-BD68-585BB1B8DB15}"/>
    <cellStyle name="Walutowy 2 2 4 2 2 7 5 2" xfId="26009" xr:uid="{9B2858F8-F5FC-4351-9AD0-88941F0E6C10}"/>
    <cellStyle name="Walutowy 2 2 4 2 2 7 6" xfId="16015" xr:uid="{874C2634-3623-44E7-AEF0-FB99DD2989EA}"/>
    <cellStyle name="Walutowy 2 2 4 2 2 8" xfId="1853" xr:uid="{466B3BA5-D077-4F29-90FB-C2B595A95247}"/>
    <cellStyle name="Walutowy 2 2 4 2 2 8 2" xfId="6850" xr:uid="{3FAF6310-41B7-49D3-AEF0-3A4C9F6B0527}"/>
    <cellStyle name="Walutowy 2 2 4 2 2 8 2 2" xfId="21845" xr:uid="{9C85DCA1-55D5-4932-B09F-55AB1920F656}"/>
    <cellStyle name="Walutowy 2 2 4 2 2 8 3" xfId="11847" xr:uid="{25CB1111-9C5A-4A1F-B08F-DCD5C2F251FB}"/>
    <cellStyle name="Walutowy 2 2 4 2 2 8 3 2" xfId="26842" xr:uid="{A88E8C6B-D72F-4F53-8F08-8D5F704EA328}"/>
    <cellStyle name="Walutowy 2 2 4 2 2 8 4" xfId="16848" xr:uid="{3A7223A9-D57E-4EBC-80BA-814DD3DEF657}"/>
    <cellStyle name="Walutowy 2 2 4 2 2 9" xfId="3518" xr:uid="{3CBBBB0C-1742-423D-A373-481AB05DC021}"/>
    <cellStyle name="Walutowy 2 2 4 2 2 9 2" xfId="8515" xr:uid="{54F00215-A87D-41B9-9816-90D3E2F5ECF1}"/>
    <cellStyle name="Walutowy 2 2 4 2 2 9 2 2" xfId="23510" xr:uid="{9681B7EE-DC7E-4F12-8687-6FD81945B405}"/>
    <cellStyle name="Walutowy 2 2 4 2 2 9 3" xfId="13512" xr:uid="{155524C2-F9C8-4125-9AD2-3FF4809EDB9D}"/>
    <cellStyle name="Walutowy 2 2 4 2 2 9 3 2" xfId="28507" xr:uid="{1CDC8816-9E09-4959-B8A8-E00F6A65B965}"/>
    <cellStyle name="Walutowy 2 2 4 2 2 9 4" xfId="18513" xr:uid="{D7687018-96DB-43F3-877B-B2CA5DC41F55}"/>
    <cellStyle name="Walutowy 2 2 4 2 3" xfId="236" xr:uid="{D194D1FA-0066-49F6-91B9-50706869EC96}"/>
    <cellStyle name="Walutowy 2 2 4 2 3 2" xfId="550" xr:uid="{BC41B95F-A8F5-4410-9FA4-7C09A7572EE7}"/>
    <cellStyle name="Walutowy 2 2 4 2 3 2 2" xfId="1382" xr:uid="{0EFDBCD9-3A8F-4C68-BED9-D7C2860F1956}"/>
    <cellStyle name="Walutowy 2 2 4 2 3 2 2 2" xfId="3049" xr:uid="{E41905AE-4C81-4020-980F-516862DB79F7}"/>
    <cellStyle name="Walutowy 2 2 4 2 3 2 2 2 2" xfId="8046" xr:uid="{199C2836-7AED-4652-A454-527A2AA81025}"/>
    <cellStyle name="Walutowy 2 2 4 2 3 2 2 2 2 2" xfId="23041" xr:uid="{B97BF291-8601-40D0-8531-847F1D519FA4}"/>
    <cellStyle name="Walutowy 2 2 4 2 3 2 2 2 3" xfId="13043" xr:uid="{171DFF03-DA3E-42A3-BFFA-6FE0CD71FD01}"/>
    <cellStyle name="Walutowy 2 2 4 2 3 2 2 2 3 2" xfId="28038" xr:uid="{FA129797-4EBE-49B7-8329-80F316F30D54}"/>
    <cellStyle name="Walutowy 2 2 4 2 3 2 2 2 4" xfId="18044" xr:uid="{C35F62C2-F197-405F-9ED9-3CA3C8E4AD05}"/>
    <cellStyle name="Walutowy 2 2 4 2 3 2 2 3" xfId="4714" xr:uid="{7D51C7D1-E25B-4913-8A5A-1CD60104E9F7}"/>
    <cellStyle name="Walutowy 2 2 4 2 3 2 2 3 2" xfId="9711" xr:uid="{69C3C3E8-4247-462D-AE4B-3FF745CE1270}"/>
    <cellStyle name="Walutowy 2 2 4 2 3 2 2 3 2 2" xfId="24706" xr:uid="{65875D12-457F-48DC-9A49-2F15A3583413}"/>
    <cellStyle name="Walutowy 2 2 4 2 3 2 2 3 3" xfId="14708" xr:uid="{68D3C907-EA2D-4444-A0FA-651C870BDDBB}"/>
    <cellStyle name="Walutowy 2 2 4 2 3 2 2 3 3 2" xfId="29703" xr:uid="{98ACAFB0-1ED6-4833-B063-2B36A575F6B8}"/>
    <cellStyle name="Walutowy 2 2 4 2 3 2 2 3 4" xfId="19709" xr:uid="{3A65D823-71E2-41AE-A69E-EF3CD1D62695}"/>
    <cellStyle name="Walutowy 2 2 4 2 3 2 2 4" xfId="6381" xr:uid="{D6BA1F82-7A0B-44BD-8421-4FE283D03CDB}"/>
    <cellStyle name="Walutowy 2 2 4 2 3 2 2 4 2" xfId="21376" xr:uid="{B8828130-4EF7-4F24-9B7F-98AD37BD639B}"/>
    <cellStyle name="Walutowy 2 2 4 2 3 2 2 5" xfId="11378" xr:uid="{171FF52F-FCB4-451B-813A-A23F194CF674}"/>
    <cellStyle name="Walutowy 2 2 4 2 3 2 2 5 2" xfId="26373" xr:uid="{0D0E7F45-5535-4069-AD94-92C169ED346E}"/>
    <cellStyle name="Walutowy 2 2 4 2 3 2 2 6" xfId="16379" xr:uid="{6265B7AF-31FF-4ACC-B6D9-CBEA59382FC3}"/>
    <cellStyle name="Walutowy 2 2 4 2 3 2 3" xfId="2217" xr:uid="{4B15DFB7-E4C1-4077-871C-E8783960837B}"/>
    <cellStyle name="Walutowy 2 2 4 2 3 2 3 2" xfId="7214" xr:uid="{3A28DBFB-3946-4548-93F0-16DC46FB4A18}"/>
    <cellStyle name="Walutowy 2 2 4 2 3 2 3 2 2" xfId="22209" xr:uid="{F85AA30D-62D8-4C5B-9285-9D96178EC1D1}"/>
    <cellStyle name="Walutowy 2 2 4 2 3 2 3 3" xfId="12211" xr:uid="{09A45A59-79B1-4108-9B57-B752D9E893F1}"/>
    <cellStyle name="Walutowy 2 2 4 2 3 2 3 3 2" xfId="27206" xr:uid="{E6FF5B49-3585-4DEB-876C-D4EEC09F86D4}"/>
    <cellStyle name="Walutowy 2 2 4 2 3 2 3 4" xfId="17212" xr:uid="{E3559A02-F3DB-4580-8FF7-401F3CB631EC}"/>
    <cellStyle name="Walutowy 2 2 4 2 3 2 4" xfId="3882" xr:uid="{999905E2-0829-488F-AC1F-B2F2F6155C09}"/>
    <cellStyle name="Walutowy 2 2 4 2 3 2 4 2" xfId="8879" xr:uid="{ED713622-7896-4FB5-9007-0825A6AFD597}"/>
    <cellStyle name="Walutowy 2 2 4 2 3 2 4 2 2" xfId="23874" xr:uid="{23AAD409-71D4-4D7E-9E22-C3EBEE1CE014}"/>
    <cellStyle name="Walutowy 2 2 4 2 3 2 4 3" xfId="13876" xr:uid="{661BDE0E-718A-45D9-AFB0-A441FD7586DA}"/>
    <cellStyle name="Walutowy 2 2 4 2 3 2 4 3 2" xfId="28871" xr:uid="{4EB51187-0B6C-4F15-B36E-708B11B596A5}"/>
    <cellStyle name="Walutowy 2 2 4 2 3 2 4 4" xfId="18877" xr:uid="{FEE17F64-8B86-42A2-B780-5A2E66D9BD97}"/>
    <cellStyle name="Walutowy 2 2 4 2 3 2 5" xfId="5549" xr:uid="{18C09DE4-2D43-42BD-ADAA-145B14BBE7CD}"/>
    <cellStyle name="Walutowy 2 2 4 2 3 2 5 2" xfId="20544" xr:uid="{C4F880C5-094C-4999-A9CB-E42AB6C27339}"/>
    <cellStyle name="Walutowy 2 2 4 2 3 2 6" xfId="10546" xr:uid="{2C894EE3-3724-4652-B68B-33F257812A0A}"/>
    <cellStyle name="Walutowy 2 2 4 2 3 2 6 2" xfId="25541" xr:uid="{146C0F4D-59F4-42CE-BD90-62139CF878BF}"/>
    <cellStyle name="Walutowy 2 2 4 2 3 2 7" xfId="15547" xr:uid="{B80B2AA3-EA53-4D75-A32A-FC5EC0B8E96A}"/>
    <cellStyle name="Walutowy 2 2 4 2 3 3" xfId="758" xr:uid="{70CE7771-02AD-4DDA-8B88-7FAF8A868C40}"/>
    <cellStyle name="Walutowy 2 2 4 2 3 3 2" xfId="1590" xr:uid="{72512636-00B8-4F02-8998-EDF69A8855A0}"/>
    <cellStyle name="Walutowy 2 2 4 2 3 3 2 2" xfId="3257" xr:uid="{FCD7EB04-1AF5-4834-A57C-58E6FFBAC5BB}"/>
    <cellStyle name="Walutowy 2 2 4 2 3 3 2 2 2" xfId="8254" xr:uid="{817D7476-A60C-4228-9C52-240B3D73F58A}"/>
    <cellStyle name="Walutowy 2 2 4 2 3 3 2 2 2 2" xfId="23249" xr:uid="{A0987B22-0391-44B8-8164-3D9A6130E5AB}"/>
    <cellStyle name="Walutowy 2 2 4 2 3 3 2 2 3" xfId="13251" xr:uid="{1A6EE21D-408A-4727-B25E-102FF83EE7F3}"/>
    <cellStyle name="Walutowy 2 2 4 2 3 3 2 2 3 2" xfId="28246" xr:uid="{486074AA-BF69-4871-B610-9D207B4A8FC7}"/>
    <cellStyle name="Walutowy 2 2 4 2 3 3 2 2 4" xfId="18252" xr:uid="{F7DBA2D1-9F43-4356-8B69-AB8123C32A45}"/>
    <cellStyle name="Walutowy 2 2 4 2 3 3 2 3" xfId="4922" xr:uid="{1EEEE554-CEB3-43E8-9A89-A04000F182F6}"/>
    <cellStyle name="Walutowy 2 2 4 2 3 3 2 3 2" xfId="9919" xr:uid="{0FE2DEA5-4DE2-4339-841E-20587F93DB24}"/>
    <cellStyle name="Walutowy 2 2 4 2 3 3 2 3 2 2" xfId="24914" xr:uid="{933BB27A-E06F-4ED6-8578-EDBE634ADD55}"/>
    <cellStyle name="Walutowy 2 2 4 2 3 3 2 3 3" xfId="14916" xr:uid="{039C2617-8993-4FF4-A333-62BCB7A2D2EE}"/>
    <cellStyle name="Walutowy 2 2 4 2 3 3 2 3 3 2" xfId="29911" xr:uid="{BBA80435-FE77-413C-9F4A-2BCC5BC92FB5}"/>
    <cellStyle name="Walutowy 2 2 4 2 3 3 2 3 4" xfId="19917" xr:uid="{BEC6E644-BF73-441C-9C28-9D6A4772D5C5}"/>
    <cellStyle name="Walutowy 2 2 4 2 3 3 2 4" xfId="6589" xr:uid="{8AC72A29-C419-4845-B7A1-BD0711F34538}"/>
    <cellStyle name="Walutowy 2 2 4 2 3 3 2 4 2" xfId="21584" xr:uid="{934E2387-21D6-4295-9BAB-821404D19BDA}"/>
    <cellStyle name="Walutowy 2 2 4 2 3 3 2 5" xfId="11586" xr:uid="{F8D14A34-068E-49E6-82D2-DE2D673B6147}"/>
    <cellStyle name="Walutowy 2 2 4 2 3 3 2 5 2" xfId="26581" xr:uid="{4954B79B-8EC6-4A9B-BBBF-57532800BF35}"/>
    <cellStyle name="Walutowy 2 2 4 2 3 3 2 6" xfId="16587" xr:uid="{D517D0CF-2B7E-4DFF-B430-3A12CB3623B4}"/>
    <cellStyle name="Walutowy 2 2 4 2 3 3 3" xfId="2425" xr:uid="{3D9DD36F-52B3-411B-BA5F-8273A0F8B6F3}"/>
    <cellStyle name="Walutowy 2 2 4 2 3 3 3 2" xfId="7422" xr:uid="{2C3D57D9-03AB-4337-BC7F-28A7CB61B3E6}"/>
    <cellStyle name="Walutowy 2 2 4 2 3 3 3 2 2" xfId="22417" xr:uid="{B4FF2038-197A-40B0-88D9-13DBFCEDB8EF}"/>
    <cellStyle name="Walutowy 2 2 4 2 3 3 3 3" xfId="12419" xr:uid="{673B49C1-17BD-48DF-A9B5-D1932C94E7E1}"/>
    <cellStyle name="Walutowy 2 2 4 2 3 3 3 3 2" xfId="27414" xr:uid="{4B9CE24F-78E6-450F-86C1-C64836EFE613}"/>
    <cellStyle name="Walutowy 2 2 4 2 3 3 3 4" xfId="17420" xr:uid="{A1DE974F-AD47-4F33-9147-14BDB92221DD}"/>
    <cellStyle name="Walutowy 2 2 4 2 3 3 4" xfId="4090" xr:uid="{79F552DE-A966-4E32-8581-A0628C7ABEF5}"/>
    <cellStyle name="Walutowy 2 2 4 2 3 3 4 2" xfId="9087" xr:uid="{86C27654-58C6-4E37-8A42-6F8FDB79895F}"/>
    <cellStyle name="Walutowy 2 2 4 2 3 3 4 2 2" xfId="24082" xr:uid="{22DB47CF-EE9D-4A4D-BD0B-C21EDE20D121}"/>
    <cellStyle name="Walutowy 2 2 4 2 3 3 4 3" xfId="14084" xr:uid="{CBDC35D9-F3EA-4138-B014-83824A30C0B5}"/>
    <cellStyle name="Walutowy 2 2 4 2 3 3 4 3 2" xfId="29079" xr:uid="{2C131CC9-CE21-47F4-975F-5132BF89AB9F}"/>
    <cellStyle name="Walutowy 2 2 4 2 3 3 4 4" xfId="19085" xr:uid="{99640C4C-2849-40A7-944A-D61C3FC7F147}"/>
    <cellStyle name="Walutowy 2 2 4 2 3 3 5" xfId="5757" xr:uid="{8A34A62F-D3AF-4A0A-AE22-A0EB41FD4473}"/>
    <cellStyle name="Walutowy 2 2 4 2 3 3 5 2" xfId="20752" xr:uid="{140330A7-AADC-4D41-B3BB-93549C2A1160}"/>
    <cellStyle name="Walutowy 2 2 4 2 3 3 6" xfId="10754" xr:uid="{A356C2AE-FBD9-432A-B596-232A4D70443E}"/>
    <cellStyle name="Walutowy 2 2 4 2 3 3 6 2" xfId="25749" xr:uid="{C12AC097-B27B-4068-A038-AADFB3FCEC18}"/>
    <cellStyle name="Walutowy 2 2 4 2 3 3 7" xfId="15755" xr:uid="{F7A29E6B-27F4-47C5-A7E4-63F43A67BE57}"/>
    <cellStyle name="Walutowy 2 2 4 2 3 4" xfId="1070" xr:uid="{763EF206-CBF5-4747-8B71-10AFF8578330}"/>
    <cellStyle name="Walutowy 2 2 4 2 3 4 2" xfId="2737" xr:uid="{DDE88B8E-D46B-4DA2-BDC8-E913D72FC628}"/>
    <cellStyle name="Walutowy 2 2 4 2 3 4 2 2" xfId="7734" xr:uid="{E4329BFB-76E6-421A-9E25-91B3335E4177}"/>
    <cellStyle name="Walutowy 2 2 4 2 3 4 2 2 2" xfId="22729" xr:uid="{B9C5902F-5918-4E3A-8C04-02C3467B46BA}"/>
    <cellStyle name="Walutowy 2 2 4 2 3 4 2 3" xfId="12731" xr:uid="{E569DE3D-929E-4559-B25A-F84CE4D2B62B}"/>
    <cellStyle name="Walutowy 2 2 4 2 3 4 2 3 2" xfId="27726" xr:uid="{5EA9235F-12FD-4E74-BA95-793D3418ABDB}"/>
    <cellStyle name="Walutowy 2 2 4 2 3 4 2 4" xfId="17732" xr:uid="{BAA359A7-A9FD-48CD-87CA-EBF70709EA90}"/>
    <cellStyle name="Walutowy 2 2 4 2 3 4 3" xfId="4402" xr:uid="{0102C3A1-9315-400E-B345-E2D71D8397EC}"/>
    <cellStyle name="Walutowy 2 2 4 2 3 4 3 2" xfId="9399" xr:uid="{7CD19AAB-275F-4147-843A-2955DDAF7366}"/>
    <cellStyle name="Walutowy 2 2 4 2 3 4 3 2 2" xfId="24394" xr:uid="{FA14E52A-F86B-443D-9779-A919ABA7252C}"/>
    <cellStyle name="Walutowy 2 2 4 2 3 4 3 3" xfId="14396" xr:uid="{62A0AAC3-23E3-4C58-87AF-01C267789BE9}"/>
    <cellStyle name="Walutowy 2 2 4 2 3 4 3 3 2" xfId="29391" xr:uid="{41C5C3E4-2E6D-4137-96DD-9947BDC89B35}"/>
    <cellStyle name="Walutowy 2 2 4 2 3 4 3 4" xfId="19397" xr:uid="{EB59068C-F73E-4DC7-80BE-EA6EC4D69AA6}"/>
    <cellStyle name="Walutowy 2 2 4 2 3 4 4" xfId="6069" xr:uid="{BD2CA800-1ADC-4498-A611-343F67DE17CD}"/>
    <cellStyle name="Walutowy 2 2 4 2 3 4 4 2" xfId="21064" xr:uid="{635DBEA4-0F0E-4FF6-8875-8BB51AA36900}"/>
    <cellStyle name="Walutowy 2 2 4 2 3 4 5" xfId="11066" xr:uid="{5303F363-3071-447E-AA32-7E40F559F7B6}"/>
    <cellStyle name="Walutowy 2 2 4 2 3 4 5 2" xfId="26061" xr:uid="{8EAEF614-7FD5-45BE-9008-B46897275A25}"/>
    <cellStyle name="Walutowy 2 2 4 2 3 4 6" xfId="16067" xr:uid="{A1365589-38E0-41E8-AF03-FD7D70251282}"/>
    <cellStyle name="Walutowy 2 2 4 2 3 5" xfId="1905" xr:uid="{E3891197-CA35-4054-B220-A8FDC5EFBBE6}"/>
    <cellStyle name="Walutowy 2 2 4 2 3 5 2" xfId="6902" xr:uid="{EF7EA621-4251-4D94-98C6-AD2470B6743E}"/>
    <cellStyle name="Walutowy 2 2 4 2 3 5 2 2" xfId="21897" xr:uid="{67E64F9E-4C4E-44A4-AA4F-21273D0A90C0}"/>
    <cellStyle name="Walutowy 2 2 4 2 3 5 3" xfId="11899" xr:uid="{6C2EAEAA-2594-43A0-9F66-76966018B231}"/>
    <cellStyle name="Walutowy 2 2 4 2 3 5 3 2" xfId="26894" xr:uid="{2B21C8B4-F090-4B55-9F01-0BC6C672E38C}"/>
    <cellStyle name="Walutowy 2 2 4 2 3 5 4" xfId="16900" xr:uid="{49E329AC-CAC9-4EAB-8DD2-9A2C76727EAC}"/>
    <cellStyle name="Walutowy 2 2 4 2 3 6" xfId="3570" xr:uid="{5AD333DB-A245-4E7F-8E05-377ECF393ED8}"/>
    <cellStyle name="Walutowy 2 2 4 2 3 6 2" xfId="8567" xr:uid="{13A55221-7389-4CD2-9884-9813761E2A75}"/>
    <cellStyle name="Walutowy 2 2 4 2 3 6 2 2" xfId="23562" xr:uid="{1468EFC8-A702-467E-B0C9-B26F27088675}"/>
    <cellStyle name="Walutowy 2 2 4 2 3 6 3" xfId="13564" xr:uid="{C388C6E7-6BC0-43E9-8ABA-38E83477A2FF}"/>
    <cellStyle name="Walutowy 2 2 4 2 3 6 3 2" xfId="28559" xr:uid="{5124DDAD-C384-42AB-948E-4F02F4689FCB}"/>
    <cellStyle name="Walutowy 2 2 4 2 3 6 4" xfId="18565" xr:uid="{607A8B14-6514-4395-AC89-797BB4AAD21C}"/>
    <cellStyle name="Walutowy 2 2 4 2 3 7" xfId="5237" xr:uid="{92E01B93-F1CB-4006-BA6D-C5333FD0F208}"/>
    <cellStyle name="Walutowy 2 2 4 2 3 7 2" xfId="20232" xr:uid="{023A0B95-2588-4600-81B4-BD70392A858A}"/>
    <cellStyle name="Walutowy 2 2 4 2 3 8" xfId="10234" xr:uid="{76AA5276-2291-4545-8B52-9DC6F277C6F8}"/>
    <cellStyle name="Walutowy 2 2 4 2 3 8 2" xfId="25229" xr:uid="{696A4F3E-9923-4DE3-9BCC-BF0C66601F8A}"/>
    <cellStyle name="Walutowy 2 2 4 2 3 9" xfId="15238" xr:uid="{48A1BD04-818E-495D-9A67-32B67006D97A}"/>
    <cellStyle name="Walutowy 2 2 4 2 4" xfId="342" xr:uid="{8ADF4017-4390-4634-B6ED-B3AF4F875F53}"/>
    <cellStyle name="Walutowy 2 2 4 2 4 2" xfId="1174" xr:uid="{AE8071C6-1620-421F-96D0-8F8F1CD87395}"/>
    <cellStyle name="Walutowy 2 2 4 2 4 2 2" xfId="2841" xr:uid="{B8F76345-6752-4C0E-B760-799B1C275A36}"/>
    <cellStyle name="Walutowy 2 2 4 2 4 2 2 2" xfId="7838" xr:uid="{17F70B5E-2D22-43C0-ADC1-AA576A055EC4}"/>
    <cellStyle name="Walutowy 2 2 4 2 4 2 2 2 2" xfId="22833" xr:uid="{B51EAF85-436F-4902-86D0-64301836DD5C}"/>
    <cellStyle name="Walutowy 2 2 4 2 4 2 2 3" xfId="12835" xr:uid="{E6708818-3B69-465B-BCE6-D8BF9D72D5E1}"/>
    <cellStyle name="Walutowy 2 2 4 2 4 2 2 3 2" xfId="27830" xr:uid="{F80B933D-AAFF-4D37-8509-6AAFF72C5EA2}"/>
    <cellStyle name="Walutowy 2 2 4 2 4 2 2 4" xfId="17836" xr:uid="{2CC95A20-0C48-4448-8057-EFDDEE82155D}"/>
    <cellStyle name="Walutowy 2 2 4 2 4 2 3" xfId="4506" xr:uid="{6D1DB039-CF8C-4920-9952-1F04A16C4180}"/>
    <cellStyle name="Walutowy 2 2 4 2 4 2 3 2" xfId="9503" xr:uid="{E5D39A47-9F42-4299-868E-BD1A03E0CE60}"/>
    <cellStyle name="Walutowy 2 2 4 2 4 2 3 2 2" xfId="24498" xr:uid="{A8EC3F9D-18BC-481C-AB8A-94C6F8401CB3}"/>
    <cellStyle name="Walutowy 2 2 4 2 4 2 3 3" xfId="14500" xr:uid="{29CE21A7-108E-4A35-B296-DB727F7694C9}"/>
    <cellStyle name="Walutowy 2 2 4 2 4 2 3 3 2" xfId="29495" xr:uid="{6234E673-4E13-44AC-ABDD-19907288512D}"/>
    <cellStyle name="Walutowy 2 2 4 2 4 2 3 4" xfId="19501" xr:uid="{1CC34A51-BD3B-4C42-8179-33D07CB2C9C9}"/>
    <cellStyle name="Walutowy 2 2 4 2 4 2 4" xfId="6173" xr:uid="{1F299C49-0C59-42D3-A8A1-CD1CAF516D94}"/>
    <cellStyle name="Walutowy 2 2 4 2 4 2 4 2" xfId="21168" xr:uid="{DD82C246-0D5C-4616-862C-A67BBD001E6D}"/>
    <cellStyle name="Walutowy 2 2 4 2 4 2 5" xfId="11170" xr:uid="{90798233-1912-42E5-AB40-A741D48EDCEC}"/>
    <cellStyle name="Walutowy 2 2 4 2 4 2 5 2" xfId="26165" xr:uid="{CD43276A-55BE-4E3F-8B6A-E4B571345F3A}"/>
    <cellStyle name="Walutowy 2 2 4 2 4 2 6" xfId="16171" xr:uid="{C181DAA8-9057-4266-93EF-D4C1C8D5D1EB}"/>
    <cellStyle name="Walutowy 2 2 4 2 4 3" xfId="2009" xr:uid="{90E17CC7-F08F-4482-BD0C-B3D9E8C48D4D}"/>
    <cellStyle name="Walutowy 2 2 4 2 4 3 2" xfId="7006" xr:uid="{6E34FB4E-404C-4DBE-AA4A-281EE219FDAE}"/>
    <cellStyle name="Walutowy 2 2 4 2 4 3 2 2" xfId="22001" xr:uid="{F50F6B46-BB75-4D0E-AB65-3B0085F33F08}"/>
    <cellStyle name="Walutowy 2 2 4 2 4 3 3" xfId="12003" xr:uid="{74CB0336-904A-4514-8E16-22E5D1877D93}"/>
    <cellStyle name="Walutowy 2 2 4 2 4 3 3 2" xfId="26998" xr:uid="{9D554D7D-E687-426F-ACE2-FADB3AD87C49}"/>
    <cellStyle name="Walutowy 2 2 4 2 4 3 4" xfId="17004" xr:uid="{8AE09438-7129-4F74-8CD4-B0D4359FC4AB}"/>
    <cellStyle name="Walutowy 2 2 4 2 4 4" xfId="3674" xr:uid="{855D43EC-C7F6-4AA0-A009-5D8EB3DEF7FC}"/>
    <cellStyle name="Walutowy 2 2 4 2 4 4 2" xfId="8671" xr:uid="{726B0450-FC83-4B0A-BD61-49BE01E18CD0}"/>
    <cellStyle name="Walutowy 2 2 4 2 4 4 2 2" xfId="23666" xr:uid="{6E958F87-5B72-4EEC-9BB3-A6953B8FB699}"/>
    <cellStyle name="Walutowy 2 2 4 2 4 4 3" xfId="13668" xr:uid="{88A6D321-4DFF-4F2F-BA6B-D011453DF039}"/>
    <cellStyle name="Walutowy 2 2 4 2 4 4 3 2" xfId="28663" xr:uid="{5E313477-2E73-4BAC-B16E-C6D6DDDCB36C}"/>
    <cellStyle name="Walutowy 2 2 4 2 4 4 4" xfId="18669" xr:uid="{AC141B86-67DF-407E-8B94-931E6B0BA60B}"/>
    <cellStyle name="Walutowy 2 2 4 2 4 5" xfId="5341" xr:uid="{AD9FC790-0953-4DF3-A084-F5E0830936A6}"/>
    <cellStyle name="Walutowy 2 2 4 2 4 5 2" xfId="20336" xr:uid="{1585FFA5-2CF9-44C9-97AD-C4DA51DE4988}"/>
    <cellStyle name="Walutowy 2 2 4 2 4 6" xfId="10338" xr:uid="{6797BECB-FBBC-4605-AED0-039E10C759E0}"/>
    <cellStyle name="Walutowy 2 2 4 2 4 6 2" xfId="25333" xr:uid="{B5886A92-2551-4F11-AA0B-4F0C6F621CEB}"/>
    <cellStyle name="Walutowy 2 2 4 2 4 7" xfId="15339" xr:uid="{6F0656DC-D1E0-4C44-BFB8-6B7E67682657}"/>
    <cellStyle name="Walutowy 2 2 4 2 5" xfId="446" xr:uid="{545F3FC1-DD81-4B3B-924B-30B304C76882}"/>
    <cellStyle name="Walutowy 2 2 4 2 5 2" xfId="1278" xr:uid="{AF7BFAA5-C0B5-48D2-96E0-E1A497BAFEC7}"/>
    <cellStyle name="Walutowy 2 2 4 2 5 2 2" xfId="2945" xr:uid="{2F7EB389-AAEA-436F-B19F-5ABF4374938A}"/>
    <cellStyle name="Walutowy 2 2 4 2 5 2 2 2" xfId="7942" xr:uid="{9032F1C8-3BC7-46E4-9CB4-1FC57A5DEED4}"/>
    <cellStyle name="Walutowy 2 2 4 2 5 2 2 2 2" xfId="22937" xr:uid="{B68AC5FE-C9DF-4AC1-B437-0C8D2024119C}"/>
    <cellStyle name="Walutowy 2 2 4 2 5 2 2 3" xfId="12939" xr:uid="{D734BA20-85DD-4612-96B9-A8EAD01C2D16}"/>
    <cellStyle name="Walutowy 2 2 4 2 5 2 2 3 2" xfId="27934" xr:uid="{DDAC59C2-ECEF-4732-B1F5-CB36B5F0803C}"/>
    <cellStyle name="Walutowy 2 2 4 2 5 2 2 4" xfId="17940" xr:uid="{523B24BB-B5C5-45F0-8DCD-A98D61FBFB44}"/>
    <cellStyle name="Walutowy 2 2 4 2 5 2 3" xfId="4610" xr:uid="{D966EF32-92B3-42E7-86E0-E84379D0454C}"/>
    <cellStyle name="Walutowy 2 2 4 2 5 2 3 2" xfId="9607" xr:uid="{517F555B-2C11-4F45-8CD2-6C31C40E1C85}"/>
    <cellStyle name="Walutowy 2 2 4 2 5 2 3 2 2" xfId="24602" xr:uid="{30B298E4-C2DB-43E7-B56C-FF0A423CC517}"/>
    <cellStyle name="Walutowy 2 2 4 2 5 2 3 3" xfId="14604" xr:uid="{04D7E5D8-B5F0-4060-8A24-CFD333DE2525}"/>
    <cellStyle name="Walutowy 2 2 4 2 5 2 3 3 2" xfId="29599" xr:uid="{66EE7455-7013-456C-8033-E28F599206CD}"/>
    <cellStyle name="Walutowy 2 2 4 2 5 2 3 4" xfId="19605" xr:uid="{2B34520B-44B3-4C9B-A54C-31787480F597}"/>
    <cellStyle name="Walutowy 2 2 4 2 5 2 4" xfId="6277" xr:uid="{9A014D11-73AB-48B4-B680-FEA2CCEA4276}"/>
    <cellStyle name="Walutowy 2 2 4 2 5 2 4 2" xfId="21272" xr:uid="{CF2F1CF6-BA71-4095-8394-6D42FE5AC2DE}"/>
    <cellStyle name="Walutowy 2 2 4 2 5 2 5" xfId="11274" xr:uid="{4DD6428A-C0D8-4672-A2AF-B050567D684C}"/>
    <cellStyle name="Walutowy 2 2 4 2 5 2 5 2" xfId="26269" xr:uid="{C54EB042-CE60-408B-ACBE-100F34C0D2DE}"/>
    <cellStyle name="Walutowy 2 2 4 2 5 2 6" xfId="16275" xr:uid="{E14543DE-D4F2-48B8-A7EF-BD7E39DB6F6C}"/>
    <cellStyle name="Walutowy 2 2 4 2 5 3" xfId="2113" xr:uid="{6415FF1F-134C-40BE-81E9-D16C6940F400}"/>
    <cellStyle name="Walutowy 2 2 4 2 5 3 2" xfId="7110" xr:uid="{4F04EB22-BFCF-4573-BBFA-F335A8E294EA}"/>
    <cellStyle name="Walutowy 2 2 4 2 5 3 2 2" xfId="22105" xr:uid="{339FA53F-BA15-4835-A77E-F77FA8C86886}"/>
    <cellStyle name="Walutowy 2 2 4 2 5 3 3" xfId="12107" xr:uid="{91323D84-26ED-448E-AEC8-E87A2B976AB8}"/>
    <cellStyle name="Walutowy 2 2 4 2 5 3 3 2" xfId="27102" xr:uid="{CFB90CEF-552A-4BBE-A003-956CA805DE1B}"/>
    <cellStyle name="Walutowy 2 2 4 2 5 3 4" xfId="17108" xr:uid="{598CB097-3491-4A7F-AB00-F62E7F6C54E1}"/>
    <cellStyle name="Walutowy 2 2 4 2 5 4" xfId="3778" xr:uid="{E3E7DA86-DEED-419F-9516-53EC4E958604}"/>
    <cellStyle name="Walutowy 2 2 4 2 5 4 2" xfId="8775" xr:uid="{5EA71924-2121-43D5-9113-206693E7BE3B}"/>
    <cellStyle name="Walutowy 2 2 4 2 5 4 2 2" xfId="23770" xr:uid="{13B5F3AA-6859-4AE9-A801-9350F29D002E}"/>
    <cellStyle name="Walutowy 2 2 4 2 5 4 3" xfId="13772" xr:uid="{EF05DA01-382B-4D31-81BC-1A4970F8B47E}"/>
    <cellStyle name="Walutowy 2 2 4 2 5 4 3 2" xfId="28767" xr:uid="{326A8CA1-7E50-4D44-BC8F-D5D08734D956}"/>
    <cellStyle name="Walutowy 2 2 4 2 5 4 4" xfId="18773" xr:uid="{4D381641-1915-4249-ADC1-9D8D45DC5183}"/>
    <cellStyle name="Walutowy 2 2 4 2 5 5" xfId="5445" xr:uid="{1E373DB3-CB48-4F3B-8397-68768F70DBAB}"/>
    <cellStyle name="Walutowy 2 2 4 2 5 5 2" xfId="20440" xr:uid="{256B3EE7-D651-4A6B-B55B-FBC9DCAEC31A}"/>
    <cellStyle name="Walutowy 2 2 4 2 5 6" xfId="10442" xr:uid="{46008043-2616-4633-98D4-426377B7CD2D}"/>
    <cellStyle name="Walutowy 2 2 4 2 5 6 2" xfId="25437" xr:uid="{7B2BEF2E-172A-489B-82FC-D7CA91CCDED7}"/>
    <cellStyle name="Walutowy 2 2 4 2 5 7" xfId="15443" xr:uid="{AE41E513-9CDD-4FF7-AE22-666EB92FF8F6}"/>
    <cellStyle name="Walutowy 2 2 4 2 6" xfId="654" xr:uid="{2939AC42-9BF3-47F4-8A18-0FA824E138AC}"/>
    <cellStyle name="Walutowy 2 2 4 2 6 2" xfId="1486" xr:uid="{A1DEC60C-B08A-4FD5-B969-AE15FE380F87}"/>
    <cellStyle name="Walutowy 2 2 4 2 6 2 2" xfId="3153" xr:uid="{DB4AB2A4-B66E-4B0E-80F6-08995F6409B9}"/>
    <cellStyle name="Walutowy 2 2 4 2 6 2 2 2" xfId="8150" xr:uid="{45E5847F-6EE3-41B8-9A27-E815208D9C89}"/>
    <cellStyle name="Walutowy 2 2 4 2 6 2 2 2 2" xfId="23145" xr:uid="{2050DB8C-BA14-499B-93DE-E35691BA94A4}"/>
    <cellStyle name="Walutowy 2 2 4 2 6 2 2 3" xfId="13147" xr:uid="{FD30EF64-C421-4360-A752-21F66C13ADAA}"/>
    <cellStyle name="Walutowy 2 2 4 2 6 2 2 3 2" xfId="28142" xr:uid="{20CC61BA-0009-43EC-BD40-B7E304760E2B}"/>
    <cellStyle name="Walutowy 2 2 4 2 6 2 2 4" xfId="18148" xr:uid="{276C6C84-A062-43DB-B69C-DDE5FF1ADC5A}"/>
    <cellStyle name="Walutowy 2 2 4 2 6 2 3" xfId="4818" xr:uid="{60134B94-8855-47CA-A571-94F1D400DB02}"/>
    <cellStyle name="Walutowy 2 2 4 2 6 2 3 2" xfId="9815" xr:uid="{1BD8E29D-17F1-49AC-9829-24485BE548AE}"/>
    <cellStyle name="Walutowy 2 2 4 2 6 2 3 2 2" xfId="24810" xr:uid="{59746A0B-CC8D-46A7-B69E-41673FF53A40}"/>
    <cellStyle name="Walutowy 2 2 4 2 6 2 3 3" xfId="14812" xr:uid="{405FAB00-DED4-4BAD-B4EF-5C127B23F727}"/>
    <cellStyle name="Walutowy 2 2 4 2 6 2 3 3 2" xfId="29807" xr:uid="{5EBE8457-5511-4088-8782-4539207C2D1E}"/>
    <cellStyle name="Walutowy 2 2 4 2 6 2 3 4" xfId="19813" xr:uid="{95D2E636-B5EE-4E2E-B3EB-9A8016D0B7A7}"/>
    <cellStyle name="Walutowy 2 2 4 2 6 2 4" xfId="6485" xr:uid="{37E16910-2B4E-41AA-9E85-AE24374EBCD8}"/>
    <cellStyle name="Walutowy 2 2 4 2 6 2 4 2" xfId="21480" xr:uid="{A2761490-7CA7-417A-84AA-4AA879FF2228}"/>
    <cellStyle name="Walutowy 2 2 4 2 6 2 5" xfId="11482" xr:uid="{6E1C6F8F-B5B0-4595-952E-0551191357DC}"/>
    <cellStyle name="Walutowy 2 2 4 2 6 2 5 2" xfId="26477" xr:uid="{32F0597D-C6F1-45A5-9645-86612F5644ED}"/>
    <cellStyle name="Walutowy 2 2 4 2 6 2 6" xfId="16483" xr:uid="{1AA74F50-6074-4ECD-BB34-AC72CD20C7E2}"/>
    <cellStyle name="Walutowy 2 2 4 2 6 3" xfId="2321" xr:uid="{B9659091-5FD4-4366-8C69-12464D67F9D7}"/>
    <cellStyle name="Walutowy 2 2 4 2 6 3 2" xfId="7318" xr:uid="{92347D7A-63EB-481B-A7B6-566E1EABA173}"/>
    <cellStyle name="Walutowy 2 2 4 2 6 3 2 2" xfId="22313" xr:uid="{8C180484-6D1E-4710-9631-9B04891F1170}"/>
    <cellStyle name="Walutowy 2 2 4 2 6 3 3" xfId="12315" xr:uid="{4675E196-8D8A-4132-8BF6-DEA127669830}"/>
    <cellStyle name="Walutowy 2 2 4 2 6 3 3 2" xfId="27310" xr:uid="{065F2D45-FAFF-4CB2-994A-39EC5BC3677C}"/>
    <cellStyle name="Walutowy 2 2 4 2 6 3 4" xfId="17316" xr:uid="{D83A38BC-C5CA-4284-85C2-3B73F6C883F7}"/>
    <cellStyle name="Walutowy 2 2 4 2 6 4" xfId="3986" xr:uid="{B22851D9-4A0E-45E6-8D3F-21BD2565E791}"/>
    <cellStyle name="Walutowy 2 2 4 2 6 4 2" xfId="8983" xr:uid="{D19A94C1-A646-4D39-9D74-1B275E13624B}"/>
    <cellStyle name="Walutowy 2 2 4 2 6 4 2 2" xfId="23978" xr:uid="{2B3F7F4C-EDD2-4505-BE73-CAAA687E1907}"/>
    <cellStyle name="Walutowy 2 2 4 2 6 4 3" xfId="13980" xr:uid="{8CC48094-D119-408C-89D5-1326EBED879A}"/>
    <cellStyle name="Walutowy 2 2 4 2 6 4 3 2" xfId="28975" xr:uid="{E49BEDD9-9A77-40CA-BFBD-0376ECC59A1A}"/>
    <cellStyle name="Walutowy 2 2 4 2 6 4 4" xfId="18981" xr:uid="{F0F935D9-7CC7-4C42-9E8B-6BB018F85EA6}"/>
    <cellStyle name="Walutowy 2 2 4 2 6 5" xfId="5653" xr:uid="{E996AD15-92B1-4367-A585-A0993DE7BE23}"/>
    <cellStyle name="Walutowy 2 2 4 2 6 5 2" xfId="20648" xr:uid="{88D72B6F-2CB6-4987-9111-63E97DAF76E6}"/>
    <cellStyle name="Walutowy 2 2 4 2 6 6" xfId="10650" xr:uid="{84F0AC10-E88D-4FFB-B454-8E443166D2CF}"/>
    <cellStyle name="Walutowy 2 2 4 2 6 6 2" xfId="25645" xr:uid="{F5D1E1DB-9580-4ED2-83DE-ECA7103308DF}"/>
    <cellStyle name="Walutowy 2 2 4 2 6 7" xfId="15651" xr:uid="{85BA3F0D-4C0A-4093-A985-8E30AE450396}"/>
    <cellStyle name="Walutowy 2 2 4 2 7" xfId="862" xr:uid="{DF273F61-F918-4AA7-911A-42C4F3034D6E}"/>
    <cellStyle name="Walutowy 2 2 4 2 7 2" xfId="1694" xr:uid="{B980052B-5227-4454-975C-F261D91ADDC8}"/>
    <cellStyle name="Walutowy 2 2 4 2 7 2 2" xfId="3361" xr:uid="{3FA6BC3B-0DBD-4857-8CE1-372D95C5FF5A}"/>
    <cellStyle name="Walutowy 2 2 4 2 7 2 2 2" xfId="8358" xr:uid="{CC93A16D-A43C-497F-9C33-C76F20DF6663}"/>
    <cellStyle name="Walutowy 2 2 4 2 7 2 2 2 2" xfId="23353" xr:uid="{2ED702A0-020F-4AF3-8FF1-F1A75E74B7F7}"/>
    <cellStyle name="Walutowy 2 2 4 2 7 2 2 3" xfId="13355" xr:uid="{F05EA642-4349-4287-BE05-D63710979EEF}"/>
    <cellStyle name="Walutowy 2 2 4 2 7 2 2 3 2" xfId="28350" xr:uid="{CC033B62-3F2D-4A59-8198-B77F8EFD7301}"/>
    <cellStyle name="Walutowy 2 2 4 2 7 2 2 4" xfId="18356" xr:uid="{25BAEDE5-9987-48FD-A285-180802BB4497}"/>
    <cellStyle name="Walutowy 2 2 4 2 7 2 3" xfId="5026" xr:uid="{5EDC33B0-03BA-424C-BBDB-76CFA3F8EC6A}"/>
    <cellStyle name="Walutowy 2 2 4 2 7 2 3 2" xfId="10023" xr:uid="{B6348A01-8B3D-4B4A-B140-5EC0A89ECC61}"/>
    <cellStyle name="Walutowy 2 2 4 2 7 2 3 2 2" xfId="25018" xr:uid="{1D67C338-9999-45B7-AC3D-C22F914914D8}"/>
    <cellStyle name="Walutowy 2 2 4 2 7 2 3 3" xfId="15020" xr:uid="{D513FD39-7A8C-4EE0-A056-0A9D69D76F1F}"/>
    <cellStyle name="Walutowy 2 2 4 2 7 2 3 3 2" xfId="30015" xr:uid="{C0905420-AED3-4805-B7AD-3EEBF24C7EC4}"/>
    <cellStyle name="Walutowy 2 2 4 2 7 2 3 4" xfId="20021" xr:uid="{5F5FA08A-FB69-47B1-B2BD-532AC459B72B}"/>
    <cellStyle name="Walutowy 2 2 4 2 7 2 4" xfId="6693" xr:uid="{DB107CFA-9E9F-438F-AF93-2784FC2554B2}"/>
    <cellStyle name="Walutowy 2 2 4 2 7 2 4 2" xfId="21688" xr:uid="{777C3002-18DA-446C-8819-7351D5FAE9E9}"/>
    <cellStyle name="Walutowy 2 2 4 2 7 2 5" xfId="11690" xr:uid="{09E6127E-E861-46E2-83DF-6802C9FB674A}"/>
    <cellStyle name="Walutowy 2 2 4 2 7 2 5 2" xfId="26685" xr:uid="{6B6E18CD-9EDF-43D2-ADD1-3251BA94466B}"/>
    <cellStyle name="Walutowy 2 2 4 2 7 2 6" xfId="16691" xr:uid="{4018A849-2951-4DD8-A9F5-5BFAC9F990D1}"/>
    <cellStyle name="Walutowy 2 2 4 2 7 3" xfId="2529" xr:uid="{AFE77A96-3D44-4950-8F03-E2205DA829DE}"/>
    <cellStyle name="Walutowy 2 2 4 2 7 3 2" xfId="7526" xr:uid="{460D4D44-513C-4C3A-AAFC-61ED61706AC7}"/>
    <cellStyle name="Walutowy 2 2 4 2 7 3 2 2" xfId="22521" xr:uid="{992E0BC8-CED6-4D57-8422-F02E1FA4BB56}"/>
    <cellStyle name="Walutowy 2 2 4 2 7 3 3" xfId="12523" xr:uid="{56C3899A-C53F-414C-AF4C-AFA58778449A}"/>
    <cellStyle name="Walutowy 2 2 4 2 7 3 3 2" xfId="27518" xr:uid="{8142D0FD-A46D-499D-9EA0-335700308102}"/>
    <cellStyle name="Walutowy 2 2 4 2 7 3 4" xfId="17524" xr:uid="{268AD2F6-5B50-40EB-8493-9615316ABAA4}"/>
    <cellStyle name="Walutowy 2 2 4 2 7 4" xfId="4194" xr:uid="{A12CF8AB-8545-4160-8711-CE99B9728298}"/>
    <cellStyle name="Walutowy 2 2 4 2 7 4 2" xfId="9191" xr:uid="{C17183E9-92C3-4012-B128-4F4679427114}"/>
    <cellStyle name="Walutowy 2 2 4 2 7 4 2 2" xfId="24186" xr:uid="{138C0BAA-0C5B-4258-A9E6-E96FF4E61DF4}"/>
    <cellStyle name="Walutowy 2 2 4 2 7 4 3" xfId="14188" xr:uid="{0EA50929-7249-4D73-90BA-37D57D3395D9}"/>
    <cellStyle name="Walutowy 2 2 4 2 7 4 3 2" xfId="29183" xr:uid="{58207AD4-9A0B-42F4-B4F9-CFF5D2EC08EB}"/>
    <cellStyle name="Walutowy 2 2 4 2 7 4 4" xfId="19189" xr:uid="{CDD57B90-F67D-42CF-B621-2CA73E8DB0F2}"/>
    <cellStyle name="Walutowy 2 2 4 2 7 5" xfId="5861" xr:uid="{B85C5C67-A39F-4040-8089-BBEC5D93EA8F}"/>
    <cellStyle name="Walutowy 2 2 4 2 7 5 2" xfId="20856" xr:uid="{686DB2BC-C540-4BED-B872-839EB41B7171}"/>
    <cellStyle name="Walutowy 2 2 4 2 7 6" xfId="10858" xr:uid="{E64CAD90-810E-474B-B734-CF58B5C148DD}"/>
    <cellStyle name="Walutowy 2 2 4 2 7 6 2" xfId="25853" xr:uid="{CB44D475-769B-44D9-8815-C89F96F443B9}"/>
    <cellStyle name="Walutowy 2 2 4 2 7 7" xfId="15859" xr:uid="{27A14CD0-B405-4841-87A6-DC4240917F38}"/>
    <cellStyle name="Walutowy 2 2 4 2 8" xfId="966" xr:uid="{5F4A9320-8010-4391-A92D-D4CA74456550}"/>
    <cellStyle name="Walutowy 2 2 4 2 8 2" xfId="2633" xr:uid="{2C47FF6B-1E2F-4934-A4C8-4B74B51B3308}"/>
    <cellStyle name="Walutowy 2 2 4 2 8 2 2" xfId="7630" xr:uid="{F399C9AA-8623-443D-984F-E91E67F35ADD}"/>
    <cellStyle name="Walutowy 2 2 4 2 8 2 2 2" xfId="22625" xr:uid="{7E0325CF-6652-467E-A67F-238E78504D90}"/>
    <cellStyle name="Walutowy 2 2 4 2 8 2 3" xfId="12627" xr:uid="{7E33BB01-7136-4B79-B497-11EC66D19D65}"/>
    <cellStyle name="Walutowy 2 2 4 2 8 2 3 2" xfId="27622" xr:uid="{AA0917A7-F400-4B92-B66A-201B0916D07A}"/>
    <cellStyle name="Walutowy 2 2 4 2 8 2 4" xfId="17628" xr:uid="{2FF89DD9-0F5D-4DD5-AABB-8212F01953BB}"/>
    <cellStyle name="Walutowy 2 2 4 2 8 3" xfId="4298" xr:uid="{B5139361-D9D4-45F9-958C-45EBA53B65DF}"/>
    <cellStyle name="Walutowy 2 2 4 2 8 3 2" xfId="9295" xr:uid="{4563B93A-9039-4EDE-B413-4461954BFD7B}"/>
    <cellStyle name="Walutowy 2 2 4 2 8 3 2 2" xfId="24290" xr:uid="{2D45D5E6-7632-416E-9580-783FB5C16013}"/>
    <cellStyle name="Walutowy 2 2 4 2 8 3 3" xfId="14292" xr:uid="{C3861055-8C04-432A-8131-2B463BBD8229}"/>
    <cellStyle name="Walutowy 2 2 4 2 8 3 3 2" xfId="29287" xr:uid="{92545C2E-90C8-4F49-80FC-EE95B51B23DD}"/>
    <cellStyle name="Walutowy 2 2 4 2 8 3 4" xfId="19293" xr:uid="{801B63E0-B50E-40FB-A54B-C3A7BCCE1FFB}"/>
    <cellStyle name="Walutowy 2 2 4 2 8 4" xfId="5965" xr:uid="{E65B390C-B67C-4044-B585-248A9E748BE3}"/>
    <cellStyle name="Walutowy 2 2 4 2 8 4 2" xfId="20960" xr:uid="{A82B1669-B57A-48FC-BDB3-31B55DB4DC8A}"/>
    <cellStyle name="Walutowy 2 2 4 2 8 5" xfId="10962" xr:uid="{BC162650-23A1-4DDC-A113-EA12FFE1AFD4}"/>
    <cellStyle name="Walutowy 2 2 4 2 8 5 2" xfId="25957" xr:uid="{4172B1F0-24AE-469C-9F75-E8DE4867D260}"/>
    <cellStyle name="Walutowy 2 2 4 2 8 6" xfId="15963" xr:uid="{D0CFF0F9-7F3C-41F1-86B9-7E17F2C70510}"/>
    <cellStyle name="Walutowy 2 2 4 2 9" xfId="1801" xr:uid="{E13C7B3F-8C24-4B1C-9218-E966ADEB7298}"/>
    <cellStyle name="Walutowy 2 2 4 2 9 2" xfId="6798" xr:uid="{D3051AF3-3E79-4CC6-945A-3DAC116F2B42}"/>
    <cellStyle name="Walutowy 2 2 4 2 9 2 2" xfId="21793" xr:uid="{922E13CA-574E-40F7-880F-DA54033316B4}"/>
    <cellStyle name="Walutowy 2 2 4 2 9 3" xfId="11795" xr:uid="{227FD961-401F-4038-9115-49E3CFF75356}"/>
    <cellStyle name="Walutowy 2 2 4 2 9 3 2" xfId="26790" xr:uid="{79E66AF7-491B-4BA8-8A9B-D7CF3933AB86}"/>
    <cellStyle name="Walutowy 2 2 4 2 9 4" xfId="16796" xr:uid="{7909B867-9360-488E-AF58-0DC010C202CC}"/>
    <cellStyle name="Walutowy 2 2 4 3" xfId="102" xr:uid="{98F20803-A857-4704-957A-97E54C4EE5FE}"/>
    <cellStyle name="Walutowy 2 2 4 3 10" xfId="3479" xr:uid="{DC8ABA33-2D05-4A51-B9B0-448C267E09F8}"/>
    <cellStyle name="Walutowy 2 2 4 3 10 2" xfId="8476" xr:uid="{4A8B8A0C-25BC-401A-94F1-378110D08DFF}"/>
    <cellStyle name="Walutowy 2 2 4 3 10 2 2" xfId="23471" xr:uid="{9FA5326F-436E-4CD0-AE20-38F232B54D62}"/>
    <cellStyle name="Walutowy 2 2 4 3 10 3" xfId="13473" xr:uid="{7494D086-AD2B-4AFB-AA4F-D3624AFC08C3}"/>
    <cellStyle name="Walutowy 2 2 4 3 10 3 2" xfId="28468" xr:uid="{CFB5C8E1-2015-42E2-A0AA-598D41CDFF54}"/>
    <cellStyle name="Walutowy 2 2 4 3 10 4" xfId="18474" xr:uid="{DCE6ECFC-6E84-4BC8-AFAE-FFA0825E1A06}"/>
    <cellStyle name="Walutowy 2 2 4 3 11" xfId="5146" xr:uid="{606CD5DC-295A-4DE2-8827-EF481E5BC0A5}"/>
    <cellStyle name="Walutowy 2 2 4 3 11 2" xfId="20141" xr:uid="{CB837E88-B20C-4031-BB93-41E79F68BAAE}"/>
    <cellStyle name="Walutowy 2 2 4 3 12" xfId="10143" xr:uid="{4510D49A-884E-4F22-9671-8EAFE004D626}"/>
    <cellStyle name="Walutowy 2 2 4 3 12 2" xfId="25138" xr:uid="{15431D68-F788-40F8-A891-7A5556C2969E}"/>
    <cellStyle name="Walutowy 2 2 4 3 13" xfId="15120" xr:uid="{BE5A03C4-2E16-41BA-A5B3-CF9CB422A260}"/>
    <cellStyle name="Walutowy 2 2 4 3 2" xfId="197" xr:uid="{97A61A2D-A958-4AED-BE0A-3D6E9CD6FB6A}"/>
    <cellStyle name="Walutowy 2 2 4 3 2 10" xfId="5198" xr:uid="{44005A52-8BCE-4FC1-8D1D-7B7713DA36C2}"/>
    <cellStyle name="Walutowy 2 2 4 3 2 10 2" xfId="20193" xr:uid="{54220CAA-4D96-488C-B8A3-9A5E735FC9BA}"/>
    <cellStyle name="Walutowy 2 2 4 3 2 11" xfId="10195" xr:uid="{08F32401-CA97-48A5-B93B-A641702A1287}"/>
    <cellStyle name="Walutowy 2 2 4 3 2 11 2" xfId="25190" xr:uid="{22C2ADE6-D856-4E82-95FB-DF4FB0250F1A}"/>
    <cellStyle name="Walutowy 2 2 4 3 2 12" xfId="15121" xr:uid="{15F2FEB1-4D6B-4754-8E29-10F7049DE8AA}"/>
    <cellStyle name="Walutowy 2 2 4 3 2 2" xfId="301" xr:uid="{5A0ED974-74DE-4FE3-932E-65DBB4EB146C}"/>
    <cellStyle name="Walutowy 2 2 4 3 2 2 2" xfId="615" xr:uid="{F2731F34-23A9-4150-B506-4D5A2F7C629F}"/>
    <cellStyle name="Walutowy 2 2 4 3 2 2 2 2" xfId="1447" xr:uid="{7423258F-537B-4C67-8460-55716665CB39}"/>
    <cellStyle name="Walutowy 2 2 4 3 2 2 2 2 2" xfId="3114" xr:uid="{9A7A283D-68D8-4FA7-A743-2556D5CC2B6F}"/>
    <cellStyle name="Walutowy 2 2 4 3 2 2 2 2 2 2" xfId="8111" xr:uid="{2EE41488-B6A6-47AD-B0C8-240148FF37C7}"/>
    <cellStyle name="Walutowy 2 2 4 3 2 2 2 2 2 2 2" xfId="23106" xr:uid="{393D76EA-C597-42B2-B3EE-E69CB2993F2B}"/>
    <cellStyle name="Walutowy 2 2 4 3 2 2 2 2 2 3" xfId="13108" xr:uid="{251996EE-FA15-4F5C-830F-03C3549E3876}"/>
    <cellStyle name="Walutowy 2 2 4 3 2 2 2 2 2 3 2" xfId="28103" xr:uid="{23DE5A9D-FF06-440D-A5E6-2A4545C04F12}"/>
    <cellStyle name="Walutowy 2 2 4 3 2 2 2 2 2 4" xfId="18109" xr:uid="{47CBE912-6AF4-47F4-81FB-44D22B186CEF}"/>
    <cellStyle name="Walutowy 2 2 4 3 2 2 2 2 3" xfId="4779" xr:uid="{B26757AB-03E1-4523-880E-E1548886EBC0}"/>
    <cellStyle name="Walutowy 2 2 4 3 2 2 2 2 3 2" xfId="9776" xr:uid="{5003FC33-A783-4881-971A-7531C72D5597}"/>
    <cellStyle name="Walutowy 2 2 4 3 2 2 2 2 3 2 2" xfId="24771" xr:uid="{98BB2905-6551-4291-AD4F-F42931206EBC}"/>
    <cellStyle name="Walutowy 2 2 4 3 2 2 2 2 3 3" xfId="14773" xr:uid="{F8A35CA5-6409-4621-924F-7803C4DDDA01}"/>
    <cellStyle name="Walutowy 2 2 4 3 2 2 2 2 3 3 2" xfId="29768" xr:uid="{6B6B8B1A-E6F4-4A23-A484-85DA710F58BB}"/>
    <cellStyle name="Walutowy 2 2 4 3 2 2 2 2 3 4" xfId="19774" xr:uid="{C88ABD20-C8C9-42E1-88F3-41117185456C}"/>
    <cellStyle name="Walutowy 2 2 4 3 2 2 2 2 4" xfId="6446" xr:uid="{ACBA97D8-3E70-451E-A3C7-C6BB6A7C234F}"/>
    <cellStyle name="Walutowy 2 2 4 3 2 2 2 2 4 2" xfId="21441" xr:uid="{49873B25-4130-44F6-AFBE-617ACEFDB97E}"/>
    <cellStyle name="Walutowy 2 2 4 3 2 2 2 2 5" xfId="11443" xr:uid="{6F7C0DA7-AA42-4826-8B0D-87138189FD2A}"/>
    <cellStyle name="Walutowy 2 2 4 3 2 2 2 2 5 2" xfId="26438" xr:uid="{F1C5557B-3315-4A0B-BF5C-283213EF2045}"/>
    <cellStyle name="Walutowy 2 2 4 3 2 2 2 2 6" xfId="16444" xr:uid="{C2C22766-EDBA-470C-B336-7212C4C3E08A}"/>
    <cellStyle name="Walutowy 2 2 4 3 2 2 2 3" xfId="2282" xr:uid="{6C6B2EB5-40C7-4DE3-8B04-3D23D3D9C548}"/>
    <cellStyle name="Walutowy 2 2 4 3 2 2 2 3 2" xfId="7279" xr:uid="{D2CC0474-126F-4912-99DD-A8D702ABA4B9}"/>
    <cellStyle name="Walutowy 2 2 4 3 2 2 2 3 2 2" xfId="22274" xr:uid="{50F411C5-4C7A-4B24-AA51-0C29685A2D61}"/>
    <cellStyle name="Walutowy 2 2 4 3 2 2 2 3 3" xfId="12276" xr:uid="{8B4ABACC-9533-46FB-B6DC-4FDF5320EEF3}"/>
    <cellStyle name="Walutowy 2 2 4 3 2 2 2 3 3 2" xfId="27271" xr:uid="{2730E8B2-4757-49A9-9D85-472C175C10F3}"/>
    <cellStyle name="Walutowy 2 2 4 3 2 2 2 3 4" xfId="17277" xr:uid="{008A100A-0D09-4B95-BF63-08404C381E19}"/>
    <cellStyle name="Walutowy 2 2 4 3 2 2 2 4" xfId="3947" xr:uid="{8A81C2C8-8495-4C35-A6A8-D14C3EFC0932}"/>
    <cellStyle name="Walutowy 2 2 4 3 2 2 2 4 2" xfId="8944" xr:uid="{26130A32-BE52-4977-AD0C-763E6BF5AC90}"/>
    <cellStyle name="Walutowy 2 2 4 3 2 2 2 4 2 2" xfId="23939" xr:uid="{B4A23F1B-080E-47E0-BFF2-6D95EEA4A1A6}"/>
    <cellStyle name="Walutowy 2 2 4 3 2 2 2 4 3" xfId="13941" xr:uid="{76F21EDB-41AD-4E24-A997-9FDD6CE0CDB6}"/>
    <cellStyle name="Walutowy 2 2 4 3 2 2 2 4 3 2" xfId="28936" xr:uid="{FC5990F1-4F9E-45E7-B1B5-A26357C96DA4}"/>
    <cellStyle name="Walutowy 2 2 4 3 2 2 2 4 4" xfId="18942" xr:uid="{37E82538-5F62-48CE-8934-61D7B093E7E9}"/>
    <cellStyle name="Walutowy 2 2 4 3 2 2 2 5" xfId="5614" xr:uid="{7FB876E4-B4AC-4796-B4E9-E2F125F7C107}"/>
    <cellStyle name="Walutowy 2 2 4 3 2 2 2 5 2" xfId="20609" xr:uid="{E39067FC-38AE-49FF-8F4F-80F8811A1BAD}"/>
    <cellStyle name="Walutowy 2 2 4 3 2 2 2 6" xfId="10611" xr:uid="{853357A6-512C-4EB0-AE91-8EBC386F8B3C}"/>
    <cellStyle name="Walutowy 2 2 4 3 2 2 2 6 2" xfId="25606" xr:uid="{B8465E91-B8E0-452B-B62C-3A9CD9C4507E}"/>
    <cellStyle name="Walutowy 2 2 4 3 2 2 2 7" xfId="15612" xr:uid="{D6E928C1-2EB3-4183-A63D-07806B2DACF5}"/>
    <cellStyle name="Walutowy 2 2 4 3 2 2 3" xfId="823" xr:uid="{642FFAB4-DAFF-44BC-8123-5A48E67B9171}"/>
    <cellStyle name="Walutowy 2 2 4 3 2 2 3 2" xfId="1655" xr:uid="{069D3C3E-E74A-473B-A907-BEA2297BDABD}"/>
    <cellStyle name="Walutowy 2 2 4 3 2 2 3 2 2" xfId="3322" xr:uid="{FBF9223D-6AB3-46F3-B784-251CB76DC79E}"/>
    <cellStyle name="Walutowy 2 2 4 3 2 2 3 2 2 2" xfId="8319" xr:uid="{2BC273DA-995E-4A10-A1A6-7E6A1B93F367}"/>
    <cellStyle name="Walutowy 2 2 4 3 2 2 3 2 2 2 2" xfId="23314" xr:uid="{A94DCF96-D60F-4476-959D-64A63C0E999B}"/>
    <cellStyle name="Walutowy 2 2 4 3 2 2 3 2 2 3" xfId="13316" xr:uid="{24FD220C-7E65-48D0-9407-ED6DC7E0345D}"/>
    <cellStyle name="Walutowy 2 2 4 3 2 2 3 2 2 3 2" xfId="28311" xr:uid="{53744995-87A3-41AF-BA88-90D09014D427}"/>
    <cellStyle name="Walutowy 2 2 4 3 2 2 3 2 2 4" xfId="18317" xr:uid="{E42D0689-4F93-4E94-8A82-CE9E15B32D4C}"/>
    <cellStyle name="Walutowy 2 2 4 3 2 2 3 2 3" xfId="4987" xr:uid="{F91EA4BE-8554-4478-B825-CFC36399D9E2}"/>
    <cellStyle name="Walutowy 2 2 4 3 2 2 3 2 3 2" xfId="9984" xr:uid="{0EDF4AC4-CE73-406F-A16B-01361DFA7AEB}"/>
    <cellStyle name="Walutowy 2 2 4 3 2 2 3 2 3 2 2" xfId="24979" xr:uid="{7BB46322-C8DF-4D2A-BFDB-1AF657249455}"/>
    <cellStyle name="Walutowy 2 2 4 3 2 2 3 2 3 3" xfId="14981" xr:uid="{519A156B-E7F7-4D72-941C-C62B97EDA60A}"/>
    <cellStyle name="Walutowy 2 2 4 3 2 2 3 2 3 3 2" xfId="29976" xr:uid="{235B883F-F9B7-4781-B519-94E589225F01}"/>
    <cellStyle name="Walutowy 2 2 4 3 2 2 3 2 3 4" xfId="19982" xr:uid="{A67C5CEF-310E-407E-AF5A-F27208DEF456}"/>
    <cellStyle name="Walutowy 2 2 4 3 2 2 3 2 4" xfId="6654" xr:uid="{50EEF7CF-8743-41EB-8637-6FA8344DF1BF}"/>
    <cellStyle name="Walutowy 2 2 4 3 2 2 3 2 4 2" xfId="21649" xr:uid="{32E0ADA4-4617-41A9-9634-D01D1679D877}"/>
    <cellStyle name="Walutowy 2 2 4 3 2 2 3 2 5" xfId="11651" xr:uid="{79893589-97EA-41E5-8E27-DBE4C1844549}"/>
    <cellStyle name="Walutowy 2 2 4 3 2 2 3 2 5 2" xfId="26646" xr:uid="{8CBC11D7-9B85-46C3-8939-F071672DF079}"/>
    <cellStyle name="Walutowy 2 2 4 3 2 2 3 2 6" xfId="16652" xr:uid="{98839681-8B24-4DF4-815C-2BF4D0039DB3}"/>
    <cellStyle name="Walutowy 2 2 4 3 2 2 3 3" xfId="2490" xr:uid="{E669724C-2660-45A8-BAFD-3B72A53CCA06}"/>
    <cellStyle name="Walutowy 2 2 4 3 2 2 3 3 2" xfId="7487" xr:uid="{B4ACB89D-94A5-44CD-B552-B2F10D921BE1}"/>
    <cellStyle name="Walutowy 2 2 4 3 2 2 3 3 2 2" xfId="22482" xr:uid="{D1489E36-8E9E-495D-9402-519642616D8A}"/>
    <cellStyle name="Walutowy 2 2 4 3 2 2 3 3 3" xfId="12484" xr:uid="{D03E694A-6412-48D0-A159-1F8583716107}"/>
    <cellStyle name="Walutowy 2 2 4 3 2 2 3 3 3 2" xfId="27479" xr:uid="{9F99DED5-CD16-4852-990E-7426294F4270}"/>
    <cellStyle name="Walutowy 2 2 4 3 2 2 3 3 4" xfId="17485" xr:uid="{36047029-C524-4B35-84AF-35E32C648B3A}"/>
    <cellStyle name="Walutowy 2 2 4 3 2 2 3 4" xfId="4155" xr:uid="{2C209E6D-9B35-4396-93D4-6FD865CEFDB2}"/>
    <cellStyle name="Walutowy 2 2 4 3 2 2 3 4 2" xfId="9152" xr:uid="{C8B20075-2C64-42BB-89F4-BF3109DB46BC}"/>
    <cellStyle name="Walutowy 2 2 4 3 2 2 3 4 2 2" xfId="24147" xr:uid="{19E01649-B495-4205-B4BE-E49A2AF2FAF8}"/>
    <cellStyle name="Walutowy 2 2 4 3 2 2 3 4 3" xfId="14149" xr:uid="{C8FF5968-72A4-4424-A7E4-842FC1E94732}"/>
    <cellStyle name="Walutowy 2 2 4 3 2 2 3 4 3 2" xfId="29144" xr:uid="{EF274919-792B-4A4B-A55E-55F9D4CB5BC0}"/>
    <cellStyle name="Walutowy 2 2 4 3 2 2 3 4 4" xfId="19150" xr:uid="{9401E473-219D-4E16-A9CE-E22FE8F2007C}"/>
    <cellStyle name="Walutowy 2 2 4 3 2 2 3 5" xfId="5822" xr:uid="{1FEF33A7-89EA-4E6D-BC21-991BFC007E58}"/>
    <cellStyle name="Walutowy 2 2 4 3 2 2 3 5 2" xfId="20817" xr:uid="{70B4CB3B-F62A-49A1-AEAD-48735F87FE7B}"/>
    <cellStyle name="Walutowy 2 2 4 3 2 2 3 6" xfId="10819" xr:uid="{B8FC56C6-AFFA-4D7D-AE4F-26D098F39F95}"/>
    <cellStyle name="Walutowy 2 2 4 3 2 2 3 6 2" xfId="25814" xr:uid="{1AE57E50-A770-474A-8927-FD06179A3C6F}"/>
    <cellStyle name="Walutowy 2 2 4 3 2 2 3 7" xfId="15820" xr:uid="{217940B4-2F0E-4F33-9BB3-CED6455AB0D0}"/>
    <cellStyle name="Walutowy 2 2 4 3 2 2 4" xfId="1135" xr:uid="{051675AA-7803-446D-8FD1-5010F2F91EEA}"/>
    <cellStyle name="Walutowy 2 2 4 3 2 2 4 2" xfId="2802" xr:uid="{B27AE707-8F0D-47B0-A247-199BB0F1AD48}"/>
    <cellStyle name="Walutowy 2 2 4 3 2 2 4 2 2" xfId="7799" xr:uid="{C463A70C-D10B-46FA-82B9-B94C39F3DD5C}"/>
    <cellStyle name="Walutowy 2 2 4 3 2 2 4 2 2 2" xfId="22794" xr:uid="{75839635-AAA7-4614-9E24-F39F6AC2007E}"/>
    <cellStyle name="Walutowy 2 2 4 3 2 2 4 2 3" xfId="12796" xr:uid="{D5515FCB-CF7F-4CFC-B20A-F611403373E7}"/>
    <cellStyle name="Walutowy 2 2 4 3 2 2 4 2 3 2" xfId="27791" xr:uid="{77282F6F-65B4-4A2D-B9C8-7E2BAEABA6E0}"/>
    <cellStyle name="Walutowy 2 2 4 3 2 2 4 2 4" xfId="17797" xr:uid="{D3A4FDE4-7210-448B-84BE-5BE10031D7D2}"/>
    <cellStyle name="Walutowy 2 2 4 3 2 2 4 3" xfId="4467" xr:uid="{755233D2-F958-4574-AAB1-77C1BFF313B6}"/>
    <cellStyle name="Walutowy 2 2 4 3 2 2 4 3 2" xfId="9464" xr:uid="{29DD764A-6319-404F-9D10-AEB08F542ACC}"/>
    <cellStyle name="Walutowy 2 2 4 3 2 2 4 3 2 2" xfId="24459" xr:uid="{FB5897A1-E0F7-4094-86DD-4EFEA6138CF1}"/>
    <cellStyle name="Walutowy 2 2 4 3 2 2 4 3 3" xfId="14461" xr:uid="{81BF4CE1-F882-43C1-AAFD-83C65D03C0C9}"/>
    <cellStyle name="Walutowy 2 2 4 3 2 2 4 3 3 2" xfId="29456" xr:uid="{4BDA465B-F367-427C-AAEF-3DE7D35B547E}"/>
    <cellStyle name="Walutowy 2 2 4 3 2 2 4 3 4" xfId="19462" xr:uid="{0974CC5E-DD33-470C-95F6-9CF4A6A133CF}"/>
    <cellStyle name="Walutowy 2 2 4 3 2 2 4 4" xfId="6134" xr:uid="{127D3BDF-5195-47C8-944B-016172B9B219}"/>
    <cellStyle name="Walutowy 2 2 4 3 2 2 4 4 2" xfId="21129" xr:uid="{EC4A4038-40D3-4A36-9809-BA090E0FD792}"/>
    <cellStyle name="Walutowy 2 2 4 3 2 2 4 5" xfId="11131" xr:uid="{9EBD6FA6-7C1E-4D89-8E32-DFEAE2AD277D}"/>
    <cellStyle name="Walutowy 2 2 4 3 2 2 4 5 2" xfId="26126" xr:uid="{6293FE88-9475-4632-B462-810F6068CE09}"/>
    <cellStyle name="Walutowy 2 2 4 3 2 2 4 6" xfId="16132" xr:uid="{A508FF9E-705F-4FB9-AB78-A21E2874D517}"/>
    <cellStyle name="Walutowy 2 2 4 3 2 2 5" xfId="1970" xr:uid="{85E1D763-8989-4E81-9E24-20E2D4DC02D0}"/>
    <cellStyle name="Walutowy 2 2 4 3 2 2 5 2" xfId="6967" xr:uid="{3AC503A6-867B-42DA-ADC3-48C6DEBF45C5}"/>
    <cellStyle name="Walutowy 2 2 4 3 2 2 5 2 2" xfId="21962" xr:uid="{A4D181BD-8973-4225-9C67-ED2B96F08FEA}"/>
    <cellStyle name="Walutowy 2 2 4 3 2 2 5 3" xfId="11964" xr:uid="{45EBAA80-CB90-4723-A9F2-961ED21F980E}"/>
    <cellStyle name="Walutowy 2 2 4 3 2 2 5 3 2" xfId="26959" xr:uid="{28D2D161-6C38-4585-AA19-60C7A1C4FB0F}"/>
    <cellStyle name="Walutowy 2 2 4 3 2 2 5 4" xfId="16965" xr:uid="{561E9FE4-E873-4B46-B505-2B722D5A9618}"/>
    <cellStyle name="Walutowy 2 2 4 3 2 2 6" xfId="3635" xr:uid="{09FBC369-AEA5-4BE5-BFE6-CB138924515F}"/>
    <cellStyle name="Walutowy 2 2 4 3 2 2 6 2" xfId="8632" xr:uid="{99E2F5F0-C317-4D05-8EBB-2215837DBACB}"/>
    <cellStyle name="Walutowy 2 2 4 3 2 2 6 2 2" xfId="23627" xr:uid="{CD321076-3497-4488-B4A1-6B7FD53BA578}"/>
    <cellStyle name="Walutowy 2 2 4 3 2 2 6 3" xfId="13629" xr:uid="{A5C1CA27-5B84-4F17-B37E-D135C2A05DED}"/>
    <cellStyle name="Walutowy 2 2 4 3 2 2 6 3 2" xfId="28624" xr:uid="{00DCEF09-77A7-47FF-AD25-F99528106258}"/>
    <cellStyle name="Walutowy 2 2 4 3 2 2 6 4" xfId="18630" xr:uid="{37624D46-2565-4965-998D-FD102BD3534D}"/>
    <cellStyle name="Walutowy 2 2 4 3 2 2 7" xfId="5302" xr:uid="{D09FD9C7-707F-40BE-BA7D-A865BBABEF71}"/>
    <cellStyle name="Walutowy 2 2 4 3 2 2 7 2" xfId="20297" xr:uid="{897CEE96-9C4A-4578-B7B5-36AD415D288C}"/>
    <cellStyle name="Walutowy 2 2 4 3 2 2 8" xfId="10299" xr:uid="{D382E3B4-591E-41BC-AF05-BA09B828497F}"/>
    <cellStyle name="Walutowy 2 2 4 3 2 2 8 2" xfId="25294" xr:uid="{74F0986E-F326-45A8-9462-9AE004BCFC3D}"/>
    <cellStyle name="Walutowy 2 2 4 3 2 2 9" xfId="15300" xr:uid="{D67B4CE9-83B4-42A3-A6ED-D0C27DEA47E2}"/>
    <cellStyle name="Walutowy 2 2 4 3 2 3" xfId="407" xr:uid="{6D1EF24F-6145-4C9B-9959-DFBDBF1B9BD8}"/>
    <cellStyle name="Walutowy 2 2 4 3 2 3 2" xfId="1239" xr:uid="{C75A5993-C93C-4A6F-9FD8-D7B399CFAFB3}"/>
    <cellStyle name="Walutowy 2 2 4 3 2 3 2 2" xfId="2906" xr:uid="{C14D1FE2-AEAE-4AC1-8958-1E2C1DF637C6}"/>
    <cellStyle name="Walutowy 2 2 4 3 2 3 2 2 2" xfId="7903" xr:uid="{C32A147A-0CFF-4C8F-869B-C396F57BBB04}"/>
    <cellStyle name="Walutowy 2 2 4 3 2 3 2 2 2 2" xfId="22898" xr:uid="{7ABA0D9E-FE65-4FB0-B930-215AC6919F3E}"/>
    <cellStyle name="Walutowy 2 2 4 3 2 3 2 2 3" xfId="12900" xr:uid="{A302D4DF-F12F-4B2A-A599-B2D757C6B94C}"/>
    <cellStyle name="Walutowy 2 2 4 3 2 3 2 2 3 2" xfId="27895" xr:uid="{BE54A794-904F-4A85-81D3-4A0A342232A9}"/>
    <cellStyle name="Walutowy 2 2 4 3 2 3 2 2 4" xfId="17901" xr:uid="{0459FB3B-F90B-4FAA-9D68-5D1E0B0C24FC}"/>
    <cellStyle name="Walutowy 2 2 4 3 2 3 2 3" xfId="4571" xr:uid="{D956649E-E083-4B79-8795-64ED2EFCBFD9}"/>
    <cellStyle name="Walutowy 2 2 4 3 2 3 2 3 2" xfId="9568" xr:uid="{37D7A358-D556-4E8A-8C6D-E39994FED8A9}"/>
    <cellStyle name="Walutowy 2 2 4 3 2 3 2 3 2 2" xfId="24563" xr:uid="{EE7DD50B-6D12-427A-BB97-541E9CD5E776}"/>
    <cellStyle name="Walutowy 2 2 4 3 2 3 2 3 3" xfId="14565" xr:uid="{79C7A7E6-062C-43CA-AD86-3ED471EDCF2F}"/>
    <cellStyle name="Walutowy 2 2 4 3 2 3 2 3 3 2" xfId="29560" xr:uid="{38D8587D-B209-4700-96CF-355F8228F668}"/>
    <cellStyle name="Walutowy 2 2 4 3 2 3 2 3 4" xfId="19566" xr:uid="{E63B2DFA-219A-48CF-9ED9-10A39280C0D3}"/>
    <cellStyle name="Walutowy 2 2 4 3 2 3 2 4" xfId="6238" xr:uid="{06BC9CF6-0FD4-47AA-B964-E77E205AAC12}"/>
    <cellStyle name="Walutowy 2 2 4 3 2 3 2 4 2" xfId="21233" xr:uid="{CAC16527-3615-493D-BA9A-A0FC0311F39B}"/>
    <cellStyle name="Walutowy 2 2 4 3 2 3 2 5" xfId="11235" xr:uid="{8F823938-70FE-4686-81D2-E18C086F6E93}"/>
    <cellStyle name="Walutowy 2 2 4 3 2 3 2 5 2" xfId="26230" xr:uid="{A3CD7F9D-A3CF-4843-901C-F75186C864C5}"/>
    <cellStyle name="Walutowy 2 2 4 3 2 3 2 6" xfId="16236" xr:uid="{7BB66001-A2A5-4968-B10B-0C05D6FE6AA7}"/>
    <cellStyle name="Walutowy 2 2 4 3 2 3 3" xfId="2074" xr:uid="{BB8294C2-BD58-436E-8BBA-47BC37564275}"/>
    <cellStyle name="Walutowy 2 2 4 3 2 3 3 2" xfId="7071" xr:uid="{85CE3777-E7B5-46B7-937C-0C1FD62A47DC}"/>
    <cellStyle name="Walutowy 2 2 4 3 2 3 3 2 2" xfId="22066" xr:uid="{5661309E-EDC3-4F17-BE26-0F03A3EC4458}"/>
    <cellStyle name="Walutowy 2 2 4 3 2 3 3 3" xfId="12068" xr:uid="{AFD0B7D8-DE8A-4302-A772-563A8CFFB20D}"/>
    <cellStyle name="Walutowy 2 2 4 3 2 3 3 3 2" xfId="27063" xr:uid="{EF266E10-5ACF-4844-8373-B769BEEE04EA}"/>
    <cellStyle name="Walutowy 2 2 4 3 2 3 3 4" xfId="17069" xr:uid="{D456AE81-75B2-482B-814A-2D5F2F7DDCBA}"/>
    <cellStyle name="Walutowy 2 2 4 3 2 3 4" xfId="3739" xr:uid="{69240D3D-3559-4D3D-988E-9C976AD3E193}"/>
    <cellStyle name="Walutowy 2 2 4 3 2 3 4 2" xfId="8736" xr:uid="{07986855-DFD5-47FA-970F-FE018949763A}"/>
    <cellStyle name="Walutowy 2 2 4 3 2 3 4 2 2" xfId="23731" xr:uid="{A1AFCD90-6760-45F8-A4BB-B87D91D6434C}"/>
    <cellStyle name="Walutowy 2 2 4 3 2 3 4 3" xfId="13733" xr:uid="{ECD6C745-26B6-43DD-AA03-5CB566731433}"/>
    <cellStyle name="Walutowy 2 2 4 3 2 3 4 3 2" xfId="28728" xr:uid="{3EE4AF23-A8F0-43DB-A923-E9AA745245B7}"/>
    <cellStyle name="Walutowy 2 2 4 3 2 3 4 4" xfId="18734" xr:uid="{E65EF2A9-B899-4BF9-BD95-9ADAE7FB88C0}"/>
    <cellStyle name="Walutowy 2 2 4 3 2 3 5" xfId="5406" xr:uid="{B1497492-897B-4B38-B6BB-1D6E240DF80E}"/>
    <cellStyle name="Walutowy 2 2 4 3 2 3 5 2" xfId="20401" xr:uid="{4C37386A-DF47-4DBF-9B4F-2CA49AF8DC9D}"/>
    <cellStyle name="Walutowy 2 2 4 3 2 3 6" xfId="10403" xr:uid="{9E6ADB7B-A1C5-42FD-98BF-B036246976C2}"/>
    <cellStyle name="Walutowy 2 2 4 3 2 3 6 2" xfId="25398" xr:uid="{53C78C88-F709-4F2C-BFC7-B50C782D236A}"/>
    <cellStyle name="Walutowy 2 2 4 3 2 3 7" xfId="15404" xr:uid="{45883D51-019A-4858-8754-2E8283EA3E50}"/>
    <cellStyle name="Walutowy 2 2 4 3 2 4" xfId="511" xr:uid="{17CC0870-9E71-4317-8179-F7B3FFB113AA}"/>
    <cellStyle name="Walutowy 2 2 4 3 2 4 2" xfId="1343" xr:uid="{8027F024-6216-48E8-A7F0-EE7E4DBFD479}"/>
    <cellStyle name="Walutowy 2 2 4 3 2 4 2 2" xfId="3010" xr:uid="{D917A061-8431-42DC-BD0C-0F2D9E33B4D2}"/>
    <cellStyle name="Walutowy 2 2 4 3 2 4 2 2 2" xfId="8007" xr:uid="{E03D488D-44A2-49AD-9D3B-F0BBBBAC8305}"/>
    <cellStyle name="Walutowy 2 2 4 3 2 4 2 2 2 2" xfId="23002" xr:uid="{BCDA1177-A3E6-499A-B6D4-53907DF28655}"/>
    <cellStyle name="Walutowy 2 2 4 3 2 4 2 2 3" xfId="13004" xr:uid="{5AF5DBB7-16F9-473A-9BE1-E310C0CDB340}"/>
    <cellStyle name="Walutowy 2 2 4 3 2 4 2 2 3 2" xfId="27999" xr:uid="{EE0EA9F7-E020-4868-8806-9EDD6E95F76B}"/>
    <cellStyle name="Walutowy 2 2 4 3 2 4 2 2 4" xfId="18005" xr:uid="{CE14CFD7-5DE7-4E91-8EF2-ED61749C086D}"/>
    <cellStyle name="Walutowy 2 2 4 3 2 4 2 3" xfId="4675" xr:uid="{77445F83-615E-4134-894E-EE1537B0F7F8}"/>
    <cellStyle name="Walutowy 2 2 4 3 2 4 2 3 2" xfId="9672" xr:uid="{06C725E1-5F19-4FEE-A88D-CE7BE336B87C}"/>
    <cellStyle name="Walutowy 2 2 4 3 2 4 2 3 2 2" xfId="24667" xr:uid="{995B0FE3-8550-424F-A7B8-31FB1EEF582C}"/>
    <cellStyle name="Walutowy 2 2 4 3 2 4 2 3 3" xfId="14669" xr:uid="{78B56BB2-1CAC-4BA4-89DF-9645D115878E}"/>
    <cellStyle name="Walutowy 2 2 4 3 2 4 2 3 3 2" xfId="29664" xr:uid="{47BCD376-9403-4156-92E3-DE824FF69B20}"/>
    <cellStyle name="Walutowy 2 2 4 3 2 4 2 3 4" xfId="19670" xr:uid="{24D99F7B-375F-4E7F-A01F-783E4963F8DB}"/>
    <cellStyle name="Walutowy 2 2 4 3 2 4 2 4" xfId="6342" xr:uid="{A6269B45-9302-463C-8DE2-137886B57188}"/>
    <cellStyle name="Walutowy 2 2 4 3 2 4 2 4 2" xfId="21337" xr:uid="{5B4FB296-E702-4549-8C89-1D51AAABBBAC}"/>
    <cellStyle name="Walutowy 2 2 4 3 2 4 2 5" xfId="11339" xr:uid="{4E90EB43-5841-48FB-B91C-E84340372FCC}"/>
    <cellStyle name="Walutowy 2 2 4 3 2 4 2 5 2" xfId="26334" xr:uid="{409B4A7D-900C-413D-BC9E-9179B096DF45}"/>
    <cellStyle name="Walutowy 2 2 4 3 2 4 2 6" xfId="16340" xr:uid="{04E1D4CE-9972-4E22-841E-0188276E6CEC}"/>
    <cellStyle name="Walutowy 2 2 4 3 2 4 3" xfId="2178" xr:uid="{DE099E5C-4B5A-4D9E-A48A-F5FB497BCB3A}"/>
    <cellStyle name="Walutowy 2 2 4 3 2 4 3 2" xfId="7175" xr:uid="{4F9F4152-9AE4-467C-901B-E24BAEBFBDA3}"/>
    <cellStyle name="Walutowy 2 2 4 3 2 4 3 2 2" xfId="22170" xr:uid="{EA285ACC-67B9-443A-84D5-2A3ABFE87061}"/>
    <cellStyle name="Walutowy 2 2 4 3 2 4 3 3" xfId="12172" xr:uid="{1C41E6AC-6D6F-479C-9949-0487CD1B5088}"/>
    <cellStyle name="Walutowy 2 2 4 3 2 4 3 3 2" xfId="27167" xr:uid="{C011B8C9-8CE1-4E8C-83F4-DB313DF163B6}"/>
    <cellStyle name="Walutowy 2 2 4 3 2 4 3 4" xfId="17173" xr:uid="{6411C106-26B5-4559-BA53-6A09395F1AC9}"/>
    <cellStyle name="Walutowy 2 2 4 3 2 4 4" xfId="3843" xr:uid="{FDE8DD83-36A9-4705-8D2B-472B00755AC8}"/>
    <cellStyle name="Walutowy 2 2 4 3 2 4 4 2" xfId="8840" xr:uid="{4DE6C5AE-3D68-4D36-8E61-70220AF05B30}"/>
    <cellStyle name="Walutowy 2 2 4 3 2 4 4 2 2" xfId="23835" xr:uid="{B8467663-7C38-4C15-AEEA-1F172638B4A1}"/>
    <cellStyle name="Walutowy 2 2 4 3 2 4 4 3" xfId="13837" xr:uid="{DDCA9A69-5369-4D2D-BF3C-DE12188EEC97}"/>
    <cellStyle name="Walutowy 2 2 4 3 2 4 4 3 2" xfId="28832" xr:uid="{E3A8C667-3CED-41AC-80FD-4A9C9055F96D}"/>
    <cellStyle name="Walutowy 2 2 4 3 2 4 4 4" xfId="18838" xr:uid="{00BA115B-8057-4DF5-BC7C-564D13A25AEB}"/>
    <cellStyle name="Walutowy 2 2 4 3 2 4 5" xfId="5510" xr:uid="{A194B20C-20EA-461D-8A79-B0AF443630A9}"/>
    <cellStyle name="Walutowy 2 2 4 3 2 4 5 2" xfId="20505" xr:uid="{2348C5A9-0DF7-4A8F-BC23-FFF0A66A3198}"/>
    <cellStyle name="Walutowy 2 2 4 3 2 4 6" xfId="10507" xr:uid="{5550EDD8-6512-4049-AFF1-E9C4BFFBE383}"/>
    <cellStyle name="Walutowy 2 2 4 3 2 4 6 2" xfId="25502" xr:uid="{270C61C5-978C-42B8-A7E3-5B4A611396AD}"/>
    <cellStyle name="Walutowy 2 2 4 3 2 4 7" xfId="15508" xr:uid="{6941C47E-C864-4274-8B04-B10F623C0DE8}"/>
    <cellStyle name="Walutowy 2 2 4 3 2 5" xfId="719" xr:uid="{8B75269C-7AAF-4CD6-90AC-124A0FB8F064}"/>
    <cellStyle name="Walutowy 2 2 4 3 2 5 2" xfId="1551" xr:uid="{957D52A6-CFD0-4493-9111-4576D43AC095}"/>
    <cellStyle name="Walutowy 2 2 4 3 2 5 2 2" xfId="3218" xr:uid="{47CC2A4F-C8D0-4007-99DA-46291A9CE3EB}"/>
    <cellStyle name="Walutowy 2 2 4 3 2 5 2 2 2" xfId="8215" xr:uid="{95A34242-12E7-440D-AB51-DE63E0558E49}"/>
    <cellStyle name="Walutowy 2 2 4 3 2 5 2 2 2 2" xfId="23210" xr:uid="{7DD6EEF6-FC87-42C3-912D-D3387646CF75}"/>
    <cellStyle name="Walutowy 2 2 4 3 2 5 2 2 3" xfId="13212" xr:uid="{239DD509-4862-44A9-AB6B-91B8268D4476}"/>
    <cellStyle name="Walutowy 2 2 4 3 2 5 2 2 3 2" xfId="28207" xr:uid="{6F746056-A470-4362-A6B1-E240FBAD0E50}"/>
    <cellStyle name="Walutowy 2 2 4 3 2 5 2 2 4" xfId="18213" xr:uid="{821A8579-FA8B-4153-8779-FD3542FB5A35}"/>
    <cellStyle name="Walutowy 2 2 4 3 2 5 2 3" xfId="4883" xr:uid="{62F4E307-9A78-4906-BC78-7DEE6FDE37A7}"/>
    <cellStyle name="Walutowy 2 2 4 3 2 5 2 3 2" xfId="9880" xr:uid="{005FFD6E-B343-4F59-8C43-639E8F004514}"/>
    <cellStyle name="Walutowy 2 2 4 3 2 5 2 3 2 2" xfId="24875" xr:uid="{91F0F650-09FD-4D5E-8A2A-E3C17EAB1A22}"/>
    <cellStyle name="Walutowy 2 2 4 3 2 5 2 3 3" xfId="14877" xr:uid="{08F9E144-BE08-4265-BA2E-B485D48B37FF}"/>
    <cellStyle name="Walutowy 2 2 4 3 2 5 2 3 3 2" xfId="29872" xr:uid="{8283C0DA-8326-4B41-821A-D158B47174EC}"/>
    <cellStyle name="Walutowy 2 2 4 3 2 5 2 3 4" xfId="19878" xr:uid="{EFFAD17F-7F36-4386-A677-D99E24E2C7C0}"/>
    <cellStyle name="Walutowy 2 2 4 3 2 5 2 4" xfId="6550" xr:uid="{0F9A145C-569E-46E7-942C-57498514E038}"/>
    <cellStyle name="Walutowy 2 2 4 3 2 5 2 4 2" xfId="21545" xr:uid="{2D94695A-BE79-4D3C-8C71-2B41DA9F5E85}"/>
    <cellStyle name="Walutowy 2 2 4 3 2 5 2 5" xfId="11547" xr:uid="{6B8E89FC-ECA2-4FA9-853B-7F5543394CAF}"/>
    <cellStyle name="Walutowy 2 2 4 3 2 5 2 5 2" xfId="26542" xr:uid="{2CBDD68E-076C-474A-8905-CBAA4EF3B4F5}"/>
    <cellStyle name="Walutowy 2 2 4 3 2 5 2 6" xfId="16548" xr:uid="{81BBB857-2B76-4F9C-85ED-2FE732C56CB7}"/>
    <cellStyle name="Walutowy 2 2 4 3 2 5 3" xfId="2386" xr:uid="{0C30F412-A2EC-4475-B45D-5364DD0F6E6D}"/>
    <cellStyle name="Walutowy 2 2 4 3 2 5 3 2" xfId="7383" xr:uid="{A3CA4CAE-24A6-4903-AE69-BE177720419D}"/>
    <cellStyle name="Walutowy 2 2 4 3 2 5 3 2 2" xfId="22378" xr:uid="{3D44F799-1FEF-4180-9245-1A3E28B67CC0}"/>
    <cellStyle name="Walutowy 2 2 4 3 2 5 3 3" xfId="12380" xr:uid="{652F46F4-8E22-404C-98F1-91C1A2DF1537}"/>
    <cellStyle name="Walutowy 2 2 4 3 2 5 3 3 2" xfId="27375" xr:uid="{BB9428F7-E718-497D-A066-B9AA8B03C1E9}"/>
    <cellStyle name="Walutowy 2 2 4 3 2 5 3 4" xfId="17381" xr:uid="{1A1BC3B2-0957-4458-B9CC-C01DB472DB2E}"/>
    <cellStyle name="Walutowy 2 2 4 3 2 5 4" xfId="4051" xr:uid="{F99E10F6-3147-4294-A84E-A4A742C471DA}"/>
    <cellStyle name="Walutowy 2 2 4 3 2 5 4 2" xfId="9048" xr:uid="{1F3D1EEB-A5D9-4E4A-81CC-159B05CC368F}"/>
    <cellStyle name="Walutowy 2 2 4 3 2 5 4 2 2" xfId="24043" xr:uid="{8BA41757-CDDB-4D79-B28B-71AF2222FCA4}"/>
    <cellStyle name="Walutowy 2 2 4 3 2 5 4 3" xfId="14045" xr:uid="{8CC5EC74-9AA3-43BC-84F8-2A1FA3F59530}"/>
    <cellStyle name="Walutowy 2 2 4 3 2 5 4 3 2" xfId="29040" xr:uid="{CAC2DBCD-03C6-4112-96ED-4843AA612053}"/>
    <cellStyle name="Walutowy 2 2 4 3 2 5 4 4" xfId="19046" xr:uid="{7D2B94D5-E44A-443F-823C-59B9FB9D845F}"/>
    <cellStyle name="Walutowy 2 2 4 3 2 5 5" xfId="5718" xr:uid="{0ED5C8D0-256F-4032-8425-8B4ED177B5FB}"/>
    <cellStyle name="Walutowy 2 2 4 3 2 5 5 2" xfId="20713" xr:uid="{175E1CDA-CC1E-4BE5-ADB3-977EA1BF689A}"/>
    <cellStyle name="Walutowy 2 2 4 3 2 5 6" xfId="10715" xr:uid="{A02A50A0-E9BE-49B2-8117-6155220E48E9}"/>
    <cellStyle name="Walutowy 2 2 4 3 2 5 6 2" xfId="25710" xr:uid="{E71A4C1C-BFCE-467B-AA2D-BF25A20D3C3C}"/>
    <cellStyle name="Walutowy 2 2 4 3 2 5 7" xfId="15716" xr:uid="{27104F90-36C1-487F-9610-C8C04A6BE1CB}"/>
    <cellStyle name="Walutowy 2 2 4 3 2 6" xfId="927" xr:uid="{B00C069C-72D8-4A9E-98B2-1D9BB35A5185}"/>
    <cellStyle name="Walutowy 2 2 4 3 2 6 2" xfId="1759" xr:uid="{F8B47EFD-16D7-44BE-AE93-3FD8B14A580B}"/>
    <cellStyle name="Walutowy 2 2 4 3 2 6 2 2" xfId="3426" xr:uid="{094A7D58-CD64-4376-BAA6-98632024D58B}"/>
    <cellStyle name="Walutowy 2 2 4 3 2 6 2 2 2" xfId="8423" xr:uid="{D2CD0840-A937-4061-AA66-CE27F2400026}"/>
    <cellStyle name="Walutowy 2 2 4 3 2 6 2 2 2 2" xfId="23418" xr:uid="{8E5AE887-74E2-4953-8176-3428B4D3B090}"/>
    <cellStyle name="Walutowy 2 2 4 3 2 6 2 2 3" xfId="13420" xr:uid="{F35CDACC-8BC7-497B-A903-76CE73660080}"/>
    <cellStyle name="Walutowy 2 2 4 3 2 6 2 2 3 2" xfId="28415" xr:uid="{06572890-0C27-4EBA-B034-9F58D7432949}"/>
    <cellStyle name="Walutowy 2 2 4 3 2 6 2 2 4" xfId="18421" xr:uid="{AAF32EBC-898F-4774-A2AD-47C4ACBB07A1}"/>
    <cellStyle name="Walutowy 2 2 4 3 2 6 2 3" xfId="5091" xr:uid="{71A2091E-6364-4839-AA48-1468DF5B61BB}"/>
    <cellStyle name="Walutowy 2 2 4 3 2 6 2 3 2" xfId="10088" xr:uid="{575FE242-DF66-48C2-BFD7-C0482B7EE775}"/>
    <cellStyle name="Walutowy 2 2 4 3 2 6 2 3 2 2" xfId="25083" xr:uid="{D0E89E08-EF9E-4FFC-9FFC-BBC617647BFE}"/>
    <cellStyle name="Walutowy 2 2 4 3 2 6 2 3 3" xfId="15085" xr:uid="{D8655BC8-8430-4578-AC2F-36E26EFA7CCF}"/>
    <cellStyle name="Walutowy 2 2 4 3 2 6 2 3 3 2" xfId="30080" xr:uid="{B712B892-5482-4DEB-9657-E3FE350D2D73}"/>
    <cellStyle name="Walutowy 2 2 4 3 2 6 2 3 4" xfId="20086" xr:uid="{3D8BD17F-5D26-4056-B079-4346C134CE36}"/>
    <cellStyle name="Walutowy 2 2 4 3 2 6 2 4" xfId="6758" xr:uid="{7E487054-A40C-4F78-8724-E6EDF1BCBA3D}"/>
    <cellStyle name="Walutowy 2 2 4 3 2 6 2 4 2" xfId="21753" xr:uid="{E11DE1AC-5EA0-423E-9302-F5F57B3CF00A}"/>
    <cellStyle name="Walutowy 2 2 4 3 2 6 2 5" xfId="11755" xr:uid="{2BABE5A8-AAD2-4564-ABC4-77FA8B087BFC}"/>
    <cellStyle name="Walutowy 2 2 4 3 2 6 2 5 2" xfId="26750" xr:uid="{7C292D1F-0099-4DD1-8995-58DE66275B87}"/>
    <cellStyle name="Walutowy 2 2 4 3 2 6 2 6" xfId="16756" xr:uid="{FAF5FD40-A8A7-46A9-9435-00E9C1C22EB9}"/>
    <cellStyle name="Walutowy 2 2 4 3 2 6 3" xfId="2594" xr:uid="{6F6D2C81-2DD6-4E49-8C1D-D33A4B091AD2}"/>
    <cellStyle name="Walutowy 2 2 4 3 2 6 3 2" xfId="7591" xr:uid="{FA79081C-4687-428E-9309-0AAACC68358D}"/>
    <cellStyle name="Walutowy 2 2 4 3 2 6 3 2 2" xfId="22586" xr:uid="{B0CC45B2-1856-4835-9D6D-34F0955E7CBC}"/>
    <cellStyle name="Walutowy 2 2 4 3 2 6 3 3" xfId="12588" xr:uid="{6D06E1D5-0097-4D60-81E4-A4D23AD59750}"/>
    <cellStyle name="Walutowy 2 2 4 3 2 6 3 3 2" xfId="27583" xr:uid="{C6409F88-F46F-4048-BE72-D48D96F740D2}"/>
    <cellStyle name="Walutowy 2 2 4 3 2 6 3 4" xfId="17589" xr:uid="{094502CC-A633-4E39-A27E-7BABE01E2251}"/>
    <cellStyle name="Walutowy 2 2 4 3 2 6 4" xfId="4259" xr:uid="{6257AAC4-3F0A-4CB1-AF97-C95E1206F95B}"/>
    <cellStyle name="Walutowy 2 2 4 3 2 6 4 2" xfId="9256" xr:uid="{886EEBC3-F3EB-4E8E-858F-6B1FE60BB2F5}"/>
    <cellStyle name="Walutowy 2 2 4 3 2 6 4 2 2" xfId="24251" xr:uid="{81A6753E-2BC2-4E2B-A5F5-4DC7ED0925A4}"/>
    <cellStyle name="Walutowy 2 2 4 3 2 6 4 3" xfId="14253" xr:uid="{90E574A1-3CFB-459A-8D04-4BFE756DF659}"/>
    <cellStyle name="Walutowy 2 2 4 3 2 6 4 3 2" xfId="29248" xr:uid="{DC7D9FFB-229A-4102-A5CF-EBBEDB23E943}"/>
    <cellStyle name="Walutowy 2 2 4 3 2 6 4 4" xfId="19254" xr:uid="{791BA325-551F-4080-B03C-799EF6C2ADED}"/>
    <cellStyle name="Walutowy 2 2 4 3 2 6 5" xfId="5926" xr:uid="{B8F866B1-1B07-4A7F-A8EC-CBB38E1C7098}"/>
    <cellStyle name="Walutowy 2 2 4 3 2 6 5 2" xfId="20921" xr:uid="{0F313E4A-3DF9-42FA-B085-643D5EBE8BEA}"/>
    <cellStyle name="Walutowy 2 2 4 3 2 6 6" xfId="10923" xr:uid="{E7753ABD-E959-47E9-AB13-C7D9DD6F7AAE}"/>
    <cellStyle name="Walutowy 2 2 4 3 2 6 6 2" xfId="25918" xr:uid="{3BE557BD-8F1F-44C4-8093-995B4DD669A8}"/>
    <cellStyle name="Walutowy 2 2 4 3 2 6 7" xfId="15924" xr:uid="{0218BD73-B588-4F1D-89C1-7ACFF656081C}"/>
    <cellStyle name="Walutowy 2 2 4 3 2 7" xfId="1031" xr:uid="{AAAE06B1-14F5-482E-9E42-BD05AB7E8417}"/>
    <cellStyle name="Walutowy 2 2 4 3 2 7 2" xfId="2698" xr:uid="{C7389316-3A23-4A94-BAC8-943D7C9310C9}"/>
    <cellStyle name="Walutowy 2 2 4 3 2 7 2 2" xfId="7695" xr:uid="{753473B6-1ECE-4AF4-B382-09717937ADA4}"/>
    <cellStyle name="Walutowy 2 2 4 3 2 7 2 2 2" xfId="22690" xr:uid="{14B158CE-DAAB-434E-8358-8DBD66280CFC}"/>
    <cellStyle name="Walutowy 2 2 4 3 2 7 2 3" xfId="12692" xr:uid="{94FC8C7B-EF8E-4C41-A924-22E76BDB6CF8}"/>
    <cellStyle name="Walutowy 2 2 4 3 2 7 2 3 2" xfId="27687" xr:uid="{6657F087-D487-4373-A0F7-86DE073D2A8E}"/>
    <cellStyle name="Walutowy 2 2 4 3 2 7 2 4" xfId="17693" xr:uid="{004A3000-3E84-4505-B407-E285909196A8}"/>
    <cellStyle name="Walutowy 2 2 4 3 2 7 3" xfId="4363" xr:uid="{FB4AEC36-A98D-414F-80A8-1F511DEB5579}"/>
    <cellStyle name="Walutowy 2 2 4 3 2 7 3 2" xfId="9360" xr:uid="{AA591AC0-1E66-4A3D-991D-83964CE96A1E}"/>
    <cellStyle name="Walutowy 2 2 4 3 2 7 3 2 2" xfId="24355" xr:uid="{7C56D910-3BBC-4ED7-A4D1-B3C23C5E5DF6}"/>
    <cellStyle name="Walutowy 2 2 4 3 2 7 3 3" xfId="14357" xr:uid="{CB2F7EDE-CB60-4989-98F2-308A19CE9169}"/>
    <cellStyle name="Walutowy 2 2 4 3 2 7 3 3 2" xfId="29352" xr:uid="{E344A325-F547-45DE-8780-F27E5D86C940}"/>
    <cellStyle name="Walutowy 2 2 4 3 2 7 3 4" xfId="19358" xr:uid="{33550CED-0C3C-40FA-9A51-0C76A99A88B5}"/>
    <cellStyle name="Walutowy 2 2 4 3 2 7 4" xfId="6030" xr:uid="{4BD35BA9-5D99-4810-8266-8252FFED0B38}"/>
    <cellStyle name="Walutowy 2 2 4 3 2 7 4 2" xfId="21025" xr:uid="{C2B0D859-7A2F-436C-AACD-B3BDED5D882D}"/>
    <cellStyle name="Walutowy 2 2 4 3 2 7 5" xfId="11027" xr:uid="{9A3A85C1-75AC-4A50-960F-B0A966902ABE}"/>
    <cellStyle name="Walutowy 2 2 4 3 2 7 5 2" xfId="26022" xr:uid="{F50FDF96-F6EE-4BCD-AB80-5DE46494B495}"/>
    <cellStyle name="Walutowy 2 2 4 3 2 7 6" xfId="16028" xr:uid="{7571C44C-2FA0-4079-AACA-1A79C0A196EE}"/>
    <cellStyle name="Walutowy 2 2 4 3 2 8" xfId="1866" xr:uid="{6DA2AC01-24A1-475B-A8ED-54A8553952D8}"/>
    <cellStyle name="Walutowy 2 2 4 3 2 8 2" xfId="6863" xr:uid="{A0091E27-4711-4396-BF3F-E9AD00F6EEC1}"/>
    <cellStyle name="Walutowy 2 2 4 3 2 8 2 2" xfId="21858" xr:uid="{5EFD7D36-F385-494D-9B3C-C0AF9502D28B}"/>
    <cellStyle name="Walutowy 2 2 4 3 2 8 3" xfId="11860" xr:uid="{8E22EC89-D17F-40E0-908F-E1EEC7F54FF8}"/>
    <cellStyle name="Walutowy 2 2 4 3 2 8 3 2" xfId="26855" xr:uid="{22E084E9-F858-42E2-867F-6D1C9D564ECF}"/>
    <cellStyle name="Walutowy 2 2 4 3 2 8 4" xfId="16861" xr:uid="{41F1FA4B-28C0-44CD-AC66-7B0F76BC6B39}"/>
    <cellStyle name="Walutowy 2 2 4 3 2 9" xfId="3531" xr:uid="{33376B5E-7B98-49E8-AC57-E0BFC2A24CA8}"/>
    <cellStyle name="Walutowy 2 2 4 3 2 9 2" xfId="8528" xr:uid="{82F0A1BD-2F2D-4C02-AB01-C269C1C6C046}"/>
    <cellStyle name="Walutowy 2 2 4 3 2 9 2 2" xfId="23523" xr:uid="{BFFF2EB3-ED8B-4ADC-A5BA-6569176817DA}"/>
    <cellStyle name="Walutowy 2 2 4 3 2 9 3" xfId="13525" xr:uid="{2F5FD8CB-AA53-42A3-B8D0-EFD82D63732D}"/>
    <cellStyle name="Walutowy 2 2 4 3 2 9 3 2" xfId="28520" xr:uid="{113080D3-790E-4400-97FD-1EA6DC59F071}"/>
    <cellStyle name="Walutowy 2 2 4 3 2 9 4" xfId="18526" xr:uid="{767AFA0F-7E51-4AD6-8DED-D867FA0CB5A4}"/>
    <cellStyle name="Walutowy 2 2 4 3 3" xfId="249" xr:uid="{86BAE95A-21E5-40FE-9E69-000CE228DC1B}"/>
    <cellStyle name="Walutowy 2 2 4 3 3 2" xfId="563" xr:uid="{36385CB4-CD6E-48C6-B8C8-78987584F0A7}"/>
    <cellStyle name="Walutowy 2 2 4 3 3 2 2" xfId="1395" xr:uid="{A3461ADF-9446-4A3F-8D5B-CDCF67D8FA0B}"/>
    <cellStyle name="Walutowy 2 2 4 3 3 2 2 2" xfId="3062" xr:uid="{5F866376-5E11-497D-A2B0-A6556E80CA9C}"/>
    <cellStyle name="Walutowy 2 2 4 3 3 2 2 2 2" xfId="8059" xr:uid="{D82ECE16-3EF3-4ACB-9D73-1992FFA6E72A}"/>
    <cellStyle name="Walutowy 2 2 4 3 3 2 2 2 2 2" xfId="23054" xr:uid="{23DC2926-1AC7-4602-84C0-665EA45228F0}"/>
    <cellStyle name="Walutowy 2 2 4 3 3 2 2 2 3" xfId="13056" xr:uid="{2933C562-E381-4984-AE9B-1A1F665EADAE}"/>
    <cellStyle name="Walutowy 2 2 4 3 3 2 2 2 3 2" xfId="28051" xr:uid="{812B213C-5FA1-479F-A330-090D09BC2272}"/>
    <cellStyle name="Walutowy 2 2 4 3 3 2 2 2 4" xfId="18057" xr:uid="{5E6F63F1-07B4-44B8-BF00-C147E48C7B78}"/>
    <cellStyle name="Walutowy 2 2 4 3 3 2 2 3" xfId="4727" xr:uid="{D528298A-479E-4505-B7EC-5298C2FC8667}"/>
    <cellStyle name="Walutowy 2 2 4 3 3 2 2 3 2" xfId="9724" xr:uid="{02A4D7BD-ACDA-4EE1-AA41-2289B0965884}"/>
    <cellStyle name="Walutowy 2 2 4 3 3 2 2 3 2 2" xfId="24719" xr:uid="{172D6C7C-E5BB-4574-A937-86CF468B1310}"/>
    <cellStyle name="Walutowy 2 2 4 3 3 2 2 3 3" xfId="14721" xr:uid="{23CA90D0-59BC-4796-BC9E-E1D08FB63CB2}"/>
    <cellStyle name="Walutowy 2 2 4 3 3 2 2 3 3 2" xfId="29716" xr:uid="{A0007A3F-9AAC-48C2-BF01-FBC7BB754752}"/>
    <cellStyle name="Walutowy 2 2 4 3 3 2 2 3 4" xfId="19722" xr:uid="{21A6AECB-60CA-4220-B0C0-1BB7233B2B9A}"/>
    <cellStyle name="Walutowy 2 2 4 3 3 2 2 4" xfId="6394" xr:uid="{CB47346B-95EE-4BF4-8811-1FE837C9D188}"/>
    <cellStyle name="Walutowy 2 2 4 3 3 2 2 4 2" xfId="21389" xr:uid="{D4BBD782-E025-4A0C-9315-9FE2F5B6DDE0}"/>
    <cellStyle name="Walutowy 2 2 4 3 3 2 2 5" xfId="11391" xr:uid="{5C3E7EEA-8160-471D-935D-474E49E0511C}"/>
    <cellStyle name="Walutowy 2 2 4 3 3 2 2 5 2" xfId="26386" xr:uid="{FC129B3D-CE56-4FB6-AEF7-6626AF3D3575}"/>
    <cellStyle name="Walutowy 2 2 4 3 3 2 2 6" xfId="16392" xr:uid="{B7E3C142-77E9-4B7D-BF82-9534F7F717F7}"/>
    <cellStyle name="Walutowy 2 2 4 3 3 2 3" xfId="2230" xr:uid="{F223A360-2450-4F75-8AF9-C583475E1FAC}"/>
    <cellStyle name="Walutowy 2 2 4 3 3 2 3 2" xfId="7227" xr:uid="{365B5859-2D65-47FC-95EA-3C7FC6F35CA6}"/>
    <cellStyle name="Walutowy 2 2 4 3 3 2 3 2 2" xfId="22222" xr:uid="{C563FEAA-DB3E-4A95-BAD8-DE869AE68AC7}"/>
    <cellStyle name="Walutowy 2 2 4 3 3 2 3 3" xfId="12224" xr:uid="{09636298-0DE5-4A0D-87EA-595DC55ADA78}"/>
    <cellStyle name="Walutowy 2 2 4 3 3 2 3 3 2" xfId="27219" xr:uid="{CFADD1CF-6256-40E3-A775-F3085ABAFD32}"/>
    <cellStyle name="Walutowy 2 2 4 3 3 2 3 4" xfId="17225" xr:uid="{B78CEEF2-AA5B-4D18-848E-4F74E7360C27}"/>
    <cellStyle name="Walutowy 2 2 4 3 3 2 4" xfId="3895" xr:uid="{40F1CC65-845E-4A1D-B00C-19E56378AF27}"/>
    <cellStyle name="Walutowy 2 2 4 3 3 2 4 2" xfId="8892" xr:uid="{0A07B14E-4237-4E37-B7B0-7A633A9DE7F8}"/>
    <cellStyle name="Walutowy 2 2 4 3 3 2 4 2 2" xfId="23887" xr:uid="{26412650-C386-441C-85CD-2A38FFD522D4}"/>
    <cellStyle name="Walutowy 2 2 4 3 3 2 4 3" xfId="13889" xr:uid="{5D3A6B54-7578-48AF-A5FC-359A4ADEE04B}"/>
    <cellStyle name="Walutowy 2 2 4 3 3 2 4 3 2" xfId="28884" xr:uid="{C90B65E3-2B29-4572-B8CC-CC0D0C4685E2}"/>
    <cellStyle name="Walutowy 2 2 4 3 3 2 4 4" xfId="18890" xr:uid="{B28D6A8D-D7D4-4D04-B0DE-01FCE72B2491}"/>
    <cellStyle name="Walutowy 2 2 4 3 3 2 5" xfId="5562" xr:uid="{090FFE6C-71AD-4626-9153-5C8EAB49C421}"/>
    <cellStyle name="Walutowy 2 2 4 3 3 2 5 2" xfId="20557" xr:uid="{E4DC08A6-F1F9-4577-91B5-A97020F65223}"/>
    <cellStyle name="Walutowy 2 2 4 3 3 2 6" xfId="10559" xr:uid="{E5B5E374-D312-4505-B71D-A788290A5389}"/>
    <cellStyle name="Walutowy 2 2 4 3 3 2 6 2" xfId="25554" xr:uid="{BAB24E8F-0408-4E24-A586-A4CBA8F39B86}"/>
    <cellStyle name="Walutowy 2 2 4 3 3 2 7" xfId="15560" xr:uid="{76A4461F-2DE5-4537-B43D-F27F44C61749}"/>
    <cellStyle name="Walutowy 2 2 4 3 3 3" xfId="771" xr:uid="{F79C9299-0B51-4797-85EE-9F475261C3D1}"/>
    <cellStyle name="Walutowy 2 2 4 3 3 3 2" xfId="1603" xr:uid="{3D82B62E-166F-4614-A413-9B93E49A8281}"/>
    <cellStyle name="Walutowy 2 2 4 3 3 3 2 2" xfId="3270" xr:uid="{CE100480-30BB-48E9-B3E1-6BFF6B2966C9}"/>
    <cellStyle name="Walutowy 2 2 4 3 3 3 2 2 2" xfId="8267" xr:uid="{2963895B-B4C5-4BD7-AC02-5D7D39758CC4}"/>
    <cellStyle name="Walutowy 2 2 4 3 3 3 2 2 2 2" xfId="23262" xr:uid="{CFAA0841-BE9B-4E84-A20C-37B7877850C2}"/>
    <cellStyle name="Walutowy 2 2 4 3 3 3 2 2 3" xfId="13264" xr:uid="{32C9433E-89CA-4134-9BA8-3D6D7C39C739}"/>
    <cellStyle name="Walutowy 2 2 4 3 3 3 2 2 3 2" xfId="28259" xr:uid="{30FDC006-6D77-4209-8295-2A77F0572E57}"/>
    <cellStyle name="Walutowy 2 2 4 3 3 3 2 2 4" xfId="18265" xr:uid="{62E34FFE-268D-4323-8E3C-4FA96703C44E}"/>
    <cellStyle name="Walutowy 2 2 4 3 3 3 2 3" xfId="4935" xr:uid="{6AFF9654-FCA4-4C86-8F23-AC5EDB014DC2}"/>
    <cellStyle name="Walutowy 2 2 4 3 3 3 2 3 2" xfId="9932" xr:uid="{27D897A8-F956-406C-866B-3FCD0D76E90A}"/>
    <cellStyle name="Walutowy 2 2 4 3 3 3 2 3 2 2" xfId="24927" xr:uid="{8C243437-8F8E-4AF1-8C2E-E3F1A299AB7D}"/>
    <cellStyle name="Walutowy 2 2 4 3 3 3 2 3 3" xfId="14929" xr:uid="{B3193675-A201-408C-9A15-03E79DE0E4F4}"/>
    <cellStyle name="Walutowy 2 2 4 3 3 3 2 3 3 2" xfId="29924" xr:uid="{668BEFB8-7B27-41A6-9045-1D38A09D5E95}"/>
    <cellStyle name="Walutowy 2 2 4 3 3 3 2 3 4" xfId="19930" xr:uid="{BD76243A-D39F-4042-9E9C-51DA694A4B86}"/>
    <cellStyle name="Walutowy 2 2 4 3 3 3 2 4" xfId="6602" xr:uid="{C85F1E8C-3855-47CE-BF8A-E719AE5D5A59}"/>
    <cellStyle name="Walutowy 2 2 4 3 3 3 2 4 2" xfId="21597" xr:uid="{BAF267BB-DAE2-417B-974B-D49E63CE71A8}"/>
    <cellStyle name="Walutowy 2 2 4 3 3 3 2 5" xfId="11599" xr:uid="{81329FB7-814C-42C0-B78A-84E18539B6C6}"/>
    <cellStyle name="Walutowy 2 2 4 3 3 3 2 5 2" xfId="26594" xr:uid="{BF4FD41F-97E0-48B6-BE1D-45DA36CFA5D1}"/>
    <cellStyle name="Walutowy 2 2 4 3 3 3 2 6" xfId="16600" xr:uid="{A6FBF6BB-34F5-45C0-8654-3D0C35764E98}"/>
    <cellStyle name="Walutowy 2 2 4 3 3 3 3" xfId="2438" xr:uid="{554F1115-C6E7-430C-85B7-2E8EE7085548}"/>
    <cellStyle name="Walutowy 2 2 4 3 3 3 3 2" xfId="7435" xr:uid="{18ECDE8F-F74A-4787-9A72-CFA0D606EA63}"/>
    <cellStyle name="Walutowy 2 2 4 3 3 3 3 2 2" xfId="22430" xr:uid="{2286F658-8E68-4058-AAC6-48F0B7BC7D3C}"/>
    <cellStyle name="Walutowy 2 2 4 3 3 3 3 3" xfId="12432" xr:uid="{9D1EE49A-81B6-470C-98BC-A8AE394E2AB8}"/>
    <cellStyle name="Walutowy 2 2 4 3 3 3 3 3 2" xfId="27427" xr:uid="{ECA23C5E-02E7-4F97-86FC-0594105C89E3}"/>
    <cellStyle name="Walutowy 2 2 4 3 3 3 3 4" xfId="17433" xr:uid="{94E2A31E-7D73-418E-AF06-DBAA01E36462}"/>
    <cellStyle name="Walutowy 2 2 4 3 3 3 4" xfId="4103" xr:uid="{9B0804BD-AD12-45C1-9372-25629355C414}"/>
    <cellStyle name="Walutowy 2 2 4 3 3 3 4 2" xfId="9100" xr:uid="{26DE0930-6D97-4373-9984-872C8E64655B}"/>
    <cellStyle name="Walutowy 2 2 4 3 3 3 4 2 2" xfId="24095" xr:uid="{62602BAB-82B5-41B8-81EF-D1BAB877910E}"/>
    <cellStyle name="Walutowy 2 2 4 3 3 3 4 3" xfId="14097" xr:uid="{06D4E046-65F2-49D4-9D6F-6F55C571F061}"/>
    <cellStyle name="Walutowy 2 2 4 3 3 3 4 3 2" xfId="29092" xr:uid="{181633DB-8599-430B-890C-62A8ADF77F88}"/>
    <cellStyle name="Walutowy 2 2 4 3 3 3 4 4" xfId="19098" xr:uid="{328C42D6-7F64-43EF-91D2-E0D2946DEC43}"/>
    <cellStyle name="Walutowy 2 2 4 3 3 3 5" xfId="5770" xr:uid="{B9F5A516-CEC6-4E79-97DF-A7D003A143EE}"/>
    <cellStyle name="Walutowy 2 2 4 3 3 3 5 2" xfId="20765" xr:uid="{4140A33C-5386-489D-A721-75A380FB6197}"/>
    <cellStyle name="Walutowy 2 2 4 3 3 3 6" xfId="10767" xr:uid="{8CCC01E7-9F51-485A-9069-3D5F45EA4E97}"/>
    <cellStyle name="Walutowy 2 2 4 3 3 3 6 2" xfId="25762" xr:uid="{E322075B-58B3-4536-AA5D-2240EDFB3E23}"/>
    <cellStyle name="Walutowy 2 2 4 3 3 3 7" xfId="15768" xr:uid="{ADBC8EEC-28C0-42C4-BD42-43154C33483D}"/>
    <cellStyle name="Walutowy 2 2 4 3 3 4" xfId="1083" xr:uid="{412F3331-41CE-4D78-B1D6-C30C978641A8}"/>
    <cellStyle name="Walutowy 2 2 4 3 3 4 2" xfId="2750" xr:uid="{4F922FBD-CF79-4F62-9105-BFFB3E82F903}"/>
    <cellStyle name="Walutowy 2 2 4 3 3 4 2 2" xfId="7747" xr:uid="{117EA817-59A1-4E37-BDB5-F1B8AD5049C9}"/>
    <cellStyle name="Walutowy 2 2 4 3 3 4 2 2 2" xfId="22742" xr:uid="{4743AEB1-D53A-425F-9457-8A53D84CB0CA}"/>
    <cellStyle name="Walutowy 2 2 4 3 3 4 2 3" xfId="12744" xr:uid="{E98E7F7B-45A3-4611-8D18-639005B1B1D1}"/>
    <cellStyle name="Walutowy 2 2 4 3 3 4 2 3 2" xfId="27739" xr:uid="{FFF272D2-DA0D-4822-A2D6-EE05B9FE15EF}"/>
    <cellStyle name="Walutowy 2 2 4 3 3 4 2 4" xfId="17745" xr:uid="{EC33B4D1-8B77-49EA-B709-6E11AFD15FF3}"/>
    <cellStyle name="Walutowy 2 2 4 3 3 4 3" xfId="4415" xr:uid="{4CAB9EE1-C33A-40BB-8A22-44478B897950}"/>
    <cellStyle name="Walutowy 2 2 4 3 3 4 3 2" xfId="9412" xr:uid="{A9BE3137-F818-4F93-8786-ECFA399FDB24}"/>
    <cellStyle name="Walutowy 2 2 4 3 3 4 3 2 2" xfId="24407" xr:uid="{D7ECC9DA-8E8E-4133-888D-740B648570A6}"/>
    <cellStyle name="Walutowy 2 2 4 3 3 4 3 3" xfId="14409" xr:uid="{B2B7A8FC-7927-4DE7-8B30-FD02D5E157A7}"/>
    <cellStyle name="Walutowy 2 2 4 3 3 4 3 3 2" xfId="29404" xr:uid="{797F53A5-63FD-40C7-B1D8-2728B525439A}"/>
    <cellStyle name="Walutowy 2 2 4 3 3 4 3 4" xfId="19410" xr:uid="{B75E8B25-DDB1-48D5-9A48-11B908BA5D8A}"/>
    <cellStyle name="Walutowy 2 2 4 3 3 4 4" xfId="6082" xr:uid="{061E6BC4-3BB2-4017-88BA-C186C7B8456E}"/>
    <cellStyle name="Walutowy 2 2 4 3 3 4 4 2" xfId="21077" xr:uid="{F3ADE00B-94BF-4B9F-BB82-47000EE57369}"/>
    <cellStyle name="Walutowy 2 2 4 3 3 4 5" xfId="11079" xr:uid="{E10FCF2E-13D2-42AC-8C2C-9D8431870A64}"/>
    <cellStyle name="Walutowy 2 2 4 3 3 4 5 2" xfId="26074" xr:uid="{89A70FC2-ECA4-4458-92FC-319542FD2115}"/>
    <cellStyle name="Walutowy 2 2 4 3 3 4 6" xfId="16080" xr:uid="{6691BB14-00B9-4609-982F-030DF353C2FF}"/>
    <cellStyle name="Walutowy 2 2 4 3 3 5" xfId="1918" xr:uid="{4378F010-B7AA-40E4-B856-173ACE068261}"/>
    <cellStyle name="Walutowy 2 2 4 3 3 5 2" xfId="6915" xr:uid="{2CB31A51-DB33-4BE0-A58C-C26E53E74BA6}"/>
    <cellStyle name="Walutowy 2 2 4 3 3 5 2 2" xfId="21910" xr:uid="{0FAEF601-E68C-4C77-ACF4-E9A443B805C6}"/>
    <cellStyle name="Walutowy 2 2 4 3 3 5 3" xfId="11912" xr:uid="{0218560D-BC76-4BA1-BA0B-32CE0B0D97E5}"/>
    <cellStyle name="Walutowy 2 2 4 3 3 5 3 2" xfId="26907" xr:uid="{E95A9CDD-7081-4D13-B97A-7D1CB5F8F787}"/>
    <cellStyle name="Walutowy 2 2 4 3 3 5 4" xfId="16913" xr:uid="{F30B97E2-E5E7-46A7-AFC3-825819C120A7}"/>
    <cellStyle name="Walutowy 2 2 4 3 3 6" xfId="3583" xr:uid="{FC53FA0E-10C6-4909-8295-E402D0FA696B}"/>
    <cellStyle name="Walutowy 2 2 4 3 3 6 2" xfId="8580" xr:uid="{8C469383-F767-4DF9-B592-6EABA4E3B4A9}"/>
    <cellStyle name="Walutowy 2 2 4 3 3 6 2 2" xfId="23575" xr:uid="{6C705091-2FF3-4951-96F8-81098EB0A93F}"/>
    <cellStyle name="Walutowy 2 2 4 3 3 6 3" xfId="13577" xr:uid="{14173F41-5748-4E77-8009-F711F772BD66}"/>
    <cellStyle name="Walutowy 2 2 4 3 3 6 3 2" xfId="28572" xr:uid="{04D7B71E-B4F1-4E9C-A052-0B2F19A2CF78}"/>
    <cellStyle name="Walutowy 2 2 4 3 3 6 4" xfId="18578" xr:uid="{725258E5-338C-4BE1-AB2D-9827CAB965BF}"/>
    <cellStyle name="Walutowy 2 2 4 3 3 7" xfId="5250" xr:uid="{04033EDC-4949-48D4-B65F-6E39897AD3B4}"/>
    <cellStyle name="Walutowy 2 2 4 3 3 7 2" xfId="20245" xr:uid="{D1F4DA7F-8963-4D7F-BB7D-1A448970B4F1}"/>
    <cellStyle name="Walutowy 2 2 4 3 3 8" xfId="10247" xr:uid="{56F610D7-88DF-45B5-BAB5-042C4D42A13A}"/>
    <cellStyle name="Walutowy 2 2 4 3 3 8 2" xfId="25242" xr:uid="{16930B7C-B402-44D1-B2F1-2EB1DA3B6B76}"/>
    <cellStyle name="Walutowy 2 2 4 3 3 9" xfId="15251" xr:uid="{5A64376F-05F0-41F7-BDFF-349D293D8A0C}"/>
    <cellStyle name="Walutowy 2 2 4 3 4" xfId="355" xr:uid="{D2773401-6242-4828-9D26-CF091F568D5E}"/>
    <cellStyle name="Walutowy 2 2 4 3 4 2" xfId="1187" xr:uid="{8838B4CF-D4AF-4423-90CC-00CF39040F61}"/>
    <cellStyle name="Walutowy 2 2 4 3 4 2 2" xfId="2854" xr:uid="{7631C49F-2CA2-4B87-8BE6-9EBF93527800}"/>
    <cellStyle name="Walutowy 2 2 4 3 4 2 2 2" xfId="7851" xr:uid="{7608A7E7-2E31-4845-B982-F916F7A4E7B1}"/>
    <cellStyle name="Walutowy 2 2 4 3 4 2 2 2 2" xfId="22846" xr:uid="{B004B382-1E7D-4FBE-B594-7BF722A48791}"/>
    <cellStyle name="Walutowy 2 2 4 3 4 2 2 3" xfId="12848" xr:uid="{CDB2CEAD-C5C7-42AD-8D62-65F8B4824F01}"/>
    <cellStyle name="Walutowy 2 2 4 3 4 2 2 3 2" xfId="27843" xr:uid="{0606E233-9C24-4266-AEDA-068910BFAEA5}"/>
    <cellStyle name="Walutowy 2 2 4 3 4 2 2 4" xfId="17849" xr:uid="{BD262B37-530B-459C-918B-C354021363EB}"/>
    <cellStyle name="Walutowy 2 2 4 3 4 2 3" xfId="4519" xr:uid="{FB9EE63C-E963-44BF-8EA5-60C4838E4FD2}"/>
    <cellStyle name="Walutowy 2 2 4 3 4 2 3 2" xfId="9516" xr:uid="{708F3F4B-CD9B-4924-8CB6-16BC92AFC3F8}"/>
    <cellStyle name="Walutowy 2 2 4 3 4 2 3 2 2" xfId="24511" xr:uid="{919414BE-15C7-424A-92EE-76A1C4D4BB8B}"/>
    <cellStyle name="Walutowy 2 2 4 3 4 2 3 3" xfId="14513" xr:uid="{77B8F6DA-F058-4210-A8DE-A0D89AF7D20A}"/>
    <cellStyle name="Walutowy 2 2 4 3 4 2 3 3 2" xfId="29508" xr:uid="{E7CF7C57-B79A-46C7-A438-73B3C0DA9BC8}"/>
    <cellStyle name="Walutowy 2 2 4 3 4 2 3 4" xfId="19514" xr:uid="{954E98BE-5232-47A3-BCE0-FE9FF4304C74}"/>
    <cellStyle name="Walutowy 2 2 4 3 4 2 4" xfId="6186" xr:uid="{6E3DFA17-94D7-41D6-9A3D-BE3049FC8C5A}"/>
    <cellStyle name="Walutowy 2 2 4 3 4 2 4 2" xfId="21181" xr:uid="{7744FC1F-8FA4-4393-A26F-FFBE7E9A7E73}"/>
    <cellStyle name="Walutowy 2 2 4 3 4 2 5" xfId="11183" xr:uid="{4A09F150-1222-4279-8967-EA6E0C060A41}"/>
    <cellStyle name="Walutowy 2 2 4 3 4 2 5 2" xfId="26178" xr:uid="{D98F268D-9129-4480-9528-2512A0ABBBCC}"/>
    <cellStyle name="Walutowy 2 2 4 3 4 2 6" xfId="16184" xr:uid="{AE3C8E9B-5D30-446F-9FEC-882AF9C6C4EC}"/>
    <cellStyle name="Walutowy 2 2 4 3 4 3" xfId="2022" xr:uid="{EF32F073-F269-4602-A9DF-8BB003C6A436}"/>
    <cellStyle name="Walutowy 2 2 4 3 4 3 2" xfId="7019" xr:uid="{78DBFB8B-E99C-4835-A977-F3C09B61ABCC}"/>
    <cellStyle name="Walutowy 2 2 4 3 4 3 2 2" xfId="22014" xr:uid="{07BED4FD-B7CC-44E9-8D0A-CE279823C4D4}"/>
    <cellStyle name="Walutowy 2 2 4 3 4 3 3" xfId="12016" xr:uid="{2267023C-2AE0-4ECB-B9A0-3618F613DD8C}"/>
    <cellStyle name="Walutowy 2 2 4 3 4 3 3 2" xfId="27011" xr:uid="{54AA7B34-D301-4D23-8AFA-2A6CA1FEC754}"/>
    <cellStyle name="Walutowy 2 2 4 3 4 3 4" xfId="17017" xr:uid="{3E8344C6-110A-4920-9A24-8FBCBCE1321B}"/>
    <cellStyle name="Walutowy 2 2 4 3 4 4" xfId="3687" xr:uid="{8CB7EC9E-1711-4141-8E05-80F48D327D58}"/>
    <cellStyle name="Walutowy 2 2 4 3 4 4 2" xfId="8684" xr:uid="{21AB9580-F807-4B45-B10D-87BF9CE29723}"/>
    <cellStyle name="Walutowy 2 2 4 3 4 4 2 2" xfId="23679" xr:uid="{1CD0A35A-4BCA-495C-8401-09034B23D50E}"/>
    <cellStyle name="Walutowy 2 2 4 3 4 4 3" xfId="13681" xr:uid="{F950CC99-5FBB-4FFC-957A-1B36ECBC7F8F}"/>
    <cellStyle name="Walutowy 2 2 4 3 4 4 3 2" xfId="28676" xr:uid="{D1EEA286-6695-487B-9F68-5387B2C07A7C}"/>
    <cellStyle name="Walutowy 2 2 4 3 4 4 4" xfId="18682" xr:uid="{848A5520-FECB-476D-9725-DACF7C6AD013}"/>
    <cellStyle name="Walutowy 2 2 4 3 4 5" xfId="5354" xr:uid="{0363F9B9-77E3-443C-A9DD-4DDF041C714E}"/>
    <cellStyle name="Walutowy 2 2 4 3 4 5 2" xfId="20349" xr:uid="{173E3AE0-FF2C-40AA-A2AD-18B61CF89CAC}"/>
    <cellStyle name="Walutowy 2 2 4 3 4 6" xfId="10351" xr:uid="{7CC98F86-98C6-4119-BFBB-4C56EC5D0455}"/>
    <cellStyle name="Walutowy 2 2 4 3 4 6 2" xfId="25346" xr:uid="{DECF0600-78C8-46CA-95AF-EC91FE958502}"/>
    <cellStyle name="Walutowy 2 2 4 3 4 7" xfId="15352" xr:uid="{1690F6AD-E70A-4ED5-890B-ED6802FFA803}"/>
    <cellStyle name="Walutowy 2 2 4 3 5" xfId="459" xr:uid="{73AC67F7-DAC7-4E10-AB8F-3463F5B82E9B}"/>
    <cellStyle name="Walutowy 2 2 4 3 5 2" xfId="1291" xr:uid="{1DD54E99-8182-4174-913C-E9B7B96A8B77}"/>
    <cellStyle name="Walutowy 2 2 4 3 5 2 2" xfId="2958" xr:uid="{496AEAF6-BD4A-4642-AC6A-BF225E623E12}"/>
    <cellStyle name="Walutowy 2 2 4 3 5 2 2 2" xfId="7955" xr:uid="{DC9E5725-55BD-4986-B3A7-83C7F686C713}"/>
    <cellStyle name="Walutowy 2 2 4 3 5 2 2 2 2" xfId="22950" xr:uid="{E8180366-A182-4B66-87DF-3C138C36AB79}"/>
    <cellStyle name="Walutowy 2 2 4 3 5 2 2 3" xfId="12952" xr:uid="{E436D7DC-29C5-4E66-985C-55467E549695}"/>
    <cellStyle name="Walutowy 2 2 4 3 5 2 2 3 2" xfId="27947" xr:uid="{8B457188-0083-4602-A9A8-8348C2DD451D}"/>
    <cellStyle name="Walutowy 2 2 4 3 5 2 2 4" xfId="17953" xr:uid="{C7ED95B9-0C35-4346-8747-456C68A2EFA2}"/>
    <cellStyle name="Walutowy 2 2 4 3 5 2 3" xfId="4623" xr:uid="{06CB4188-79B3-4498-9B83-687071ACAA41}"/>
    <cellStyle name="Walutowy 2 2 4 3 5 2 3 2" xfId="9620" xr:uid="{EC08DCC9-EC5C-4D1A-B19A-F03C901DF95E}"/>
    <cellStyle name="Walutowy 2 2 4 3 5 2 3 2 2" xfId="24615" xr:uid="{1A1B317B-C912-4FD2-969F-2B87208D2AFD}"/>
    <cellStyle name="Walutowy 2 2 4 3 5 2 3 3" xfId="14617" xr:uid="{DA3D5C00-8A6A-4ACD-88B3-837F7C80B40E}"/>
    <cellStyle name="Walutowy 2 2 4 3 5 2 3 3 2" xfId="29612" xr:uid="{F22D3BFC-5957-458B-B0E4-4AE312540E4D}"/>
    <cellStyle name="Walutowy 2 2 4 3 5 2 3 4" xfId="19618" xr:uid="{B4E3C0C0-7199-4278-AF1F-91A70AE2C5A0}"/>
    <cellStyle name="Walutowy 2 2 4 3 5 2 4" xfId="6290" xr:uid="{12EC79D7-5CCC-4A47-86F8-50CD19125CC8}"/>
    <cellStyle name="Walutowy 2 2 4 3 5 2 4 2" xfId="21285" xr:uid="{74B2FB7B-19B0-42D0-A732-B9AC428BB7A6}"/>
    <cellStyle name="Walutowy 2 2 4 3 5 2 5" xfId="11287" xr:uid="{F49E6FE1-7670-4F68-A9A6-E769B0616B48}"/>
    <cellStyle name="Walutowy 2 2 4 3 5 2 5 2" xfId="26282" xr:uid="{A1100458-E524-43C0-AF63-EE3BC5F6CEBA}"/>
    <cellStyle name="Walutowy 2 2 4 3 5 2 6" xfId="16288" xr:uid="{74D1FF6C-2213-482D-8E42-0C07FA3EC98C}"/>
    <cellStyle name="Walutowy 2 2 4 3 5 3" xfId="2126" xr:uid="{EE79191F-6274-4129-9388-B0DD2BAA49AA}"/>
    <cellStyle name="Walutowy 2 2 4 3 5 3 2" xfId="7123" xr:uid="{C5562D1A-977E-4814-9E3B-625BA32EE520}"/>
    <cellStyle name="Walutowy 2 2 4 3 5 3 2 2" xfId="22118" xr:uid="{33BCB744-D562-4177-BB2B-B9AE70DD9D63}"/>
    <cellStyle name="Walutowy 2 2 4 3 5 3 3" xfId="12120" xr:uid="{B2070947-FBEE-4E4D-B14F-EB53D444EDCC}"/>
    <cellStyle name="Walutowy 2 2 4 3 5 3 3 2" xfId="27115" xr:uid="{336AFE39-B6C6-4005-95CA-8C1BD59A22F8}"/>
    <cellStyle name="Walutowy 2 2 4 3 5 3 4" xfId="17121" xr:uid="{4B3E6F06-6FC5-4250-98D5-16EA348CEE12}"/>
    <cellStyle name="Walutowy 2 2 4 3 5 4" xfId="3791" xr:uid="{33AE7751-CD0B-4D49-BB4D-D1071A922049}"/>
    <cellStyle name="Walutowy 2 2 4 3 5 4 2" xfId="8788" xr:uid="{ECD54E7A-8D87-4955-BFCE-142DA464BBA0}"/>
    <cellStyle name="Walutowy 2 2 4 3 5 4 2 2" xfId="23783" xr:uid="{FABA5571-0B83-44DB-ABC2-4A8E21C9E822}"/>
    <cellStyle name="Walutowy 2 2 4 3 5 4 3" xfId="13785" xr:uid="{936ED7A7-8692-4053-A61B-7E16D56E042D}"/>
    <cellStyle name="Walutowy 2 2 4 3 5 4 3 2" xfId="28780" xr:uid="{FE75408F-C45C-44D0-8D56-2889FF1C85B4}"/>
    <cellStyle name="Walutowy 2 2 4 3 5 4 4" xfId="18786" xr:uid="{6C1D00F4-3FCC-404F-987A-B40550A0ADE2}"/>
    <cellStyle name="Walutowy 2 2 4 3 5 5" xfId="5458" xr:uid="{B0F0B42C-2A7B-4AEF-8282-E699466884BE}"/>
    <cellStyle name="Walutowy 2 2 4 3 5 5 2" xfId="20453" xr:uid="{80FA2D2D-73CF-4F12-A23A-642446BB9FF4}"/>
    <cellStyle name="Walutowy 2 2 4 3 5 6" xfId="10455" xr:uid="{BB398E3B-5CE4-43EA-BA13-1F74BC0FEFE3}"/>
    <cellStyle name="Walutowy 2 2 4 3 5 6 2" xfId="25450" xr:uid="{D76CBC72-B050-48E1-8E81-C7CC2C44C7E8}"/>
    <cellStyle name="Walutowy 2 2 4 3 5 7" xfId="15456" xr:uid="{2ABFFC02-AB89-4D76-A3A1-34E7C1D74B7F}"/>
    <cellStyle name="Walutowy 2 2 4 3 6" xfId="667" xr:uid="{3420F896-DBA4-4FC9-B8A1-B9107476B25D}"/>
    <cellStyle name="Walutowy 2 2 4 3 6 2" xfId="1499" xr:uid="{20452BD7-0D2B-4756-BD40-5FE226D5C0C2}"/>
    <cellStyle name="Walutowy 2 2 4 3 6 2 2" xfId="3166" xr:uid="{B9EF11CB-9336-4B42-AD8E-1D679A9DDA86}"/>
    <cellStyle name="Walutowy 2 2 4 3 6 2 2 2" xfId="8163" xr:uid="{9BB116CF-D0EF-4369-A739-B8FA55AE03F0}"/>
    <cellStyle name="Walutowy 2 2 4 3 6 2 2 2 2" xfId="23158" xr:uid="{38623B73-D58E-4C2C-8683-2BEAFF3A20A1}"/>
    <cellStyle name="Walutowy 2 2 4 3 6 2 2 3" xfId="13160" xr:uid="{C9E4C24B-C9B2-4930-8D91-76923523567C}"/>
    <cellStyle name="Walutowy 2 2 4 3 6 2 2 3 2" xfId="28155" xr:uid="{51D4DFDD-93D6-4609-B158-B352D48329A3}"/>
    <cellStyle name="Walutowy 2 2 4 3 6 2 2 4" xfId="18161" xr:uid="{F34D1683-5691-48E5-B0DC-346DD9220332}"/>
    <cellStyle name="Walutowy 2 2 4 3 6 2 3" xfId="4831" xr:uid="{289B858E-5E44-4750-A517-374692C6B34C}"/>
    <cellStyle name="Walutowy 2 2 4 3 6 2 3 2" xfId="9828" xr:uid="{2F982E14-6BEA-4CA1-BFA0-9BB913CB2668}"/>
    <cellStyle name="Walutowy 2 2 4 3 6 2 3 2 2" xfId="24823" xr:uid="{28E1DCFB-4501-46C7-9030-D3539E882744}"/>
    <cellStyle name="Walutowy 2 2 4 3 6 2 3 3" xfId="14825" xr:uid="{6805A1ED-62EA-4634-953A-5F8416924965}"/>
    <cellStyle name="Walutowy 2 2 4 3 6 2 3 3 2" xfId="29820" xr:uid="{37625A0C-9E46-4557-85B7-9C2C810B8CCC}"/>
    <cellStyle name="Walutowy 2 2 4 3 6 2 3 4" xfId="19826" xr:uid="{0E98B104-FB93-4BB7-8A44-EE2FFB2C9F59}"/>
    <cellStyle name="Walutowy 2 2 4 3 6 2 4" xfId="6498" xr:uid="{D6CA1270-7986-401F-9ED7-4BF0442A56B2}"/>
    <cellStyle name="Walutowy 2 2 4 3 6 2 4 2" xfId="21493" xr:uid="{BF9126B1-0749-4EFD-8A98-92E6AD94E4BA}"/>
    <cellStyle name="Walutowy 2 2 4 3 6 2 5" xfId="11495" xr:uid="{0B2E02C9-C340-43CD-AA48-D536DC94F32D}"/>
    <cellStyle name="Walutowy 2 2 4 3 6 2 5 2" xfId="26490" xr:uid="{649AAAFB-8DF0-4C6D-B235-755A581FE0F8}"/>
    <cellStyle name="Walutowy 2 2 4 3 6 2 6" xfId="16496" xr:uid="{D502A3B4-84E9-4A73-A56E-D5301AC02F9B}"/>
    <cellStyle name="Walutowy 2 2 4 3 6 3" xfId="2334" xr:uid="{89603AD5-40B7-4852-8E05-DE20EFCDC72E}"/>
    <cellStyle name="Walutowy 2 2 4 3 6 3 2" xfId="7331" xr:uid="{41DC6C49-893D-49A9-B104-0963F20608BB}"/>
    <cellStyle name="Walutowy 2 2 4 3 6 3 2 2" xfId="22326" xr:uid="{0D15ADBD-F120-4EC6-ADEC-F206A0B09D45}"/>
    <cellStyle name="Walutowy 2 2 4 3 6 3 3" xfId="12328" xr:uid="{4E9607D2-5084-49B0-A160-0AE5E2DB95B7}"/>
    <cellStyle name="Walutowy 2 2 4 3 6 3 3 2" xfId="27323" xr:uid="{6DA09695-76FD-4DE7-A8F4-DD6B28E6867E}"/>
    <cellStyle name="Walutowy 2 2 4 3 6 3 4" xfId="17329" xr:uid="{1A6FF9BB-FB54-4D9C-8EAD-C5F553343E9F}"/>
    <cellStyle name="Walutowy 2 2 4 3 6 4" xfId="3999" xr:uid="{39F1A461-2B10-43C3-A037-A3FB56F39C18}"/>
    <cellStyle name="Walutowy 2 2 4 3 6 4 2" xfId="8996" xr:uid="{09DD98DF-1D57-45B4-980D-4C084B23B9F3}"/>
    <cellStyle name="Walutowy 2 2 4 3 6 4 2 2" xfId="23991" xr:uid="{169CAF9A-36BD-4747-B3A1-B1F282E3BEB5}"/>
    <cellStyle name="Walutowy 2 2 4 3 6 4 3" xfId="13993" xr:uid="{BEDCFFCC-A9F1-4DD6-8FBA-94A10D36581B}"/>
    <cellStyle name="Walutowy 2 2 4 3 6 4 3 2" xfId="28988" xr:uid="{6311B9F6-03DC-447B-9813-FCB26483D698}"/>
    <cellStyle name="Walutowy 2 2 4 3 6 4 4" xfId="18994" xr:uid="{3FED4F40-4522-4E58-8C99-5087BF552E35}"/>
    <cellStyle name="Walutowy 2 2 4 3 6 5" xfId="5666" xr:uid="{D98E0EF4-0765-495C-BE2D-399F009115C2}"/>
    <cellStyle name="Walutowy 2 2 4 3 6 5 2" xfId="20661" xr:uid="{3A010600-1C57-45EF-837E-61D40E0170B0}"/>
    <cellStyle name="Walutowy 2 2 4 3 6 6" xfId="10663" xr:uid="{24503D20-3010-4A6B-BCAD-D7A8361C351C}"/>
    <cellStyle name="Walutowy 2 2 4 3 6 6 2" xfId="25658" xr:uid="{C88AE3D9-16C9-47EA-A6BE-06F01DF599AB}"/>
    <cellStyle name="Walutowy 2 2 4 3 6 7" xfId="15664" xr:uid="{2DA601D7-7772-4270-82BC-E2AC4F34D116}"/>
    <cellStyle name="Walutowy 2 2 4 3 7" xfId="875" xr:uid="{F907A1C3-9EBC-434B-BE4C-36D8B2DFC751}"/>
    <cellStyle name="Walutowy 2 2 4 3 7 2" xfId="1707" xr:uid="{F94E12DF-8326-439F-9279-A4F39A55D88B}"/>
    <cellStyle name="Walutowy 2 2 4 3 7 2 2" xfId="3374" xr:uid="{FB44A62C-4834-4A46-932A-128297933537}"/>
    <cellStyle name="Walutowy 2 2 4 3 7 2 2 2" xfId="8371" xr:uid="{4393A263-EA06-41A7-80D5-2E9D876EA778}"/>
    <cellStyle name="Walutowy 2 2 4 3 7 2 2 2 2" xfId="23366" xr:uid="{9294DF28-37AF-4471-ADC3-67B1D179AFA5}"/>
    <cellStyle name="Walutowy 2 2 4 3 7 2 2 3" xfId="13368" xr:uid="{F2B92B6D-2C6F-458E-B211-950462E805C0}"/>
    <cellStyle name="Walutowy 2 2 4 3 7 2 2 3 2" xfId="28363" xr:uid="{60FAA172-D54B-4172-996A-AAD7DC1E4C21}"/>
    <cellStyle name="Walutowy 2 2 4 3 7 2 2 4" xfId="18369" xr:uid="{2410EEF6-2E5B-4478-8AD0-61D24237551E}"/>
    <cellStyle name="Walutowy 2 2 4 3 7 2 3" xfId="5039" xr:uid="{4E051E99-E61E-40C9-900C-FA02AF7DD239}"/>
    <cellStyle name="Walutowy 2 2 4 3 7 2 3 2" xfId="10036" xr:uid="{9CAEB433-F864-4227-8750-543A7A3DFAF4}"/>
    <cellStyle name="Walutowy 2 2 4 3 7 2 3 2 2" xfId="25031" xr:uid="{1BD8BB6A-846F-4BDF-B649-7047C2D739CB}"/>
    <cellStyle name="Walutowy 2 2 4 3 7 2 3 3" xfId="15033" xr:uid="{A8263202-E125-4A13-9114-1072090C618F}"/>
    <cellStyle name="Walutowy 2 2 4 3 7 2 3 3 2" xfId="30028" xr:uid="{E1A206A9-3B6E-4CF0-B6F8-184266AA17EF}"/>
    <cellStyle name="Walutowy 2 2 4 3 7 2 3 4" xfId="20034" xr:uid="{ED49CC72-AFB1-4EE1-AF86-DD36C1F57C1D}"/>
    <cellStyle name="Walutowy 2 2 4 3 7 2 4" xfId="6706" xr:uid="{5B6D73A9-1D05-4F01-AA31-A692844A75AD}"/>
    <cellStyle name="Walutowy 2 2 4 3 7 2 4 2" xfId="21701" xr:uid="{4B990127-677C-4547-82B4-95C0D2127F81}"/>
    <cellStyle name="Walutowy 2 2 4 3 7 2 5" xfId="11703" xr:uid="{4DA59EE8-3D01-459D-B7D1-61880F841B61}"/>
    <cellStyle name="Walutowy 2 2 4 3 7 2 5 2" xfId="26698" xr:uid="{1B1EBD91-C02E-42C8-8686-49F6D35DCC24}"/>
    <cellStyle name="Walutowy 2 2 4 3 7 2 6" xfId="16704" xr:uid="{FCAF6677-6571-4964-BF5A-D339A7F785BC}"/>
    <cellStyle name="Walutowy 2 2 4 3 7 3" xfId="2542" xr:uid="{7290CEA3-7233-4D73-943C-D46EEE448510}"/>
    <cellStyle name="Walutowy 2 2 4 3 7 3 2" xfId="7539" xr:uid="{2B63875C-289A-4205-9848-86C016EFD2EF}"/>
    <cellStyle name="Walutowy 2 2 4 3 7 3 2 2" xfId="22534" xr:uid="{07CAAEB6-E83C-496C-B3B9-C2143C0F52CA}"/>
    <cellStyle name="Walutowy 2 2 4 3 7 3 3" xfId="12536" xr:uid="{FFDCB7C5-5D32-45D0-B9D8-58425CF527AC}"/>
    <cellStyle name="Walutowy 2 2 4 3 7 3 3 2" xfId="27531" xr:uid="{17B45AA0-9B63-48FB-BB21-ADEAEA3B2A89}"/>
    <cellStyle name="Walutowy 2 2 4 3 7 3 4" xfId="17537" xr:uid="{E9AFF7A1-E3DD-4D03-A5F2-CA5CEA9887C6}"/>
    <cellStyle name="Walutowy 2 2 4 3 7 4" xfId="4207" xr:uid="{030DEF7B-37E1-4506-9706-263E451590C8}"/>
    <cellStyle name="Walutowy 2 2 4 3 7 4 2" xfId="9204" xr:uid="{C023CB25-3D8F-4B0C-93EF-EFFCA02077C8}"/>
    <cellStyle name="Walutowy 2 2 4 3 7 4 2 2" xfId="24199" xr:uid="{E310DB98-543B-4A01-9F59-3470D8258901}"/>
    <cellStyle name="Walutowy 2 2 4 3 7 4 3" xfId="14201" xr:uid="{1C922588-4287-4187-AD5A-E58FEBD27E53}"/>
    <cellStyle name="Walutowy 2 2 4 3 7 4 3 2" xfId="29196" xr:uid="{C9758A8C-710A-40A3-BDDB-73C4731A4A58}"/>
    <cellStyle name="Walutowy 2 2 4 3 7 4 4" xfId="19202" xr:uid="{DFB652B4-661A-4519-B493-CB0C491F62F2}"/>
    <cellStyle name="Walutowy 2 2 4 3 7 5" xfId="5874" xr:uid="{8F6E1CCE-CD60-4B16-8259-E9EBE362A353}"/>
    <cellStyle name="Walutowy 2 2 4 3 7 5 2" xfId="20869" xr:uid="{C726BAEB-861C-460F-84A4-ACCEC19A69A6}"/>
    <cellStyle name="Walutowy 2 2 4 3 7 6" xfId="10871" xr:uid="{78A2169D-3BBC-4A1F-984F-B835CDE5FDFA}"/>
    <cellStyle name="Walutowy 2 2 4 3 7 6 2" xfId="25866" xr:uid="{C8480D10-B1B9-453E-AB92-30444BE1558B}"/>
    <cellStyle name="Walutowy 2 2 4 3 7 7" xfId="15872" xr:uid="{7EBEBCB0-7124-4CF3-B60D-0705063BC5CF}"/>
    <cellStyle name="Walutowy 2 2 4 3 8" xfId="979" xr:uid="{7F2A23A3-E7A7-4CCD-A1FD-BD6E4711A2C6}"/>
    <cellStyle name="Walutowy 2 2 4 3 8 2" xfId="2646" xr:uid="{B6AAD203-F9D9-4565-8937-B532D8B689F5}"/>
    <cellStyle name="Walutowy 2 2 4 3 8 2 2" xfId="7643" xr:uid="{587BDED8-96E6-42CC-AFF2-5845C642DCB6}"/>
    <cellStyle name="Walutowy 2 2 4 3 8 2 2 2" xfId="22638" xr:uid="{8EF837F3-A350-4735-8A31-6CCCDF6691FA}"/>
    <cellStyle name="Walutowy 2 2 4 3 8 2 3" xfId="12640" xr:uid="{A5C4BB0F-F32E-4446-98B5-D9923C7D5428}"/>
    <cellStyle name="Walutowy 2 2 4 3 8 2 3 2" xfId="27635" xr:uid="{0AA6A304-5B5A-4EEA-9122-7A27621B72B0}"/>
    <cellStyle name="Walutowy 2 2 4 3 8 2 4" xfId="17641" xr:uid="{853B6239-BC15-4DF6-A547-A8ACF2CC644A}"/>
    <cellStyle name="Walutowy 2 2 4 3 8 3" xfId="4311" xr:uid="{38A3BE56-AB28-41F8-92D0-1358C15D0C09}"/>
    <cellStyle name="Walutowy 2 2 4 3 8 3 2" xfId="9308" xr:uid="{A222AD64-83FF-4416-872F-7B754A1D3836}"/>
    <cellStyle name="Walutowy 2 2 4 3 8 3 2 2" xfId="24303" xr:uid="{F1DB9ABD-1AB6-4E1A-9D7D-33F0613C31B3}"/>
    <cellStyle name="Walutowy 2 2 4 3 8 3 3" xfId="14305" xr:uid="{2943AD6A-202F-4EEA-AD2E-E4C8139CCF2C}"/>
    <cellStyle name="Walutowy 2 2 4 3 8 3 3 2" xfId="29300" xr:uid="{902B37C3-E1DE-4F17-975C-6A0B0A80DD77}"/>
    <cellStyle name="Walutowy 2 2 4 3 8 3 4" xfId="19306" xr:uid="{AC045DAA-AA8E-49A1-AC3A-3B4F33872F38}"/>
    <cellStyle name="Walutowy 2 2 4 3 8 4" xfId="5978" xr:uid="{A5843266-75B9-4F2C-BBF8-FE7E5F24FB25}"/>
    <cellStyle name="Walutowy 2 2 4 3 8 4 2" xfId="20973" xr:uid="{C932416F-FC1C-4AE0-A0FE-18E1FA74E6DB}"/>
    <cellStyle name="Walutowy 2 2 4 3 8 5" xfId="10975" xr:uid="{878E05AE-1945-44CD-B09C-0A0C5774D138}"/>
    <cellStyle name="Walutowy 2 2 4 3 8 5 2" xfId="25970" xr:uid="{EB9B3A59-08C6-4B31-9E66-378DBA7200DE}"/>
    <cellStyle name="Walutowy 2 2 4 3 8 6" xfId="15976" xr:uid="{DE456D7B-B836-44C4-826C-4B3F9E851DB3}"/>
    <cellStyle name="Walutowy 2 2 4 3 9" xfId="1814" xr:uid="{504B0F6D-66EA-43B5-8B9A-9315E1EE3CEA}"/>
    <cellStyle name="Walutowy 2 2 4 3 9 2" xfId="6811" xr:uid="{73009064-D5B9-438D-80C6-B4A7E05067E1}"/>
    <cellStyle name="Walutowy 2 2 4 3 9 2 2" xfId="21806" xr:uid="{6917E042-65A7-40C8-B911-0B58B40099D7}"/>
    <cellStyle name="Walutowy 2 2 4 3 9 3" xfId="11808" xr:uid="{66143153-762D-42A4-8A3E-55B2F258B19F}"/>
    <cellStyle name="Walutowy 2 2 4 3 9 3 2" xfId="26803" xr:uid="{9ABD119A-24E2-4897-A38F-F313DE604E8A}"/>
    <cellStyle name="Walutowy 2 2 4 3 9 4" xfId="16809" xr:uid="{41176F9C-EFAD-4B65-AE3A-DE13FDA12697}"/>
    <cellStyle name="Walutowy 2 2 4 4" xfId="116" xr:uid="{199755EC-EE3C-4BC9-854D-EE826F7716C3}"/>
    <cellStyle name="Walutowy 2 2 4 4 10" xfId="3492" xr:uid="{C9680DA4-7FA9-40E4-9408-84BE00A8A810}"/>
    <cellStyle name="Walutowy 2 2 4 4 10 2" xfId="8489" xr:uid="{B1387609-DC41-4A8A-960C-101C0886BF84}"/>
    <cellStyle name="Walutowy 2 2 4 4 10 2 2" xfId="23484" xr:uid="{0EFE3371-32BE-458D-B7DD-430666E7FF45}"/>
    <cellStyle name="Walutowy 2 2 4 4 10 3" xfId="13486" xr:uid="{29F25075-4894-4422-95B2-32B7894684B0}"/>
    <cellStyle name="Walutowy 2 2 4 4 10 3 2" xfId="28481" xr:uid="{679A666B-3D07-4BB7-930D-77919C9FED14}"/>
    <cellStyle name="Walutowy 2 2 4 4 10 4" xfId="18487" xr:uid="{06517F80-8FC8-45C7-8AC9-BB3CF80CECE2}"/>
    <cellStyle name="Walutowy 2 2 4 4 11" xfId="5159" xr:uid="{95FA8B09-FCD4-4DF2-9BFC-5FE375C4A34E}"/>
    <cellStyle name="Walutowy 2 2 4 4 11 2" xfId="20154" xr:uid="{C001FE9F-80DB-4E2E-B509-9D237E9CD822}"/>
    <cellStyle name="Walutowy 2 2 4 4 12" xfId="10156" xr:uid="{664EDC15-9348-4663-965E-B3FEF020F679}"/>
    <cellStyle name="Walutowy 2 2 4 4 12 2" xfId="25151" xr:uid="{F8507378-5D5F-48DE-A9DC-3345DAFC4FBC}"/>
    <cellStyle name="Walutowy 2 2 4 4 13" xfId="15122" xr:uid="{A8ADE4D2-AA8C-459A-9269-2BFB2852E8EB}"/>
    <cellStyle name="Walutowy 2 2 4 4 2" xfId="210" xr:uid="{FDDF733C-BA9B-4619-9051-0D6A82F205A6}"/>
    <cellStyle name="Walutowy 2 2 4 4 2 10" xfId="5211" xr:uid="{6A8C0734-55A2-40C6-8E2A-FF09EE6B372F}"/>
    <cellStyle name="Walutowy 2 2 4 4 2 10 2" xfId="20206" xr:uid="{BFC2FF8F-742E-4441-BA81-C31D1AAF4946}"/>
    <cellStyle name="Walutowy 2 2 4 4 2 11" xfId="10208" xr:uid="{C822ED25-E79E-4728-BE9F-6C647CEEA229}"/>
    <cellStyle name="Walutowy 2 2 4 4 2 11 2" xfId="25203" xr:uid="{6E8C028E-F5BA-4C00-8819-BE00AFE9477E}"/>
    <cellStyle name="Walutowy 2 2 4 4 2 12" xfId="15123" xr:uid="{CB3A0145-EFA1-47AB-893F-BD04E4183EDC}"/>
    <cellStyle name="Walutowy 2 2 4 4 2 2" xfId="314" xr:uid="{2DF31AA7-2AD6-45CF-868B-DE0D99985649}"/>
    <cellStyle name="Walutowy 2 2 4 4 2 2 2" xfId="628" xr:uid="{044A72F3-334A-40D4-8742-88E3E1844653}"/>
    <cellStyle name="Walutowy 2 2 4 4 2 2 2 2" xfId="1460" xr:uid="{AAF57BEE-E8F2-49FC-8630-DBD7BF26AA62}"/>
    <cellStyle name="Walutowy 2 2 4 4 2 2 2 2 2" xfId="3127" xr:uid="{2B173EDE-8716-4188-96D3-242E7580F4FB}"/>
    <cellStyle name="Walutowy 2 2 4 4 2 2 2 2 2 2" xfId="8124" xr:uid="{77DD31A2-C68E-4587-B5DD-2CB25B84E732}"/>
    <cellStyle name="Walutowy 2 2 4 4 2 2 2 2 2 2 2" xfId="23119" xr:uid="{3F1F3644-AF1A-4459-BF88-BE65103E95E6}"/>
    <cellStyle name="Walutowy 2 2 4 4 2 2 2 2 2 3" xfId="13121" xr:uid="{656C4809-B29A-487C-A30C-62372A31826B}"/>
    <cellStyle name="Walutowy 2 2 4 4 2 2 2 2 2 3 2" xfId="28116" xr:uid="{793E16CF-788E-4D2E-894E-4D3D39406792}"/>
    <cellStyle name="Walutowy 2 2 4 4 2 2 2 2 2 4" xfId="18122" xr:uid="{200EC561-1F4B-433E-AC26-D5FD86BEDB72}"/>
    <cellStyle name="Walutowy 2 2 4 4 2 2 2 2 3" xfId="4792" xr:uid="{DD0C89DE-CB4B-444D-B6D6-1AE1C8BA9EFC}"/>
    <cellStyle name="Walutowy 2 2 4 4 2 2 2 2 3 2" xfId="9789" xr:uid="{BFF1CE51-9A60-4BA6-8922-26DA1CC8215C}"/>
    <cellStyle name="Walutowy 2 2 4 4 2 2 2 2 3 2 2" xfId="24784" xr:uid="{0B68FD41-BAF4-4929-B3D6-C78F70BEBC54}"/>
    <cellStyle name="Walutowy 2 2 4 4 2 2 2 2 3 3" xfId="14786" xr:uid="{50F00D0A-F8AC-4C28-BC47-72D925781D6C}"/>
    <cellStyle name="Walutowy 2 2 4 4 2 2 2 2 3 3 2" xfId="29781" xr:uid="{71D65213-B337-4906-9FF2-A62931F4419E}"/>
    <cellStyle name="Walutowy 2 2 4 4 2 2 2 2 3 4" xfId="19787" xr:uid="{C49F5DA2-A987-428A-BEA3-37E054CCCA09}"/>
    <cellStyle name="Walutowy 2 2 4 4 2 2 2 2 4" xfId="6459" xr:uid="{3A2DEABE-BB91-460A-94B2-E0E2C73BEB86}"/>
    <cellStyle name="Walutowy 2 2 4 4 2 2 2 2 4 2" xfId="21454" xr:uid="{32CA115A-182F-41B7-B026-91D2200C75D5}"/>
    <cellStyle name="Walutowy 2 2 4 4 2 2 2 2 5" xfId="11456" xr:uid="{ED8B6D72-D7E8-4CCA-8B3B-293A761E2D4A}"/>
    <cellStyle name="Walutowy 2 2 4 4 2 2 2 2 5 2" xfId="26451" xr:uid="{587CED72-ED90-4EBB-928E-3A225BF1A36C}"/>
    <cellStyle name="Walutowy 2 2 4 4 2 2 2 2 6" xfId="16457" xr:uid="{83EA051B-A2FB-4E7E-97D9-91EA8D8A2A05}"/>
    <cellStyle name="Walutowy 2 2 4 4 2 2 2 3" xfId="2295" xr:uid="{EAF465F6-DE4B-4100-90D2-067DAD97A854}"/>
    <cellStyle name="Walutowy 2 2 4 4 2 2 2 3 2" xfId="7292" xr:uid="{8EBF0315-90F5-49D0-83A5-83F361D5EF26}"/>
    <cellStyle name="Walutowy 2 2 4 4 2 2 2 3 2 2" xfId="22287" xr:uid="{F288E928-8B38-4E45-8DBE-A712AEA4FDDB}"/>
    <cellStyle name="Walutowy 2 2 4 4 2 2 2 3 3" xfId="12289" xr:uid="{724FE2DC-B783-4792-9FAD-19B8D605C58B}"/>
    <cellStyle name="Walutowy 2 2 4 4 2 2 2 3 3 2" xfId="27284" xr:uid="{45F28248-6921-46B3-83B3-7021C2D25598}"/>
    <cellStyle name="Walutowy 2 2 4 4 2 2 2 3 4" xfId="17290" xr:uid="{199895FF-E5E6-4817-A66B-39496B415D09}"/>
    <cellStyle name="Walutowy 2 2 4 4 2 2 2 4" xfId="3960" xr:uid="{1943868A-66A7-4E67-8FAB-82880697B4E0}"/>
    <cellStyle name="Walutowy 2 2 4 4 2 2 2 4 2" xfId="8957" xr:uid="{D713E9D4-CE2C-4E1A-8838-172D66BA8C35}"/>
    <cellStyle name="Walutowy 2 2 4 4 2 2 2 4 2 2" xfId="23952" xr:uid="{8661AC00-A1F1-4550-846B-C2992B2A4A48}"/>
    <cellStyle name="Walutowy 2 2 4 4 2 2 2 4 3" xfId="13954" xr:uid="{1636B632-B492-4544-BAC9-2B5648C171C4}"/>
    <cellStyle name="Walutowy 2 2 4 4 2 2 2 4 3 2" xfId="28949" xr:uid="{C0FD33CF-6977-40DC-A9F8-EF956C5421B4}"/>
    <cellStyle name="Walutowy 2 2 4 4 2 2 2 4 4" xfId="18955" xr:uid="{E6919392-D2F4-4BC8-BA97-49B29B7FF5CA}"/>
    <cellStyle name="Walutowy 2 2 4 4 2 2 2 5" xfId="5627" xr:uid="{FC9616D0-02BC-41E3-8885-5516AF34A914}"/>
    <cellStyle name="Walutowy 2 2 4 4 2 2 2 5 2" xfId="20622" xr:uid="{98861FCB-3A6C-48C9-99DB-983889722877}"/>
    <cellStyle name="Walutowy 2 2 4 4 2 2 2 6" xfId="10624" xr:uid="{A56F93AE-AEAD-4C13-9514-CA2B5F8B0B3E}"/>
    <cellStyle name="Walutowy 2 2 4 4 2 2 2 6 2" xfId="25619" xr:uid="{E1011429-8D63-47A6-9F5F-224F09A42F0A}"/>
    <cellStyle name="Walutowy 2 2 4 4 2 2 2 7" xfId="15625" xr:uid="{490D0F73-6A5A-4CE4-833D-B730AF7AA085}"/>
    <cellStyle name="Walutowy 2 2 4 4 2 2 3" xfId="836" xr:uid="{61BF1A3E-CF09-4760-ACAC-EF9097013738}"/>
    <cellStyle name="Walutowy 2 2 4 4 2 2 3 2" xfId="1668" xr:uid="{88596608-EA78-4032-B19F-4ED64E315011}"/>
    <cellStyle name="Walutowy 2 2 4 4 2 2 3 2 2" xfId="3335" xr:uid="{6927899A-3D30-4F13-B6A5-F6AD31245EE0}"/>
    <cellStyle name="Walutowy 2 2 4 4 2 2 3 2 2 2" xfId="8332" xr:uid="{86A7DC4A-9DAE-42BF-9CF2-3E46A48BB263}"/>
    <cellStyle name="Walutowy 2 2 4 4 2 2 3 2 2 2 2" xfId="23327" xr:uid="{80064E26-B1DF-43AC-9E4A-350B039529C1}"/>
    <cellStyle name="Walutowy 2 2 4 4 2 2 3 2 2 3" xfId="13329" xr:uid="{ACEE73FA-1047-4A63-A7FA-2F9C3A0DD2EE}"/>
    <cellStyle name="Walutowy 2 2 4 4 2 2 3 2 2 3 2" xfId="28324" xr:uid="{3C625AF5-2117-4944-96FC-B2EC2ABB5D6A}"/>
    <cellStyle name="Walutowy 2 2 4 4 2 2 3 2 2 4" xfId="18330" xr:uid="{27A9C8B0-FE87-4650-8DCB-968D033B5BA5}"/>
    <cellStyle name="Walutowy 2 2 4 4 2 2 3 2 3" xfId="5000" xr:uid="{3D284E53-FD0F-4532-A713-7EDD7931C589}"/>
    <cellStyle name="Walutowy 2 2 4 4 2 2 3 2 3 2" xfId="9997" xr:uid="{A0B7C61A-D9DE-4D5A-ABB9-6A477755741C}"/>
    <cellStyle name="Walutowy 2 2 4 4 2 2 3 2 3 2 2" xfId="24992" xr:uid="{62D50C05-C55B-4881-9E58-AD437A865932}"/>
    <cellStyle name="Walutowy 2 2 4 4 2 2 3 2 3 3" xfId="14994" xr:uid="{6D43CD01-E31D-48BD-B569-C16FE776EF8B}"/>
    <cellStyle name="Walutowy 2 2 4 4 2 2 3 2 3 3 2" xfId="29989" xr:uid="{918D14D0-08CA-4615-8BF1-9589CF776AA8}"/>
    <cellStyle name="Walutowy 2 2 4 4 2 2 3 2 3 4" xfId="19995" xr:uid="{6E408AC8-53F6-41C6-831F-D52DA158812F}"/>
    <cellStyle name="Walutowy 2 2 4 4 2 2 3 2 4" xfId="6667" xr:uid="{0D95A6D7-51F4-4EB4-B44C-85FCBA382401}"/>
    <cellStyle name="Walutowy 2 2 4 4 2 2 3 2 4 2" xfId="21662" xr:uid="{A01CD957-DF9A-42D1-A1F3-0BB1BF8EED07}"/>
    <cellStyle name="Walutowy 2 2 4 4 2 2 3 2 5" xfId="11664" xr:uid="{95CC66AD-EF3D-4491-A705-F11A3F070742}"/>
    <cellStyle name="Walutowy 2 2 4 4 2 2 3 2 5 2" xfId="26659" xr:uid="{14F133B1-EDDD-45CA-970E-510DE83F6E6E}"/>
    <cellStyle name="Walutowy 2 2 4 4 2 2 3 2 6" xfId="16665" xr:uid="{81100353-C152-4881-A9A8-62E556B9833E}"/>
    <cellStyle name="Walutowy 2 2 4 4 2 2 3 3" xfId="2503" xr:uid="{FC0F3F7E-EE04-45BE-8B0C-33793B6FB1C5}"/>
    <cellStyle name="Walutowy 2 2 4 4 2 2 3 3 2" xfId="7500" xr:uid="{53917B99-71B3-4E84-BC11-FD4390178D58}"/>
    <cellStyle name="Walutowy 2 2 4 4 2 2 3 3 2 2" xfId="22495" xr:uid="{07C50243-8466-4D37-98FB-61BAD220DD3E}"/>
    <cellStyle name="Walutowy 2 2 4 4 2 2 3 3 3" xfId="12497" xr:uid="{1FB3A9A1-F033-4A96-85B4-5C9D17C974F2}"/>
    <cellStyle name="Walutowy 2 2 4 4 2 2 3 3 3 2" xfId="27492" xr:uid="{4A2C4CE9-7C18-45B5-A41D-A8DECA36CAD2}"/>
    <cellStyle name="Walutowy 2 2 4 4 2 2 3 3 4" xfId="17498" xr:uid="{ABB1D81A-E906-44C6-83C0-60B06E825BBE}"/>
    <cellStyle name="Walutowy 2 2 4 4 2 2 3 4" xfId="4168" xr:uid="{DC9A455F-7991-42C6-AD2E-D2D292D1CD74}"/>
    <cellStyle name="Walutowy 2 2 4 4 2 2 3 4 2" xfId="9165" xr:uid="{0D9CB7AB-FA15-41CF-B5F1-5BE184888ABA}"/>
    <cellStyle name="Walutowy 2 2 4 4 2 2 3 4 2 2" xfId="24160" xr:uid="{FC7B44D4-C3DE-479A-8404-FB5C142BE623}"/>
    <cellStyle name="Walutowy 2 2 4 4 2 2 3 4 3" xfId="14162" xr:uid="{F7025A85-7293-4E3A-975C-DB376FB6F13C}"/>
    <cellStyle name="Walutowy 2 2 4 4 2 2 3 4 3 2" xfId="29157" xr:uid="{2B23336F-FFC4-456B-B9C9-6EFB3B573421}"/>
    <cellStyle name="Walutowy 2 2 4 4 2 2 3 4 4" xfId="19163" xr:uid="{45C5162E-733F-484C-A24B-82D633896888}"/>
    <cellStyle name="Walutowy 2 2 4 4 2 2 3 5" xfId="5835" xr:uid="{ACF7C7E2-6077-42BD-B03B-122979A94EEE}"/>
    <cellStyle name="Walutowy 2 2 4 4 2 2 3 5 2" xfId="20830" xr:uid="{745A83B8-DC5B-4193-8582-C0E71560FB5C}"/>
    <cellStyle name="Walutowy 2 2 4 4 2 2 3 6" xfId="10832" xr:uid="{78B2ABB8-B69C-4062-BE3B-709C8B852834}"/>
    <cellStyle name="Walutowy 2 2 4 4 2 2 3 6 2" xfId="25827" xr:uid="{E57FF6D2-AF41-421D-893C-4370EB2A6DC2}"/>
    <cellStyle name="Walutowy 2 2 4 4 2 2 3 7" xfId="15833" xr:uid="{376BD323-5ED0-4C7C-A8D4-9CEF77A671D4}"/>
    <cellStyle name="Walutowy 2 2 4 4 2 2 4" xfId="1148" xr:uid="{13FBB50A-511E-4D84-ACAC-F709C78EEB93}"/>
    <cellStyle name="Walutowy 2 2 4 4 2 2 4 2" xfId="2815" xr:uid="{B2EDCE6C-A608-424F-877D-E4C62A5EBF7A}"/>
    <cellStyle name="Walutowy 2 2 4 4 2 2 4 2 2" xfId="7812" xr:uid="{D579BBCC-F28E-4FBB-BD4A-3D69CEA0E45C}"/>
    <cellStyle name="Walutowy 2 2 4 4 2 2 4 2 2 2" xfId="22807" xr:uid="{6CAAA278-57CB-48A8-B124-2F0E2394CF1C}"/>
    <cellStyle name="Walutowy 2 2 4 4 2 2 4 2 3" xfId="12809" xr:uid="{B7D9EF64-7E47-48EB-9520-FD8F4469A3DD}"/>
    <cellStyle name="Walutowy 2 2 4 4 2 2 4 2 3 2" xfId="27804" xr:uid="{F3069CCA-388F-4705-8E0E-86D999B6DA21}"/>
    <cellStyle name="Walutowy 2 2 4 4 2 2 4 2 4" xfId="17810" xr:uid="{CBDAF865-D228-4CEF-BB9C-9366D1826750}"/>
    <cellStyle name="Walutowy 2 2 4 4 2 2 4 3" xfId="4480" xr:uid="{69B8C176-280F-4D16-AE5E-5E636575A63B}"/>
    <cellStyle name="Walutowy 2 2 4 4 2 2 4 3 2" xfId="9477" xr:uid="{91FFEF0E-CE4F-4B8E-8FE9-1EE0166C8A0D}"/>
    <cellStyle name="Walutowy 2 2 4 4 2 2 4 3 2 2" xfId="24472" xr:uid="{BAC7AFF6-FA34-4FBF-9CA4-F4C3C9966992}"/>
    <cellStyle name="Walutowy 2 2 4 4 2 2 4 3 3" xfId="14474" xr:uid="{B8ACC8A8-FB14-45D7-9D6C-77FFD387620A}"/>
    <cellStyle name="Walutowy 2 2 4 4 2 2 4 3 3 2" xfId="29469" xr:uid="{30301F02-04D3-4A9C-B6CB-DE5762958471}"/>
    <cellStyle name="Walutowy 2 2 4 4 2 2 4 3 4" xfId="19475" xr:uid="{93E30D8B-E87D-4361-8FBE-47088110AB2D}"/>
    <cellStyle name="Walutowy 2 2 4 4 2 2 4 4" xfId="6147" xr:uid="{3628969A-DE5E-48FC-A4B0-807823D2248B}"/>
    <cellStyle name="Walutowy 2 2 4 4 2 2 4 4 2" xfId="21142" xr:uid="{968EA49A-56B9-42C6-888D-EA98E12873A6}"/>
    <cellStyle name="Walutowy 2 2 4 4 2 2 4 5" xfId="11144" xr:uid="{95B71397-A1FC-41AD-B7D8-FCA8A9A9DE3A}"/>
    <cellStyle name="Walutowy 2 2 4 4 2 2 4 5 2" xfId="26139" xr:uid="{47C40087-37BB-45EC-8824-4D12CBD3F98B}"/>
    <cellStyle name="Walutowy 2 2 4 4 2 2 4 6" xfId="16145" xr:uid="{A5C80075-F5F4-49D5-9B5D-2FEA645D38D4}"/>
    <cellStyle name="Walutowy 2 2 4 4 2 2 5" xfId="1983" xr:uid="{9FBD93CE-297A-4C64-B8C3-27A523C70B7C}"/>
    <cellStyle name="Walutowy 2 2 4 4 2 2 5 2" xfId="6980" xr:uid="{2AF2DD15-14F4-4944-AB24-59B9A82E0298}"/>
    <cellStyle name="Walutowy 2 2 4 4 2 2 5 2 2" xfId="21975" xr:uid="{AD65D889-9728-4B6E-A1D0-C0DA5D4835FE}"/>
    <cellStyle name="Walutowy 2 2 4 4 2 2 5 3" xfId="11977" xr:uid="{A802E5CA-A8E1-461F-9A70-63A667CBB95C}"/>
    <cellStyle name="Walutowy 2 2 4 4 2 2 5 3 2" xfId="26972" xr:uid="{E684CCCD-3AB1-4926-9DCD-86878D5002FE}"/>
    <cellStyle name="Walutowy 2 2 4 4 2 2 5 4" xfId="16978" xr:uid="{51FEC747-0F1C-4CE8-9E2A-07E26B2B0702}"/>
    <cellStyle name="Walutowy 2 2 4 4 2 2 6" xfId="3648" xr:uid="{CD9B580B-F0D1-43EF-AA0D-3BDFBD9F96BB}"/>
    <cellStyle name="Walutowy 2 2 4 4 2 2 6 2" xfId="8645" xr:uid="{6A9EEAA1-00AF-4268-B70C-A76927E8D202}"/>
    <cellStyle name="Walutowy 2 2 4 4 2 2 6 2 2" xfId="23640" xr:uid="{CD940D3D-E17F-4459-8717-0A22AC6742EA}"/>
    <cellStyle name="Walutowy 2 2 4 4 2 2 6 3" xfId="13642" xr:uid="{49ECAE05-AAE8-4269-9B19-C448349E2E5F}"/>
    <cellStyle name="Walutowy 2 2 4 4 2 2 6 3 2" xfId="28637" xr:uid="{F3DA4B48-0DC5-4E55-A6DA-F819511E212A}"/>
    <cellStyle name="Walutowy 2 2 4 4 2 2 6 4" xfId="18643" xr:uid="{DAC203BF-A2AD-4664-97B6-0486140549AA}"/>
    <cellStyle name="Walutowy 2 2 4 4 2 2 7" xfId="5315" xr:uid="{FA9D40F7-3F79-42C5-8889-79859B84BD28}"/>
    <cellStyle name="Walutowy 2 2 4 4 2 2 7 2" xfId="20310" xr:uid="{120504D9-D708-4537-9B18-1DD2B7B8B43A}"/>
    <cellStyle name="Walutowy 2 2 4 4 2 2 8" xfId="10312" xr:uid="{8E86A4F3-7FB4-4CB9-AED8-98B7094D884B}"/>
    <cellStyle name="Walutowy 2 2 4 4 2 2 8 2" xfId="25307" xr:uid="{475BDC5F-5AD5-4F94-854B-25A0C7F67842}"/>
    <cellStyle name="Walutowy 2 2 4 4 2 2 9" xfId="15313" xr:uid="{6266B0E0-CEC3-436A-BDC9-B7A89901AD2F}"/>
    <cellStyle name="Walutowy 2 2 4 4 2 3" xfId="420" xr:uid="{9C64A314-8CB3-4AAA-BAD3-0F1242EBEF93}"/>
    <cellStyle name="Walutowy 2 2 4 4 2 3 2" xfId="1252" xr:uid="{ACEFC47D-9E81-479A-A7F3-03BD5F0E8447}"/>
    <cellStyle name="Walutowy 2 2 4 4 2 3 2 2" xfId="2919" xr:uid="{B1B7B615-0FFF-4BF4-B428-7E1C1C9B825F}"/>
    <cellStyle name="Walutowy 2 2 4 4 2 3 2 2 2" xfId="7916" xr:uid="{7E9BA11E-D867-4AF8-86D6-2B67A3AF8CD5}"/>
    <cellStyle name="Walutowy 2 2 4 4 2 3 2 2 2 2" xfId="22911" xr:uid="{9373A880-2555-4C97-ABFD-1521BE0BF366}"/>
    <cellStyle name="Walutowy 2 2 4 4 2 3 2 2 3" xfId="12913" xr:uid="{905225D4-5BF7-4DA6-9CAC-94DB0E4BF796}"/>
    <cellStyle name="Walutowy 2 2 4 4 2 3 2 2 3 2" xfId="27908" xr:uid="{97C3DE59-2DB1-40F6-A6BC-2E499D66E569}"/>
    <cellStyle name="Walutowy 2 2 4 4 2 3 2 2 4" xfId="17914" xr:uid="{6AB06638-AF94-4628-B8A1-73C29E06FD47}"/>
    <cellStyle name="Walutowy 2 2 4 4 2 3 2 3" xfId="4584" xr:uid="{7AAA5FC2-73C2-4E3B-9378-E0C15C023E0C}"/>
    <cellStyle name="Walutowy 2 2 4 4 2 3 2 3 2" xfId="9581" xr:uid="{497995BE-CEC5-482C-81A2-E8D8415284F8}"/>
    <cellStyle name="Walutowy 2 2 4 4 2 3 2 3 2 2" xfId="24576" xr:uid="{0B4CDCDC-E885-4C3A-9F86-F616F108D830}"/>
    <cellStyle name="Walutowy 2 2 4 4 2 3 2 3 3" xfId="14578" xr:uid="{2B713B4A-A567-457A-981B-BE87C1744018}"/>
    <cellStyle name="Walutowy 2 2 4 4 2 3 2 3 3 2" xfId="29573" xr:uid="{CD110168-8B35-4CD5-B057-0EF483FF0C73}"/>
    <cellStyle name="Walutowy 2 2 4 4 2 3 2 3 4" xfId="19579" xr:uid="{D79BEE85-9E29-415D-83A6-F3E65D18D61F}"/>
    <cellStyle name="Walutowy 2 2 4 4 2 3 2 4" xfId="6251" xr:uid="{10A94AEC-CAB0-443C-A219-CDAB31096B15}"/>
    <cellStyle name="Walutowy 2 2 4 4 2 3 2 4 2" xfId="21246" xr:uid="{09574E82-4D21-4306-AB62-C51C7DF26C57}"/>
    <cellStyle name="Walutowy 2 2 4 4 2 3 2 5" xfId="11248" xr:uid="{257ABE58-B4B6-4205-A84F-0A907BCB28D8}"/>
    <cellStyle name="Walutowy 2 2 4 4 2 3 2 5 2" xfId="26243" xr:uid="{6654FB85-3B34-4BC2-9245-F67792833716}"/>
    <cellStyle name="Walutowy 2 2 4 4 2 3 2 6" xfId="16249" xr:uid="{D842E176-2F26-4685-B6AE-A375824AE164}"/>
    <cellStyle name="Walutowy 2 2 4 4 2 3 3" xfId="2087" xr:uid="{DD65316B-349C-47A2-96D6-78DA178F74C7}"/>
    <cellStyle name="Walutowy 2 2 4 4 2 3 3 2" xfId="7084" xr:uid="{497EC744-E9FC-4FE3-936E-725294F547F2}"/>
    <cellStyle name="Walutowy 2 2 4 4 2 3 3 2 2" xfId="22079" xr:uid="{07E7D1AA-465F-4784-8821-5A39C40D76FF}"/>
    <cellStyle name="Walutowy 2 2 4 4 2 3 3 3" xfId="12081" xr:uid="{1E394132-682B-42B3-8758-86B8F82869A6}"/>
    <cellStyle name="Walutowy 2 2 4 4 2 3 3 3 2" xfId="27076" xr:uid="{157E4F04-8DE3-41DF-86CA-A3D04868F984}"/>
    <cellStyle name="Walutowy 2 2 4 4 2 3 3 4" xfId="17082" xr:uid="{D092F801-D680-47F1-8E5B-4937B0E91598}"/>
    <cellStyle name="Walutowy 2 2 4 4 2 3 4" xfId="3752" xr:uid="{1A0753D2-26A7-46FE-B2CA-715A10B1379F}"/>
    <cellStyle name="Walutowy 2 2 4 4 2 3 4 2" xfId="8749" xr:uid="{2663EAC7-C060-445C-B325-224A33825A49}"/>
    <cellStyle name="Walutowy 2 2 4 4 2 3 4 2 2" xfId="23744" xr:uid="{A9F0D56E-14E9-4AFB-8F48-EBB12AD4069C}"/>
    <cellStyle name="Walutowy 2 2 4 4 2 3 4 3" xfId="13746" xr:uid="{2E5E4F6A-D939-4883-8D4C-27FCB559C625}"/>
    <cellStyle name="Walutowy 2 2 4 4 2 3 4 3 2" xfId="28741" xr:uid="{2779F9E2-A517-4DCF-BEA7-80BDD019AD4C}"/>
    <cellStyle name="Walutowy 2 2 4 4 2 3 4 4" xfId="18747" xr:uid="{A6BA417E-C30E-4179-ABD4-D36156E8BC47}"/>
    <cellStyle name="Walutowy 2 2 4 4 2 3 5" xfId="5419" xr:uid="{B80541C6-A384-4E73-ACD8-6CB61B109851}"/>
    <cellStyle name="Walutowy 2 2 4 4 2 3 5 2" xfId="20414" xr:uid="{3C9DF2AC-A8E5-4DCD-A7D3-11703E008D1D}"/>
    <cellStyle name="Walutowy 2 2 4 4 2 3 6" xfId="10416" xr:uid="{96ACF6B9-FD23-4E3F-9D94-EA3AD5099287}"/>
    <cellStyle name="Walutowy 2 2 4 4 2 3 6 2" xfId="25411" xr:uid="{D47E4133-2E36-457C-B6EB-B4211D647AB6}"/>
    <cellStyle name="Walutowy 2 2 4 4 2 3 7" xfId="15417" xr:uid="{32934588-7EE5-4923-A6D1-BDCA651F5332}"/>
    <cellStyle name="Walutowy 2 2 4 4 2 4" xfId="524" xr:uid="{9164F3DD-6EA5-4AA9-BBC4-2A9E0C4D0EAF}"/>
    <cellStyle name="Walutowy 2 2 4 4 2 4 2" xfId="1356" xr:uid="{DAFE3BC8-FF87-4091-806D-5641B3694A19}"/>
    <cellStyle name="Walutowy 2 2 4 4 2 4 2 2" xfId="3023" xr:uid="{8F527E7A-2EA8-4FC9-AA06-1A24F6CB1837}"/>
    <cellStyle name="Walutowy 2 2 4 4 2 4 2 2 2" xfId="8020" xr:uid="{FCDBD08A-97F5-42E3-BE42-21D474F8F8A5}"/>
    <cellStyle name="Walutowy 2 2 4 4 2 4 2 2 2 2" xfId="23015" xr:uid="{D2BE68A8-2E1C-498E-B670-E6C46811A516}"/>
    <cellStyle name="Walutowy 2 2 4 4 2 4 2 2 3" xfId="13017" xr:uid="{F88EC3B3-860A-4E22-8408-7F50511B34A4}"/>
    <cellStyle name="Walutowy 2 2 4 4 2 4 2 2 3 2" xfId="28012" xr:uid="{887073CD-3DFA-4E76-AB57-81F1BC295B57}"/>
    <cellStyle name="Walutowy 2 2 4 4 2 4 2 2 4" xfId="18018" xr:uid="{A4016A09-6287-4F16-BC7F-B88694F6CE44}"/>
    <cellStyle name="Walutowy 2 2 4 4 2 4 2 3" xfId="4688" xr:uid="{94A3D0A1-7569-430D-A5F3-9BC8F53A4E44}"/>
    <cellStyle name="Walutowy 2 2 4 4 2 4 2 3 2" xfId="9685" xr:uid="{74B14FC8-CFEE-4165-BD39-333AEBD459F0}"/>
    <cellStyle name="Walutowy 2 2 4 4 2 4 2 3 2 2" xfId="24680" xr:uid="{219D0AD1-17F3-4430-A695-13DD3BDB62CC}"/>
    <cellStyle name="Walutowy 2 2 4 4 2 4 2 3 3" xfId="14682" xr:uid="{1523DEC1-C115-4222-A6AA-2856D3FB3678}"/>
    <cellStyle name="Walutowy 2 2 4 4 2 4 2 3 3 2" xfId="29677" xr:uid="{B699A3BA-5372-4E02-A13F-872B787A57AA}"/>
    <cellStyle name="Walutowy 2 2 4 4 2 4 2 3 4" xfId="19683" xr:uid="{E4ADC41E-61AF-4648-A778-28A6752766A7}"/>
    <cellStyle name="Walutowy 2 2 4 4 2 4 2 4" xfId="6355" xr:uid="{57DA2368-9DB6-4EE9-9072-6488415F3BF1}"/>
    <cellStyle name="Walutowy 2 2 4 4 2 4 2 4 2" xfId="21350" xr:uid="{37603B67-A7C0-43CB-9054-03576F16CDB0}"/>
    <cellStyle name="Walutowy 2 2 4 4 2 4 2 5" xfId="11352" xr:uid="{D2201909-06E7-49E9-917A-F10DB6E66946}"/>
    <cellStyle name="Walutowy 2 2 4 4 2 4 2 5 2" xfId="26347" xr:uid="{607FBA07-6A36-4ECE-99C7-BBFEDBD6016A}"/>
    <cellStyle name="Walutowy 2 2 4 4 2 4 2 6" xfId="16353" xr:uid="{39337179-33C7-42C3-81B3-44BDBB626192}"/>
    <cellStyle name="Walutowy 2 2 4 4 2 4 3" xfId="2191" xr:uid="{216B7359-6243-4019-9B57-3D0373B3FD77}"/>
    <cellStyle name="Walutowy 2 2 4 4 2 4 3 2" xfId="7188" xr:uid="{1844E9B5-2F5B-4E8D-A171-2FD9C5FA4532}"/>
    <cellStyle name="Walutowy 2 2 4 4 2 4 3 2 2" xfId="22183" xr:uid="{FE5AF0D6-98CB-4954-9AF0-0DF6E3F22A1D}"/>
    <cellStyle name="Walutowy 2 2 4 4 2 4 3 3" xfId="12185" xr:uid="{7913659F-A1CB-4E36-9380-07CC0C540544}"/>
    <cellStyle name="Walutowy 2 2 4 4 2 4 3 3 2" xfId="27180" xr:uid="{4FC08190-A9B3-4C4A-820F-227B6FD7C41D}"/>
    <cellStyle name="Walutowy 2 2 4 4 2 4 3 4" xfId="17186" xr:uid="{C43D96F3-5321-4630-A139-2458175E1F67}"/>
    <cellStyle name="Walutowy 2 2 4 4 2 4 4" xfId="3856" xr:uid="{4218ADF2-EFCC-45DD-8B55-A6FC92D16A9D}"/>
    <cellStyle name="Walutowy 2 2 4 4 2 4 4 2" xfId="8853" xr:uid="{51E932B6-43B5-423C-8653-ECE91A46F229}"/>
    <cellStyle name="Walutowy 2 2 4 4 2 4 4 2 2" xfId="23848" xr:uid="{75FA77DA-492C-43F7-A349-4DCFEA5549F5}"/>
    <cellStyle name="Walutowy 2 2 4 4 2 4 4 3" xfId="13850" xr:uid="{D4A9046C-30EE-4960-9C2F-47A2B9021BDE}"/>
    <cellStyle name="Walutowy 2 2 4 4 2 4 4 3 2" xfId="28845" xr:uid="{FC4A11F3-65E0-40F8-8A21-4BBDA2A019D6}"/>
    <cellStyle name="Walutowy 2 2 4 4 2 4 4 4" xfId="18851" xr:uid="{26339444-3E9B-4CAE-BEA9-00262243ECCD}"/>
    <cellStyle name="Walutowy 2 2 4 4 2 4 5" xfId="5523" xr:uid="{542B4FB0-E444-4427-B456-E6D804435511}"/>
    <cellStyle name="Walutowy 2 2 4 4 2 4 5 2" xfId="20518" xr:uid="{4BB75058-B863-481E-BB55-2DD74DC31362}"/>
    <cellStyle name="Walutowy 2 2 4 4 2 4 6" xfId="10520" xr:uid="{29F234F2-B648-4E17-BBC6-107181598FFB}"/>
    <cellStyle name="Walutowy 2 2 4 4 2 4 6 2" xfId="25515" xr:uid="{77646B8D-47A2-479D-B976-2090B3D203AD}"/>
    <cellStyle name="Walutowy 2 2 4 4 2 4 7" xfId="15521" xr:uid="{73C07793-A5ED-4A64-A26B-F80BCB93915A}"/>
    <cellStyle name="Walutowy 2 2 4 4 2 5" xfId="732" xr:uid="{E1E4600E-9243-4F5B-95D2-40BD4C5071AB}"/>
    <cellStyle name="Walutowy 2 2 4 4 2 5 2" xfId="1564" xr:uid="{BF9438EA-D95B-4A14-A3D0-9426D789D734}"/>
    <cellStyle name="Walutowy 2 2 4 4 2 5 2 2" xfId="3231" xr:uid="{F5CA8018-7E13-4F8B-8BFC-BB9A6F92FC1A}"/>
    <cellStyle name="Walutowy 2 2 4 4 2 5 2 2 2" xfId="8228" xr:uid="{D174C9F9-BDAD-4981-8E62-C005907B86A7}"/>
    <cellStyle name="Walutowy 2 2 4 4 2 5 2 2 2 2" xfId="23223" xr:uid="{445E17CE-D510-4439-A243-EAC7AC7AAD4A}"/>
    <cellStyle name="Walutowy 2 2 4 4 2 5 2 2 3" xfId="13225" xr:uid="{F9DEFB18-967F-4366-A721-32CCC2CDA985}"/>
    <cellStyle name="Walutowy 2 2 4 4 2 5 2 2 3 2" xfId="28220" xr:uid="{BD5AC0A5-E737-4C6C-9FBD-42CA4148F185}"/>
    <cellStyle name="Walutowy 2 2 4 4 2 5 2 2 4" xfId="18226" xr:uid="{54339774-D987-40CB-8E35-A90D223E39BF}"/>
    <cellStyle name="Walutowy 2 2 4 4 2 5 2 3" xfId="4896" xr:uid="{130CD8E9-F954-490B-85F0-7E79F01C366B}"/>
    <cellStyle name="Walutowy 2 2 4 4 2 5 2 3 2" xfId="9893" xr:uid="{057C8A91-01DF-42B4-AF46-B76CEDA96D55}"/>
    <cellStyle name="Walutowy 2 2 4 4 2 5 2 3 2 2" xfId="24888" xr:uid="{03DA677B-0468-43F1-9566-34D1C5787D16}"/>
    <cellStyle name="Walutowy 2 2 4 4 2 5 2 3 3" xfId="14890" xr:uid="{D14E0BBC-BA4A-4982-848B-2E3E9DC71D08}"/>
    <cellStyle name="Walutowy 2 2 4 4 2 5 2 3 3 2" xfId="29885" xr:uid="{6C30E0B2-4B2E-4D14-A465-7ED94D239C21}"/>
    <cellStyle name="Walutowy 2 2 4 4 2 5 2 3 4" xfId="19891" xr:uid="{7AFD1A1C-31D0-481F-81CD-A2132CC43FE1}"/>
    <cellStyle name="Walutowy 2 2 4 4 2 5 2 4" xfId="6563" xr:uid="{EFC77926-55B4-4BEC-8894-33959C61E940}"/>
    <cellStyle name="Walutowy 2 2 4 4 2 5 2 4 2" xfId="21558" xr:uid="{B049AD7A-DF9B-497D-8118-D4AF61F16B3B}"/>
    <cellStyle name="Walutowy 2 2 4 4 2 5 2 5" xfId="11560" xr:uid="{812F1DDA-1587-47AA-9E38-905A6C60A11A}"/>
    <cellStyle name="Walutowy 2 2 4 4 2 5 2 5 2" xfId="26555" xr:uid="{344F31B2-5A1D-4965-B639-2134EFB44BD4}"/>
    <cellStyle name="Walutowy 2 2 4 4 2 5 2 6" xfId="16561" xr:uid="{96C8A367-B6E1-43E5-ACCC-0D3A64A67722}"/>
    <cellStyle name="Walutowy 2 2 4 4 2 5 3" xfId="2399" xr:uid="{B4BA4FD8-41C5-4A07-B19E-7C381C976621}"/>
    <cellStyle name="Walutowy 2 2 4 4 2 5 3 2" xfId="7396" xr:uid="{8BF77A12-5A91-45C8-B539-3B39E42AB0E8}"/>
    <cellStyle name="Walutowy 2 2 4 4 2 5 3 2 2" xfId="22391" xr:uid="{2CC6BDDA-768C-4325-AF18-6A7D1BABB48F}"/>
    <cellStyle name="Walutowy 2 2 4 4 2 5 3 3" xfId="12393" xr:uid="{26E0629E-BA46-4158-934B-259001AD28A5}"/>
    <cellStyle name="Walutowy 2 2 4 4 2 5 3 3 2" xfId="27388" xr:uid="{86E868B5-5E5E-481E-9DFB-83F948746ABC}"/>
    <cellStyle name="Walutowy 2 2 4 4 2 5 3 4" xfId="17394" xr:uid="{B2A17D56-9637-4F1D-986B-8386BACFD766}"/>
    <cellStyle name="Walutowy 2 2 4 4 2 5 4" xfId="4064" xr:uid="{C081B1E5-A21B-4AC9-B70E-41ACCF8C4739}"/>
    <cellStyle name="Walutowy 2 2 4 4 2 5 4 2" xfId="9061" xr:uid="{0DC02B3D-E910-49D1-90CD-387DD061FE26}"/>
    <cellStyle name="Walutowy 2 2 4 4 2 5 4 2 2" xfId="24056" xr:uid="{9227CEC3-FA9C-4214-8D66-CFB259D108E8}"/>
    <cellStyle name="Walutowy 2 2 4 4 2 5 4 3" xfId="14058" xr:uid="{513D3FE3-9F1D-4425-8498-B516A598AD52}"/>
    <cellStyle name="Walutowy 2 2 4 4 2 5 4 3 2" xfId="29053" xr:uid="{5D239C6B-403F-4C6B-B68D-895593DD1F1D}"/>
    <cellStyle name="Walutowy 2 2 4 4 2 5 4 4" xfId="19059" xr:uid="{DDF9BACC-CA26-4261-9306-76AC598DB44F}"/>
    <cellStyle name="Walutowy 2 2 4 4 2 5 5" xfId="5731" xr:uid="{F829EB4E-0B79-40E8-8331-F0E9A6BA9682}"/>
    <cellStyle name="Walutowy 2 2 4 4 2 5 5 2" xfId="20726" xr:uid="{E3EB1C61-7403-451D-8D98-74EEFFC4D4FE}"/>
    <cellStyle name="Walutowy 2 2 4 4 2 5 6" xfId="10728" xr:uid="{FD82D204-CE27-44C9-B7E4-B1CD2A376342}"/>
    <cellStyle name="Walutowy 2 2 4 4 2 5 6 2" xfId="25723" xr:uid="{2065CF36-ADD8-4D63-B9C0-531A2C14E3FC}"/>
    <cellStyle name="Walutowy 2 2 4 4 2 5 7" xfId="15729" xr:uid="{85599604-85AF-4E72-9CAC-B5A49CC6AC1A}"/>
    <cellStyle name="Walutowy 2 2 4 4 2 6" xfId="940" xr:uid="{BD6678D5-E727-4582-AD7D-6762CB6BFAED}"/>
    <cellStyle name="Walutowy 2 2 4 4 2 6 2" xfId="1772" xr:uid="{12740BAB-984B-4AB4-91DD-818835360CDB}"/>
    <cellStyle name="Walutowy 2 2 4 4 2 6 2 2" xfId="3439" xr:uid="{045E3086-A477-4AA5-99C4-270688A11023}"/>
    <cellStyle name="Walutowy 2 2 4 4 2 6 2 2 2" xfId="8436" xr:uid="{37370C48-76C7-4F7C-B804-FD56A8410CDF}"/>
    <cellStyle name="Walutowy 2 2 4 4 2 6 2 2 2 2" xfId="23431" xr:uid="{789C0CC7-E7E1-447E-AD74-6B847B198A8A}"/>
    <cellStyle name="Walutowy 2 2 4 4 2 6 2 2 3" xfId="13433" xr:uid="{B2324609-C1D6-4055-9F02-FA3DC240E929}"/>
    <cellStyle name="Walutowy 2 2 4 4 2 6 2 2 3 2" xfId="28428" xr:uid="{4BD4C71E-053C-4FA9-82EE-FC6CAB5A94CE}"/>
    <cellStyle name="Walutowy 2 2 4 4 2 6 2 2 4" xfId="18434" xr:uid="{69532A5B-B844-43B0-A423-8C9F913ECFF3}"/>
    <cellStyle name="Walutowy 2 2 4 4 2 6 2 3" xfId="5104" xr:uid="{BC70D1E8-534F-48A7-926B-9968AEF0083D}"/>
    <cellStyle name="Walutowy 2 2 4 4 2 6 2 3 2" xfId="10101" xr:uid="{B60BD980-2799-4ACE-A709-6D07446BD099}"/>
    <cellStyle name="Walutowy 2 2 4 4 2 6 2 3 2 2" xfId="25096" xr:uid="{BB87AE8D-467C-48BD-904A-8F27C68FF115}"/>
    <cellStyle name="Walutowy 2 2 4 4 2 6 2 3 3" xfId="15098" xr:uid="{90DBA372-5791-402D-9710-E6176AA6AF2F}"/>
    <cellStyle name="Walutowy 2 2 4 4 2 6 2 3 3 2" xfId="30093" xr:uid="{A862CA14-04B3-4732-8297-36B779027972}"/>
    <cellStyle name="Walutowy 2 2 4 4 2 6 2 3 4" xfId="20099" xr:uid="{2B46E0BB-A37C-480A-9C23-D9B564BDDFBD}"/>
    <cellStyle name="Walutowy 2 2 4 4 2 6 2 4" xfId="6771" xr:uid="{C108FD6A-6A68-4F3F-91B7-D75EF740C3C2}"/>
    <cellStyle name="Walutowy 2 2 4 4 2 6 2 4 2" xfId="21766" xr:uid="{A7BF9F28-11DD-4CA7-9AAA-6AE9E516263A}"/>
    <cellStyle name="Walutowy 2 2 4 4 2 6 2 5" xfId="11768" xr:uid="{0D5A127A-A9B8-4A2C-898B-2EA2798E7FAE}"/>
    <cellStyle name="Walutowy 2 2 4 4 2 6 2 5 2" xfId="26763" xr:uid="{ED05A1E7-59F1-40F9-A2FF-B6CC15F6D447}"/>
    <cellStyle name="Walutowy 2 2 4 4 2 6 2 6" xfId="16769" xr:uid="{18987A51-3020-4666-B1DE-1307E08C45FA}"/>
    <cellStyle name="Walutowy 2 2 4 4 2 6 3" xfId="2607" xr:uid="{930EA698-EAD5-4B15-B81B-B988D2DC0516}"/>
    <cellStyle name="Walutowy 2 2 4 4 2 6 3 2" xfId="7604" xr:uid="{09D49935-BCFE-4249-88E4-D2F1C8991383}"/>
    <cellStyle name="Walutowy 2 2 4 4 2 6 3 2 2" xfId="22599" xr:uid="{5018A3DD-0FB5-423D-BE80-9818170F0A8B}"/>
    <cellStyle name="Walutowy 2 2 4 4 2 6 3 3" xfId="12601" xr:uid="{F33F8C70-4FF9-4876-BF98-78DE90DE0942}"/>
    <cellStyle name="Walutowy 2 2 4 4 2 6 3 3 2" xfId="27596" xr:uid="{2CAD92BC-1697-400C-AAC2-483F4F1EAAFB}"/>
    <cellStyle name="Walutowy 2 2 4 4 2 6 3 4" xfId="17602" xr:uid="{A44B9E24-B0B1-4FB9-8CF9-43E8FFE7EFD5}"/>
    <cellStyle name="Walutowy 2 2 4 4 2 6 4" xfId="4272" xr:uid="{C34418A0-4A69-463C-A16E-4BE319DBBFF4}"/>
    <cellStyle name="Walutowy 2 2 4 4 2 6 4 2" xfId="9269" xr:uid="{B48C637B-E8D3-46E6-8C6C-D9CEC11DF9E8}"/>
    <cellStyle name="Walutowy 2 2 4 4 2 6 4 2 2" xfId="24264" xr:uid="{7577F2BC-8DFB-4792-AC38-D29EB189C364}"/>
    <cellStyle name="Walutowy 2 2 4 4 2 6 4 3" xfId="14266" xr:uid="{16C81890-B6B4-484B-85AA-54D97348F25E}"/>
    <cellStyle name="Walutowy 2 2 4 4 2 6 4 3 2" xfId="29261" xr:uid="{56908E56-BAA4-493C-AEF9-24F65394D642}"/>
    <cellStyle name="Walutowy 2 2 4 4 2 6 4 4" xfId="19267" xr:uid="{6A169737-6319-4249-B6C1-0BEA1AA6B4B2}"/>
    <cellStyle name="Walutowy 2 2 4 4 2 6 5" xfId="5939" xr:uid="{90FC6942-7B4E-45A7-934D-6ECDEDB1C047}"/>
    <cellStyle name="Walutowy 2 2 4 4 2 6 5 2" xfId="20934" xr:uid="{D99375C5-1A54-4E3A-83F0-025B44E531EF}"/>
    <cellStyle name="Walutowy 2 2 4 4 2 6 6" xfId="10936" xr:uid="{DEA4C1B4-B974-4D05-A3E6-8C502060A328}"/>
    <cellStyle name="Walutowy 2 2 4 4 2 6 6 2" xfId="25931" xr:uid="{A863645D-4A2B-4660-86A1-9A856DEE33EC}"/>
    <cellStyle name="Walutowy 2 2 4 4 2 6 7" xfId="15937" xr:uid="{4F5FFC02-7089-4000-8252-F4CD3D121220}"/>
    <cellStyle name="Walutowy 2 2 4 4 2 7" xfId="1044" xr:uid="{784C7C79-344E-44AE-9385-78D12B1B60D1}"/>
    <cellStyle name="Walutowy 2 2 4 4 2 7 2" xfId="2711" xr:uid="{F7FD8643-87D2-4C26-ACCE-5040CA5A19A6}"/>
    <cellStyle name="Walutowy 2 2 4 4 2 7 2 2" xfId="7708" xr:uid="{7D8B0888-786B-4044-8948-82354E1849D0}"/>
    <cellStyle name="Walutowy 2 2 4 4 2 7 2 2 2" xfId="22703" xr:uid="{52D38D3E-9381-478E-8399-459EA05BA8DF}"/>
    <cellStyle name="Walutowy 2 2 4 4 2 7 2 3" xfId="12705" xr:uid="{D75F811D-F9CC-42BB-BC52-EF32C6118DC7}"/>
    <cellStyle name="Walutowy 2 2 4 4 2 7 2 3 2" xfId="27700" xr:uid="{21C5660D-CF56-43CF-ACB0-D7A1F19BB23E}"/>
    <cellStyle name="Walutowy 2 2 4 4 2 7 2 4" xfId="17706" xr:uid="{55C380A5-C48C-42BA-AEE4-DA3150DDD845}"/>
    <cellStyle name="Walutowy 2 2 4 4 2 7 3" xfId="4376" xr:uid="{1E313772-8D6E-4E30-A6DF-CADE17946D3B}"/>
    <cellStyle name="Walutowy 2 2 4 4 2 7 3 2" xfId="9373" xr:uid="{4CAC8D7B-59D1-453D-8844-C1722AE0AFA6}"/>
    <cellStyle name="Walutowy 2 2 4 4 2 7 3 2 2" xfId="24368" xr:uid="{5DCA7800-7C08-4997-BEEC-AD2256585790}"/>
    <cellStyle name="Walutowy 2 2 4 4 2 7 3 3" xfId="14370" xr:uid="{B280A527-B657-4F89-A716-71D1C0019436}"/>
    <cellStyle name="Walutowy 2 2 4 4 2 7 3 3 2" xfId="29365" xr:uid="{3F2B96AB-F5F7-429A-80B0-4A148BB13C7D}"/>
    <cellStyle name="Walutowy 2 2 4 4 2 7 3 4" xfId="19371" xr:uid="{E2A3F2C9-3920-4339-B60D-5C39DE5BD383}"/>
    <cellStyle name="Walutowy 2 2 4 4 2 7 4" xfId="6043" xr:uid="{CE7864CF-020F-4803-8D24-4CE254FF1B16}"/>
    <cellStyle name="Walutowy 2 2 4 4 2 7 4 2" xfId="21038" xr:uid="{E19677E9-7CC7-46D8-B1CC-83E2F2B7E396}"/>
    <cellStyle name="Walutowy 2 2 4 4 2 7 5" xfId="11040" xr:uid="{AAEAAD63-6D11-422D-80C2-2E8ACB823967}"/>
    <cellStyle name="Walutowy 2 2 4 4 2 7 5 2" xfId="26035" xr:uid="{5EA2DF0C-4219-4441-998C-AFF45C573C24}"/>
    <cellStyle name="Walutowy 2 2 4 4 2 7 6" xfId="16041" xr:uid="{BC4EBBBD-3B45-413C-A4A0-97C7FBF214B4}"/>
    <cellStyle name="Walutowy 2 2 4 4 2 8" xfId="1879" xr:uid="{07981953-096C-4A5F-A2A0-77A78C1B5A02}"/>
    <cellStyle name="Walutowy 2 2 4 4 2 8 2" xfId="6876" xr:uid="{5BF8BDE2-4D36-4ED9-8EA5-A6572A350C80}"/>
    <cellStyle name="Walutowy 2 2 4 4 2 8 2 2" xfId="21871" xr:uid="{F3970D32-889E-4B67-9E22-AE0F9CFF7878}"/>
    <cellStyle name="Walutowy 2 2 4 4 2 8 3" xfId="11873" xr:uid="{E0524FB0-F973-4987-B974-D5A833D12EEE}"/>
    <cellStyle name="Walutowy 2 2 4 4 2 8 3 2" xfId="26868" xr:uid="{764DE4DD-03AC-41F0-8659-36A4D26597AC}"/>
    <cellStyle name="Walutowy 2 2 4 4 2 8 4" xfId="16874" xr:uid="{7FCBE683-735C-43F1-B602-75182E81711E}"/>
    <cellStyle name="Walutowy 2 2 4 4 2 9" xfId="3544" xr:uid="{06ACCDB8-15F2-4BE7-B81F-18578C147E65}"/>
    <cellStyle name="Walutowy 2 2 4 4 2 9 2" xfId="8541" xr:uid="{8251DE30-A0AE-499D-B8A3-8861DA760CFE}"/>
    <cellStyle name="Walutowy 2 2 4 4 2 9 2 2" xfId="23536" xr:uid="{C4AF6423-7E4A-49E8-8366-92950183D967}"/>
    <cellStyle name="Walutowy 2 2 4 4 2 9 3" xfId="13538" xr:uid="{EA52966C-8131-41F8-960A-1A30ABCA5582}"/>
    <cellStyle name="Walutowy 2 2 4 4 2 9 3 2" xfId="28533" xr:uid="{5A2D7569-2B3A-4F61-8CD1-44F7CC5FCA8A}"/>
    <cellStyle name="Walutowy 2 2 4 4 2 9 4" xfId="18539" xr:uid="{F82DEAF7-C58C-46D0-ACD1-A9911E423B0A}"/>
    <cellStyle name="Walutowy 2 2 4 4 3" xfId="262" xr:uid="{33D7E5DE-27F9-4A2C-B9FD-0BA7606A6DFF}"/>
    <cellStyle name="Walutowy 2 2 4 4 3 2" xfId="576" xr:uid="{FE8FBEC3-F168-4626-B2BE-CFA1DD85D43D}"/>
    <cellStyle name="Walutowy 2 2 4 4 3 2 2" xfId="1408" xr:uid="{40B5544C-BC01-4F43-B053-01814FA1D886}"/>
    <cellStyle name="Walutowy 2 2 4 4 3 2 2 2" xfId="3075" xr:uid="{0948FB5D-16C4-44E6-B234-0A62968ED933}"/>
    <cellStyle name="Walutowy 2 2 4 4 3 2 2 2 2" xfId="8072" xr:uid="{B4585464-BB5D-4F33-ADAC-1AA201CFB8C1}"/>
    <cellStyle name="Walutowy 2 2 4 4 3 2 2 2 2 2" xfId="23067" xr:uid="{58721D8D-5D57-4D13-9DEC-20D541099799}"/>
    <cellStyle name="Walutowy 2 2 4 4 3 2 2 2 3" xfId="13069" xr:uid="{C9A92301-F255-449A-9A9E-9C49BA375298}"/>
    <cellStyle name="Walutowy 2 2 4 4 3 2 2 2 3 2" xfId="28064" xr:uid="{D6AD7C10-6544-40D0-8E79-744C4EBDD4FF}"/>
    <cellStyle name="Walutowy 2 2 4 4 3 2 2 2 4" xfId="18070" xr:uid="{76C99450-E674-4E74-BF02-FA260FB89C1C}"/>
    <cellStyle name="Walutowy 2 2 4 4 3 2 2 3" xfId="4740" xr:uid="{546555F5-F4C7-4A1F-B60E-E6545C32D891}"/>
    <cellStyle name="Walutowy 2 2 4 4 3 2 2 3 2" xfId="9737" xr:uid="{221D5D97-22C3-4A41-959D-C17A0F444B38}"/>
    <cellStyle name="Walutowy 2 2 4 4 3 2 2 3 2 2" xfId="24732" xr:uid="{79C814FC-1DB7-4DA8-90E3-1000BD52F328}"/>
    <cellStyle name="Walutowy 2 2 4 4 3 2 2 3 3" xfId="14734" xr:uid="{BE95705A-A135-41D5-9A99-72CE818CE425}"/>
    <cellStyle name="Walutowy 2 2 4 4 3 2 2 3 3 2" xfId="29729" xr:uid="{9D297904-FC11-4900-AE52-75403740C3EA}"/>
    <cellStyle name="Walutowy 2 2 4 4 3 2 2 3 4" xfId="19735" xr:uid="{8C304D31-1671-443B-B822-23D2A133AD37}"/>
    <cellStyle name="Walutowy 2 2 4 4 3 2 2 4" xfId="6407" xr:uid="{C8D0251B-2A0D-4188-B5FE-7D48F293C9BB}"/>
    <cellStyle name="Walutowy 2 2 4 4 3 2 2 4 2" xfId="21402" xr:uid="{45CEFE0C-E657-4742-9033-5BFED316FCEE}"/>
    <cellStyle name="Walutowy 2 2 4 4 3 2 2 5" xfId="11404" xr:uid="{84C61DED-63E5-4993-B0AD-1B4772E5CF70}"/>
    <cellStyle name="Walutowy 2 2 4 4 3 2 2 5 2" xfId="26399" xr:uid="{DE400DE2-0576-4082-A9DF-EF3619FF01E0}"/>
    <cellStyle name="Walutowy 2 2 4 4 3 2 2 6" xfId="16405" xr:uid="{54EA562F-6EBF-42BE-B435-07203E36D0A0}"/>
    <cellStyle name="Walutowy 2 2 4 4 3 2 3" xfId="2243" xr:uid="{50C325C3-58C3-46BC-A860-B164486BA531}"/>
    <cellStyle name="Walutowy 2 2 4 4 3 2 3 2" xfId="7240" xr:uid="{4B9D8A0C-2364-499B-BD0E-C3C33637AC69}"/>
    <cellStyle name="Walutowy 2 2 4 4 3 2 3 2 2" xfId="22235" xr:uid="{971585C8-1317-4B5A-9210-606DA752D660}"/>
    <cellStyle name="Walutowy 2 2 4 4 3 2 3 3" xfId="12237" xr:uid="{D95C833D-54F6-40C4-AF14-53D621C8D3F3}"/>
    <cellStyle name="Walutowy 2 2 4 4 3 2 3 3 2" xfId="27232" xr:uid="{E67F9597-0A12-4863-85F9-9E4734BBD423}"/>
    <cellStyle name="Walutowy 2 2 4 4 3 2 3 4" xfId="17238" xr:uid="{90E0F90E-A91B-4520-AD60-9C5AC54B093D}"/>
    <cellStyle name="Walutowy 2 2 4 4 3 2 4" xfId="3908" xr:uid="{6495E580-68E5-4618-B149-9E1EF6D567DF}"/>
    <cellStyle name="Walutowy 2 2 4 4 3 2 4 2" xfId="8905" xr:uid="{618441BF-9D58-496D-92E2-C45C3A93684C}"/>
    <cellStyle name="Walutowy 2 2 4 4 3 2 4 2 2" xfId="23900" xr:uid="{A4AA071D-4F2B-43D0-B67A-828D4FACEBA5}"/>
    <cellStyle name="Walutowy 2 2 4 4 3 2 4 3" xfId="13902" xr:uid="{8DC5123A-8E21-49A6-A4D6-C1BB56BB0CB3}"/>
    <cellStyle name="Walutowy 2 2 4 4 3 2 4 3 2" xfId="28897" xr:uid="{8316F3D7-1AEB-4826-A219-4EF878222476}"/>
    <cellStyle name="Walutowy 2 2 4 4 3 2 4 4" xfId="18903" xr:uid="{A28736DA-8573-489A-9F2D-C75A9140B3AA}"/>
    <cellStyle name="Walutowy 2 2 4 4 3 2 5" xfId="5575" xr:uid="{822ECACD-5B0A-4191-A125-3A6B75E62889}"/>
    <cellStyle name="Walutowy 2 2 4 4 3 2 5 2" xfId="20570" xr:uid="{B32D613F-F2B7-4E27-AEF5-91968113583F}"/>
    <cellStyle name="Walutowy 2 2 4 4 3 2 6" xfId="10572" xr:uid="{05EC0224-CCA9-4AB1-984B-DCCCD0FCE5E2}"/>
    <cellStyle name="Walutowy 2 2 4 4 3 2 6 2" xfId="25567" xr:uid="{BE665BFE-B4C1-4058-82D8-0AC70A809630}"/>
    <cellStyle name="Walutowy 2 2 4 4 3 2 7" xfId="15573" xr:uid="{3B6C3D28-2859-408E-837D-079894121202}"/>
    <cellStyle name="Walutowy 2 2 4 4 3 3" xfId="784" xr:uid="{41CD2478-20D2-4094-B872-1BDC7F080617}"/>
    <cellStyle name="Walutowy 2 2 4 4 3 3 2" xfId="1616" xr:uid="{F2EB3A7E-7CD8-4C70-A3C0-B2647A9220CC}"/>
    <cellStyle name="Walutowy 2 2 4 4 3 3 2 2" xfId="3283" xr:uid="{DF1D56D1-D731-489F-AA09-91B6BC5808A3}"/>
    <cellStyle name="Walutowy 2 2 4 4 3 3 2 2 2" xfId="8280" xr:uid="{CF7D3EFE-C2C1-4EE2-BAC0-8CC568158907}"/>
    <cellStyle name="Walutowy 2 2 4 4 3 3 2 2 2 2" xfId="23275" xr:uid="{E64B07D6-5B7B-4EE4-8B66-3D6E535B90A7}"/>
    <cellStyle name="Walutowy 2 2 4 4 3 3 2 2 3" xfId="13277" xr:uid="{388690AC-7221-48A4-B75F-3ADA9B6DD1A8}"/>
    <cellStyle name="Walutowy 2 2 4 4 3 3 2 2 3 2" xfId="28272" xr:uid="{4B43DD9D-D8FD-42AA-AD6A-056876031ADC}"/>
    <cellStyle name="Walutowy 2 2 4 4 3 3 2 2 4" xfId="18278" xr:uid="{8DB9092C-7CC6-4AC2-8772-16AE5A49FB43}"/>
    <cellStyle name="Walutowy 2 2 4 4 3 3 2 3" xfId="4948" xr:uid="{D3CBED40-8A49-4072-BEE8-7A90F0D4B5D8}"/>
    <cellStyle name="Walutowy 2 2 4 4 3 3 2 3 2" xfId="9945" xr:uid="{00819C4C-FEF8-4F1C-B45E-B433EB466BC6}"/>
    <cellStyle name="Walutowy 2 2 4 4 3 3 2 3 2 2" xfId="24940" xr:uid="{56DA2913-0BA1-415A-BBD8-6136C87FFDD6}"/>
    <cellStyle name="Walutowy 2 2 4 4 3 3 2 3 3" xfId="14942" xr:uid="{3517AB47-9F58-4ADF-A050-11E7427BC057}"/>
    <cellStyle name="Walutowy 2 2 4 4 3 3 2 3 3 2" xfId="29937" xr:uid="{80B71C79-1E3D-47C9-85D8-1DB0051BEE7D}"/>
    <cellStyle name="Walutowy 2 2 4 4 3 3 2 3 4" xfId="19943" xr:uid="{5F9FB291-58F3-491F-8042-F16BD0ABBA10}"/>
    <cellStyle name="Walutowy 2 2 4 4 3 3 2 4" xfId="6615" xr:uid="{1EC1D026-DD2D-413C-B43B-9751A1933221}"/>
    <cellStyle name="Walutowy 2 2 4 4 3 3 2 4 2" xfId="21610" xr:uid="{44AE77AE-7BCF-410E-AEE5-55000C0EB498}"/>
    <cellStyle name="Walutowy 2 2 4 4 3 3 2 5" xfId="11612" xr:uid="{142B655D-4652-4C05-AEF2-36309F85F78F}"/>
    <cellStyle name="Walutowy 2 2 4 4 3 3 2 5 2" xfId="26607" xr:uid="{8ECE6084-EA40-48B3-80E3-8CE373E80404}"/>
    <cellStyle name="Walutowy 2 2 4 4 3 3 2 6" xfId="16613" xr:uid="{6D70D125-C7F1-4ED4-8AF9-B85C274CE9E6}"/>
    <cellStyle name="Walutowy 2 2 4 4 3 3 3" xfId="2451" xr:uid="{D8176E9A-041C-4C69-BB10-3953EBCEE9D7}"/>
    <cellStyle name="Walutowy 2 2 4 4 3 3 3 2" xfId="7448" xr:uid="{4B97F6D9-CC7F-412D-B033-8BF1B4D28C6A}"/>
    <cellStyle name="Walutowy 2 2 4 4 3 3 3 2 2" xfId="22443" xr:uid="{931871B1-1DF1-465C-8DE3-4D2DEEDBEA79}"/>
    <cellStyle name="Walutowy 2 2 4 4 3 3 3 3" xfId="12445" xr:uid="{0B93C71C-EA3A-44F0-890C-0194DF30F43A}"/>
    <cellStyle name="Walutowy 2 2 4 4 3 3 3 3 2" xfId="27440" xr:uid="{06852AFB-B2C7-40A6-A05B-5BFED9A595B8}"/>
    <cellStyle name="Walutowy 2 2 4 4 3 3 3 4" xfId="17446" xr:uid="{7802DC7B-2C7C-4FBD-91E2-016F6D925024}"/>
    <cellStyle name="Walutowy 2 2 4 4 3 3 4" xfId="4116" xr:uid="{D1A6F51F-3EE0-4934-A3A1-E8ABE9CBCA42}"/>
    <cellStyle name="Walutowy 2 2 4 4 3 3 4 2" xfId="9113" xr:uid="{22A1106F-6EDA-4B93-A6EB-E2ADEB85759A}"/>
    <cellStyle name="Walutowy 2 2 4 4 3 3 4 2 2" xfId="24108" xr:uid="{DDDCAEDB-E875-4AAF-8A8D-A1AB3570807A}"/>
    <cellStyle name="Walutowy 2 2 4 4 3 3 4 3" xfId="14110" xr:uid="{04015322-1EC0-42CB-8BCD-5366B533AB5E}"/>
    <cellStyle name="Walutowy 2 2 4 4 3 3 4 3 2" xfId="29105" xr:uid="{063A743F-1338-4F47-A81E-E93E3A0963BF}"/>
    <cellStyle name="Walutowy 2 2 4 4 3 3 4 4" xfId="19111" xr:uid="{3CA61397-E962-4E38-8176-FD2DD4F06B03}"/>
    <cellStyle name="Walutowy 2 2 4 4 3 3 5" xfId="5783" xr:uid="{B612FD21-A85B-4EA5-8500-6F6FABC65FDD}"/>
    <cellStyle name="Walutowy 2 2 4 4 3 3 5 2" xfId="20778" xr:uid="{408999D9-28A2-44E3-A8CF-82C14374E903}"/>
    <cellStyle name="Walutowy 2 2 4 4 3 3 6" xfId="10780" xr:uid="{D7C3F4D3-06E9-4A45-ACB2-B6233DC41A09}"/>
    <cellStyle name="Walutowy 2 2 4 4 3 3 6 2" xfId="25775" xr:uid="{C97EE820-4DE2-49C0-AEC0-9CD88D5C03B9}"/>
    <cellStyle name="Walutowy 2 2 4 4 3 3 7" xfId="15781" xr:uid="{7909B73E-6C27-419D-B5B9-E94351DBC130}"/>
    <cellStyle name="Walutowy 2 2 4 4 3 4" xfId="1096" xr:uid="{E17DEA1B-6714-4AF1-ABB0-DA6D71B67DA6}"/>
    <cellStyle name="Walutowy 2 2 4 4 3 4 2" xfId="2763" xr:uid="{B9A7416C-A9DE-4BEE-8060-1D54B4717759}"/>
    <cellStyle name="Walutowy 2 2 4 4 3 4 2 2" xfId="7760" xr:uid="{82861D4C-58C4-4506-9D40-043885A94AD0}"/>
    <cellStyle name="Walutowy 2 2 4 4 3 4 2 2 2" xfId="22755" xr:uid="{74413437-D3EF-4902-B48B-81626C608F27}"/>
    <cellStyle name="Walutowy 2 2 4 4 3 4 2 3" xfId="12757" xr:uid="{DC9C6EE4-08F5-4156-BCB9-2F7C989C1B6B}"/>
    <cellStyle name="Walutowy 2 2 4 4 3 4 2 3 2" xfId="27752" xr:uid="{135F34EE-EB15-4372-BA4F-C05A857AA3C3}"/>
    <cellStyle name="Walutowy 2 2 4 4 3 4 2 4" xfId="17758" xr:uid="{953C661D-1A6B-4AF9-8A23-A65E7508A4EC}"/>
    <cellStyle name="Walutowy 2 2 4 4 3 4 3" xfId="4428" xr:uid="{3CD537C3-FBC9-488B-B2B0-BA4E12DBAB95}"/>
    <cellStyle name="Walutowy 2 2 4 4 3 4 3 2" xfId="9425" xr:uid="{B94CF0AB-4BA7-4DE9-8993-575DDC6B92AA}"/>
    <cellStyle name="Walutowy 2 2 4 4 3 4 3 2 2" xfId="24420" xr:uid="{5E90F688-CF6B-49D6-8CF4-0AF04EA730E4}"/>
    <cellStyle name="Walutowy 2 2 4 4 3 4 3 3" xfId="14422" xr:uid="{8B458348-1799-49F6-8840-EE89AEB15ABA}"/>
    <cellStyle name="Walutowy 2 2 4 4 3 4 3 3 2" xfId="29417" xr:uid="{12965CD2-B07B-4D43-BA93-6028282C1D99}"/>
    <cellStyle name="Walutowy 2 2 4 4 3 4 3 4" xfId="19423" xr:uid="{39FE3A74-7352-40DB-9AEC-A06CB6EDAAB2}"/>
    <cellStyle name="Walutowy 2 2 4 4 3 4 4" xfId="6095" xr:uid="{98009408-06E1-497B-85CB-08CAA68135D7}"/>
    <cellStyle name="Walutowy 2 2 4 4 3 4 4 2" xfId="21090" xr:uid="{C5823F5B-7965-4707-9ED6-46E63C94BB22}"/>
    <cellStyle name="Walutowy 2 2 4 4 3 4 5" xfId="11092" xr:uid="{CC590F2C-888E-4932-B3DC-F54C5029FA0B}"/>
    <cellStyle name="Walutowy 2 2 4 4 3 4 5 2" xfId="26087" xr:uid="{ED3206FE-0E76-4E15-900B-E78B2090AD9A}"/>
    <cellStyle name="Walutowy 2 2 4 4 3 4 6" xfId="16093" xr:uid="{DDF492E2-C894-477F-A06A-916E3E91D1A8}"/>
    <cellStyle name="Walutowy 2 2 4 4 3 5" xfId="1931" xr:uid="{E3A74865-05B8-4D06-ABD7-78FB14F2F0CE}"/>
    <cellStyle name="Walutowy 2 2 4 4 3 5 2" xfId="6928" xr:uid="{C5BC18B8-7167-4318-869A-9F90AC4531A6}"/>
    <cellStyle name="Walutowy 2 2 4 4 3 5 2 2" xfId="21923" xr:uid="{B98A90C4-794F-43A8-B5F4-E416A468E5FC}"/>
    <cellStyle name="Walutowy 2 2 4 4 3 5 3" xfId="11925" xr:uid="{DB2EA52F-2B3E-4210-95EB-0521B4CFA2DA}"/>
    <cellStyle name="Walutowy 2 2 4 4 3 5 3 2" xfId="26920" xr:uid="{33805BDC-0F7C-4A94-93FF-EAFD3F4E4E0A}"/>
    <cellStyle name="Walutowy 2 2 4 4 3 5 4" xfId="16926" xr:uid="{5694B621-0DFC-4781-B07D-86D862FA9E2D}"/>
    <cellStyle name="Walutowy 2 2 4 4 3 6" xfId="3596" xr:uid="{8425CCE4-1138-48F2-9B39-8EB12ED6DD1F}"/>
    <cellStyle name="Walutowy 2 2 4 4 3 6 2" xfId="8593" xr:uid="{43EE03DC-4D37-4346-AE6D-8C184D18C512}"/>
    <cellStyle name="Walutowy 2 2 4 4 3 6 2 2" xfId="23588" xr:uid="{7E633878-E424-4219-A936-FAE88ECB8EE4}"/>
    <cellStyle name="Walutowy 2 2 4 4 3 6 3" xfId="13590" xr:uid="{85C12984-9586-49EB-9111-A50D04B1496D}"/>
    <cellStyle name="Walutowy 2 2 4 4 3 6 3 2" xfId="28585" xr:uid="{A835551B-90E4-4E17-B014-96C9282DB079}"/>
    <cellStyle name="Walutowy 2 2 4 4 3 6 4" xfId="18591" xr:uid="{878E6F95-DC7E-4526-A87B-AA6C3582DF2F}"/>
    <cellStyle name="Walutowy 2 2 4 4 3 7" xfId="5263" xr:uid="{DF1B4A3D-1C8C-4E59-B84E-BA9B19151537}"/>
    <cellStyle name="Walutowy 2 2 4 4 3 7 2" xfId="20258" xr:uid="{6835F0E8-2F6F-4C81-8E29-A39D2375944E}"/>
    <cellStyle name="Walutowy 2 2 4 4 3 8" xfId="10260" xr:uid="{585676B8-DD89-4308-BB34-688DDB9CDC95}"/>
    <cellStyle name="Walutowy 2 2 4 4 3 8 2" xfId="25255" xr:uid="{31BB41CF-2983-469F-9287-C2DF4866DB3A}"/>
    <cellStyle name="Walutowy 2 2 4 4 3 9" xfId="15264" xr:uid="{AF997A7E-5BD6-4521-85FD-89C5442EF141}"/>
    <cellStyle name="Walutowy 2 2 4 4 4" xfId="368" xr:uid="{98B5E98A-0F9B-45A5-A039-7D567ADC572C}"/>
    <cellStyle name="Walutowy 2 2 4 4 4 2" xfId="1200" xr:uid="{B4DE0341-AFDF-4078-A403-13EC00CC3F54}"/>
    <cellStyle name="Walutowy 2 2 4 4 4 2 2" xfId="2867" xr:uid="{D03A9AE8-F2ED-47E1-AA9F-FD5A97A7CD43}"/>
    <cellStyle name="Walutowy 2 2 4 4 4 2 2 2" xfId="7864" xr:uid="{C87DEDF1-E5FC-457C-99C1-27D3A975205A}"/>
    <cellStyle name="Walutowy 2 2 4 4 4 2 2 2 2" xfId="22859" xr:uid="{B1115A0B-8D7F-43F1-9AAA-B9B956D6AF5F}"/>
    <cellStyle name="Walutowy 2 2 4 4 4 2 2 3" xfId="12861" xr:uid="{34EDD603-2D5E-47E3-BAB0-8F9D7F916343}"/>
    <cellStyle name="Walutowy 2 2 4 4 4 2 2 3 2" xfId="27856" xr:uid="{876BF8E8-22C4-46F0-99E2-68A08233160D}"/>
    <cellStyle name="Walutowy 2 2 4 4 4 2 2 4" xfId="17862" xr:uid="{42754DD6-5181-4850-8409-08C07E656CE9}"/>
    <cellStyle name="Walutowy 2 2 4 4 4 2 3" xfId="4532" xr:uid="{CE004485-3CC3-4495-87AB-E5DDD3C066B5}"/>
    <cellStyle name="Walutowy 2 2 4 4 4 2 3 2" xfId="9529" xr:uid="{9059DF6F-185D-45F1-95DB-608AFC6B836D}"/>
    <cellStyle name="Walutowy 2 2 4 4 4 2 3 2 2" xfId="24524" xr:uid="{7F883FCF-A935-4173-8392-8E11695038AE}"/>
    <cellStyle name="Walutowy 2 2 4 4 4 2 3 3" xfId="14526" xr:uid="{141C5132-9108-49C9-81C4-9D2BD839A939}"/>
    <cellStyle name="Walutowy 2 2 4 4 4 2 3 3 2" xfId="29521" xr:uid="{49217CA1-04FA-483D-872F-37607725CD57}"/>
    <cellStyle name="Walutowy 2 2 4 4 4 2 3 4" xfId="19527" xr:uid="{FCD47C33-FBAD-4245-8296-6DC53E741957}"/>
    <cellStyle name="Walutowy 2 2 4 4 4 2 4" xfId="6199" xr:uid="{3C7AE67A-F630-47D8-A3DA-11D7D600CB84}"/>
    <cellStyle name="Walutowy 2 2 4 4 4 2 4 2" xfId="21194" xr:uid="{8EF993AD-C5FD-467E-868D-6CCB60924E69}"/>
    <cellStyle name="Walutowy 2 2 4 4 4 2 5" xfId="11196" xr:uid="{0E32CD32-47B8-44AD-A661-9F8ED3CD3903}"/>
    <cellStyle name="Walutowy 2 2 4 4 4 2 5 2" xfId="26191" xr:uid="{C1527442-2070-4993-BF5B-F13D4EADBB6C}"/>
    <cellStyle name="Walutowy 2 2 4 4 4 2 6" xfId="16197" xr:uid="{7B8CBBCD-842D-45A8-8FA2-252C878B8848}"/>
    <cellStyle name="Walutowy 2 2 4 4 4 3" xfId="2035" xr:uid="{42BAD792-6870-4EE0-B592-DE11F77C1CCE}"/>
    <cellStyle name="Walutowy 2 2 4 4 4 3 2" xfId="7032" xr:uid="{2CB43113-7FBE-4CF0-B748-93F0EB3435BD}"/>
    <cellStyle name="Walutowy 2 2 4 4 4 3 2 2" xfId="22027" xr:uid="{1664FE99-93F3-4B71-B888-6A713223E212}"/>
    <cellStyle name="Walutowy 2 2 4 4 4 3 3" xfId="12029" xr:uid="{93716FA9-B5B3-4C72-89B6-07622E9BEE78}"/>
    <cellStyle name="Walutowy 2 2 4 4 4 3 3 2" xfId="27024" xr:uid="{733B797F-1E70-4FF6-870D-EC13E2DE6CC6}"/>
    <cellStyle name="Walutowy 2 2 4 4 4 3 4" xfId="17030" xr:uid="{1C60CDDB-52F0-4B45-97A6-6E9105403F1A}"/>
    <cellStyle name="Walutowy 2 2 4 4 4 4" xfId="3700" xr:uid="{5325CB80-28EF-419C-B024-3E96BE1BD34C}"/>
    <cellStyle name="Walutowy 2 2 4 4 4 4 2" xfId="8697" xr:uid="{75793D91-B0A0-4588-8043-1471F1954C4D}"/>
    <cellStyle name="Walutowy 2 2 4 4 4 4 2 2" xfId="23692" xr:uid="{F81B9D5E-B555-47CC-B336-A0B5E7B67A9C}"/>
    <cellStyle name="Walutowy 2 2 4 4 4 4 3" xfId="13694" xr:uid="{CFA5952A-A3C7-4626-B8EE-8A0F1A0E5128}"/>
    <cellStyle name="Walutowy 2 2 4 4 4 4 3 2" xfId="28689" xr:uid="{F9DB674A-0139-4444-8A85-B2A3F4F1F6FA}"/>
    <cellStyle name="Walutowy 2 2 4 4 4 4 4" xfId="18695" xr:uid="{AA57D1EE-9EE8-498B-A5C3-E6E6C4CF652B}"/>
    <cellStyle name="Walutowy 2 2 4 4 4 5" xfId="5367" xr:uid="{2828C721-71FE-4B72-82E8-90B3ECC77191}"/>
    <cellStyle name="Walutowy 2 2 4 4 4 5 2" xfId="20362" xr:uid="{AA99A80C-A860-4631-BCDE-9D5556612E77}"/>
    <cellStyle name="Walutowy 2 2 4 4 4 6" xfId="10364" xr:uid="{05F58245-52F5-47FE-9459-ABA25046E24C}"/>
    <cellStyle name="Walutowy 2 2 4 4 4 6 2" xfId="25359" xr:uid="{17F42370-7C4E-4A20-9785-61272AF0BE0C}"/>
    <cellStyle name="Walutowy 2 2 4 4 4 7" xfId="15365" xr:uid="{57256A81-5F31-47A0-92F3-96CF1D79F5AF}"/>
    <cellStyle name="Walutowy 2 2 4 4 5" xfId="472" xr:uid="{410F0678-7D3B-409F-A987-7A268601CFD7}"/>
    <cellStyle name="Walutowy 2 2 4 4 5 2" xfId="1304" xr:uid="{E9CED75C-CB9F-4A56-8336-EE8D7859D084}"/>
    <cellStyle name="Walutowy 2 2 4 4 5 2 2" xfId="2971" xr:uid="{CEB9D913-F6E3-4E10-AA31-7271F30FD5E7}"/>
    <cellStyle name="Walutowy 2 2 4 4 5 2 2 2" xfId="7968" xr:uid="{D6AE3FD9-DBE2-4BCE-A396-DFEBB4C739A9}"/>
    <cellStyle name="Walutowy 2 2 4 4 5 2 2 2 2" xfId="22963" xr:uid="{710EDFD1-7F5E-4BAC-BB45-F05F587894C9}"/>
    <cellStyle name="Walutowy 2 2 4 4 5 2 2 3" xfId="12965" xr:uid="{E100D334-322A-44C6-927B-74F7C3564A3D}"/>
    <cellStyle name="Walutowy 2 2 4 4 5 2 2 3 2" xfId="27960" xr:uid="{D5E16DBD-7E98-402E-B30E-7BCE048E214B}"/>
    <cellStyle name="Walutowy 2 2 4 4 5 2 2 4" xfId="17966" xr:uid="{2B759778-E78E-4779-AF03-23021F5885D7}"/>
    <cellStyle name="Walutowy 2 2 4 4 5 2 3" xfId="4636" xr:uid="{2AD53EAC-2BB8-40A7-ACEA-C108D8071C4C}"/>
    <cellStyle name="Walutowy 2 2 4 4 5 2 3 2" xfId="9633" xr:uid="{F22757DF-0C62-49F2-AA31-73755529E3BB}"/>
    <cellStyle name="Walutowy 2 2 4 4 5 2 3 2 2" xfId="24628" xr:uid="{F307A2D3-D7B0-4A22-85CF-F10C89775B09}"/>
    <cellStyle name="Walutowy 2 2 4 4 5 2 3 3" xfId="14630" xr:uid="{7E8065C1-6F93-4EFE-8291-ACF99F954BF0}"/>
    <cellStyle name="Walutowy 2 2 4 4 5 2 3 3 2" xfId="29625" xr:uid="{D3A47036-5FB5-464D-9957-1218460FB412}"/>
    <cellStyle name="Walutowy 2 2 4 4 5 2 3 4" xfId="19631" xr:uid="{C109E263-3826-4FB9-B917-E57298DAE03D}"/>
    <cellStyle name="Walutowy 2 2 4 4 5 2 4" xfId="6303" xr:uid="{2F41B3D5-DF9B-42B6-B1F7-D7E47352CC64}"/>
    <cellStyle name="Walutowy 2 2 4 4 5 2 4 2" xfId="21298" xr:uid="{3CD98E92-8E17-4DA5-9C79-7FBF8B50B3A9}"/>
    <cellStyle name="Walutowy 2 2 4 4 5 2 5" xfId="11300" xr:uid="{3BDCABAC-87A2-468F-93AF-AC97B7B41DB7}"/>
    <cellStyle name="Walutowy 2 2 4 4 5 2 5 2" xfId="26295" xr:uid="{0C4AE83A-69A0-4C16-A240-D4DB7245A981}"/>
    <cellStyle name="Walutowy 2 2 4 4 5 2 6" xfId="16301" xr:uid="{D20BAD0F-057C-40BE-8056-1BF5A165460A}"/>
    <cellStyle name="Walutowy 2 2 4 4 5 3" xfId="2139" xr:uid="{EB44DF86-C991-4F8D-9AA4-24575487B1CF}"/>
    <cellStyle name="Walutowy 2 2 4 4 5 3 2" xfId="7136" xr:uid="{9D45E210-84C7-4141-B1A5-62CB1DE57FF2}"/>
    <cellStyle name="Walutowy 2 2 4 4 5 3 2 2" xfId="22131" xr:uid="{E76AD3DA-A39A-4411-B90A-5E37270937B7}"/>
    <cellStyle name="Walutowy 2 2 4 4 5 3 3" xfId="12133" xr:uid="{EFB906B7-3D5C-4362-8513-B0CC3D5672E9}"/>
    <cellStyle name="Walutowy 2 2 4 4 5 3 3 2" xfId="27128" xr:uid="{B8C8C219-8C1F-4552-9BB4-BC66AF32FA64}"/>
    <cellStyle name="Walutowy 2 2 4 4 5 3 4" xfId="17134" xr:uid="{BF2CA2F5-1264-40D1-9F46-83E6D7DC38E5}"/>
    <cellStyle name="Walutowy 2 2 4 4 5 4" xfId="3804" xr:uid="{5978EA53-0D6E-4491-B406-D78DF6F6A2D7}"/>
    <cellStyle name="Walutowy 2 2 4 4 5 4 2" xfId="8801" xr:uid="{691D98E1-B40D-4DC0-B016-06F1034FB22B}"/>
    <cellStyle name="Walutowy 2 2 4 4 5 4 2 2" xfId="23796" xr:uid="{0E194D3E-13E9-47D8-A18B-3837FCB6F2E5}"/>
    <cellStyle name="Walutowy 2 2 4 4 5 4 3" xfId="13798" xr:uid="{FD48D82C-F684-4953-91A7-6ABECB36B126}"/>
    <cellStyle name="Walutowy 2 2 4 4 5 4 3 2" xfId="28793" xr:uid="{9AD4AE5E-0DBC-476B-836B-20A1621C643D}"/>
    <cellStyle name="Walutowy 2 2 4 4 5 4 4" xfId="18799" xr:uid="{74F49487-C0AD-4A3D-BC31-C055D0FC0523}"/>
    <cellStyle name="Walutowy 2 2 4 4 5 5" xfId="5471" xr:uid="{0F051C67-A260-4AB4-B9C7-F88AA7B85336}"/>
    <cellStyle name="Walutowy 2 2 4 4 5 5 2" xfId="20466" xr:uid="{BB54B187-8F8B-4EB2-B559-6E353D190D42}"/>
    <cellStyle name="Walutowy 2 2 4 4 5 6" xfId="10468" xr:uid="{B0D184B4-7745-4855-93F8-2F389C374A00}"/>
    <cellStyle name="Walutowy 2 2 4 4 5 6 2" xfId="25463" xr:uid="{195A96C1-480B-4BA8-814C-0F56E744E39B}"/>
    <cellStyle name="Walutowy 2 2 4 4 5 7" xfId="15469" xr:uid="{776C519A-DFC0-4B07-B845-8F4A39186E72}"/>
    <cellStyle name="Walutowy 2 2 4 4 6" xfId="680" xr:uid="{50AF87C8-BD30-40CC-BABC-888F8067FE20}"/>
    <cellStyle name="Walutowy 2 2 4 4 6 2" xfId="1512" xr:uid="{D783A5BC-A107-4E49-BDCE-59A3EB027B8A}"/>
    <cellStyle name="Walutowy 2 2 4 4 6 2 2" xfId="3179" xr:uid="{0BC74F30-D324-42C2-B31B-D88BA68A6110}"/>
    <cellStyle name="Walutowy 2 2 4 4 6 2 2 2" xfId="8176" xr:uid="{E08B0AA7-3ABE-4328-9EB7-02D9F1B754A1}"/>
    <cellStyle name="Walutowy 2 2 4 4 6 2 2 2 2" xfId="23171" xr:uid="{540FEEAE-0639-4857-9D41-AD2B6844369D}"/>
    <cellStyle name="Walutowy 2 2 4 4 6 2 2 3" xfId="13173" xr:uid="{3CEC2513-1DA2-4EF5-9920-0C1D2B32A089}"/>
    <cellStyle name="Walutowy 2 2 4 4 6 2 2 3 2" xfId="28168" xr:uid="{FECC2861-5E28-49BD-8812-88B63207AFC0}"/>
    <cellStyle name="Walutowy 2 2 4 4 6 2 2 4" xfId="18174" xr:uid="{A644B5D4-6002-4FCB-AA0D-A05247691FDD}"/>
    <cellStyle name="Walutowy 2 2 4 4 6 2 3" xfId="4844" xr:uid="{B69BB288-5968-41F5-8814-0A45B1991EE4}"/>
    <cellStyle name="Walutowy 2 2 4 4 6 2 3 2" xfId="9841" xr:uid="{A3A9C165-73CD-4A3A-A0C4-9146F39F6661}"/>
    <cellStyle name="Walutowy 2 2 4 4 6 2 3 2 2" xfId="24836" xr:uid="{14FAAF38-C5C9-4505-B300-E0BDF4D235AD}"/>
    <cellStyle name="Walutowy 2 2 4 4 6 2 3 3" xfId="14838" xr:uid="{7416EB0B-CDCA-4F07-BFB1-52DD76BA736A}"/>
    <cellStyle name="Walutowy 2 2 4 4 6 2 3 3 2" xfId="29833" xr:uid="{540ED45D-417B-494E-BAA7-379302192FF1}"/>
    <cellStyle name="Walutowy 2 2 4 4 6 2 3 4" xfId="19839" xr:uid="{B670A13E-69C2-41FA-8BBE-6EB530DE155E}"/>
    <cellStyle name="Walutowy 2 2 4 4 6 2 4" xfId="6511" xr:uid="{F9589C74-C960-452A-9EF3-55B7E1171D70}"/>
    <cellStyle name="Walutowy 2 2 4 4 6 2 4 2" xfId="21506" xr:uid="{970F84B3-4E5A-429F-91F0-D0314077973C}"/>
    <cellStyle name="Walutowy 2 2 4 4 6 2 5" xfId="11508" xr:uid="{9115A96C-2634-40EC-98B5-B9B5995F94D6}"/>
    <cellStyle name="Walutowy 2 2 4 4 6 2 5 2" xfId="26503" xr:uid="{6D511DDA-8EC3-4714-AFC9-4466E69DC0B4}"/>
    <cellStyle name="Walutowy 2 2 4 4 6 2 6" xfId="16509" xr:uid="{F8DCB1C0-303D-4886-878C-D4081D5EA9EA}"/>
    <cellStyle name="Walutowy 2 2 4 4 6 3" xfId="2347" xr:uid="{BF23D6BF-3FAA-421A-AEE1-37C295F921E0}"/>
    <cellStyle name="Walutowy 2 2 4 4 6 3 2" xfId="7344" xr:uid="{F7B1A161-A5BF-4258-9A86-0B0B25DE3166}"/>
    <cellStyle name="Walutowy 2 2 4 4 6 3 2 2" xfId="22339" xr:uid="{B43AA999-38B4-45A3-BA0B-786CCE430544}"/>
    <cellStyle name="Walutowy 2 2 4 4 6 3 3" xfId="12341" xr:uid="{DE7C449C-17E0-42E6-99A5-51F53E037DA4}"/>
    <cellStyle name="Walutowy 2 2 4 4 6 3 3 2" xfId="27336" xr:uid="{ACA925CE-A88B-47CB-A775-32171E50B6CA}"/>
    <cellStyle name="Walutowy 2 2 4 4 6 3 4" xfId="17342" xr:uid="{306FAC31-0DB6-4C5E-83A3-D8D11FA6D773}"/>
    <cellStyle name="Walutowy 2 2 4 4 6 4" xfId="4012" xr:uid="{2248D432-4EF3-4464-ABCA-74DC6A6BC85F}"/>
    <cellStyle name="Walutowy 2 2 4 4 6 4 2" xfId="9009" xr:uid="{8087A84B-AC00-4838-9BAD-6A2A686E39D2}"/>
    <cellStyle name="Walutowy 2 2 4 4 6 4 2 2" xfId="24004" xr:uid="{A51ECEF1-3758-464C-8281-8B08610BB461}"/>
    <cellStyle name="Walutowy 2 2 4 4 6 4 3" xfId="14006" xr:uid="{92929311-54DC-495A-84DE-5B85D6A4C0D7}"/>
    <cellStyle name="Walutowy 2 2 4 4 6 4 3 2" xfId="29001" xr:uid="{E3FD0B3A-3190-4A29-A265-DBB108ACF82F}"/>
    <cellStyle name="Walutowy 2 2 4 4 6 4 4" xfId="19007" xr:uid="{58517CD7-7C7D-4E0E-9F6B-2C8F215D9112}"/>
    <cellStyle name="Walutowy 2 2 4 4 6 5" xfId="5679" xr:uid="{21732308-3B0A-462D-98E7-1B7F85BDE33E}"/>
    <cellStyle name="Walutowy 2 2 4 4 6 5 2" xfId="20674" xr:uid="{9CCFA4DB-100D-478A-B906-7F8A5D4BD94D}"/>
    <cellStyle name="Walutowy 2 2 4 4 6 6" xfId="10676" xr:uid="{FAD1E15F-A26E-462F-83C8-80DBF27EB359}"/>
    <cellStyle name="Walutowy 2 2 4 4 6 6 2" xfId="25671" xr:uid="{2C625209-D9D5-4C0D-9BCC-D85FFCB4B3D4}"/>
    <cellStyle name="Walutowy 2 2 4 4 6 7" xfId="15677" xr:uid="{E99CEAE2-A596-4727-B8D4-9019D83577F9}"/>
    <cellStyle name="Walutowy 2 2 4 4 7" xfId="888" xr:uid="{C14B5040-7F69-4100-884D-ACA1A3259302}"/>
    <cellStyle name="Walutowy 2 2 4 4 7 2" xfId="1720" xr:uid="{B7678C69-CB63-467A-B944-89623E99579C}"/>
    <cellStyle name="Walutowy 2 2 4 4 7 2 2" xfId="3387" xr:uid="{4280DFB8-4C8D-444D-85DB-C29841B5C880}"/>
    <cellStyle name="Walutowy 2 2 4 4 7 2 2 2" xfId="8384" xr:uid="{5E13BEB3-A246-46FC-836B-48682C752A56}"/>
    <cellStyle name="Walutowy 2 2 4 4 7 2 2 2 2" xfId="23379" xr:uid="{DB316D57-E1FD-4159-BD1E-125ED7D2012C}"/>
    <cellStyle name="Walutowy 2 2 4 4 7 2 2 3" xfId="13381" xr:uid="{2DA50245-13B9-4C52-B3C0-FEE330CA6A07}"/>
    <cellStyle name="Walutowy 2 2 4 4 7 2 2 3 2" xfId="28376" xr:uid="{93FED2FA-BF70-4820-AE16-182F416BD5C5}"/>
    <cellStyle name="Walutowy 2 2 4 4 7 2 2 4" xfId="18382" xr:uid="{7C62251A-B656-498A-A119-95295F03BA6D}"/>
    <cellStyle name="Walutowy 2 2 4 4 7 2 3" xfId="5052" xr:uid="{2FD49D3B-DEA2-424F-8B7F-D7252AA616FF}"/>
    <cellStyle name="Walutowy 2 2 4 4 7 2 3 2" xfId="10049" xr:uid="{3243239C-DF9D-451B-A14D-1D54AB679576}"/>
    <cellStyle name="Walutowy 2 2 4 4 7 2 3 2 2" xfId="25044" xr:uid="{15E4CFA5-C19D-4735-AAE2-4581BE72236C}"/>
    <cellStyle name="Walutowy 2 2 4 4 7 2 3 3" xfId="15046" xr:uid="{C14D2F93-3A45-4344-90AA-2CD4491EEC66}"/>
    <cellStyle name="Walutowy 2 2 4 4 7 2 3 3 2" xfId="30041" xr:uid="{1FF07D51-4E9C-4686-9445-FD1F177B688D}"/>
    <cellStyle name="Walutowy 2 2 4 4 7 2 3 4" xfId="20047" xr:uid="{3382ACC2-3152-4AED-8147-94AAE07F8C2C}"/>
    <cellStyle name="Walutowy 2 2 4 4 7 2 4" xfId="6719" xr:uid="{5C356D03-3B1F-49AA-9C03-9FC33C656F41}"/>
    <cellStyle name="Walutowy 2 2 4 4 7 2 4 2" xfId="21714" xr:uid="{ADAC571C-D3AB-42DF-8A42-73090C9FB794}"/>
    <cellStyle name="Walutowy 2 2 4 4 7 2 5" xfId="11716" xr:uid="{BD1CED92-68A4-4856-9A07-0C9782FC8E66}"/>
    <cellStyle name="Walutowy 2 2 4 4 7 2 5 2" xfId="26711" xr:uid="{3A14B5DC-18D4-4464-859A-495AFF3B48B8}"/>
    <cellStyle name="Walutowy 2 2 4 4 7 2 6" xfId="16717" xr:uid="{D2F2CD65-497A-4893-A79A-38445C93C8E4}"/>
    <cellStyle name="Walutowy 2 2 4 4 7 3" xfId="2555" xr:uid="{7C25FFAF-EA12-4689-B4E6-442854FBE9D2}"/>
    <cellStyle name="Walutowy 2 2 4 4 7 3 2" xfId="7552" xr:uid="{7CBC82FD-A08A-40B3-A409-33A444ABA648}"/>
    <cellStyle name="Walutowy 2 2 4 4 7 3 2 2" xfId="22547" xr:uid="{DF61D5EB-B799-4448-B50B-D239EEB0402D}"/>
    <cellStyle name="Walutowy 2 2 4 4 7 3 3" xfId="12549" xr:uid="{6E61623D-9F68-44C1-BDD8-D2174933B446}"/>
    <cellStyle name="Walutowy 2 2 4 4 7 3 3 2" xfId="27544" xr:uid="{69A3E2E5-9780-425C-AB62-5BA26B08A789}"/>
    <cellStyle name="Walutowy 2 2 4 4 7 3 4" xfId="17550" xr:uid="{D3447761-0F2A-4CCF-9AB4-E293FE0818E2}"/>
    <cellStyle name="Walutowy 2 2 4 4 7 4" xfId="4220" xr:uid="{D40AD24D-139D-48A8-851A-F2A3813A0D4D}"/>
    <cellStyle name="Walutowy 2 2 4 4 7 4 2" xfId="9217" xr:uid="{D8C110D7-4594-4B28-8757-E9116EC782E4}"/>
    <cellStyle name="Walutowy 2 2 4 4 7 4 2 2" xfId="24212" xr:uid="{61B73ADD-75C9-4BB0-A978-66494391D6B4}"/>
    <cellStyle name="Walutowy 2 2 4 4 7 4 3" xfId="14214" xr:uid="{2B6ADE49-BEF1-431D-8DBF-C1A93DEBF4DD}"/>
    <cellStyle name="Walutowy 2 2 4 4 7 4 3 2" xfId="29209" xr:uid="{A58AB037-A61C-43B0-9893-28B2B2639345}"/>
    <cellStyle name="Walutowy 2 2 4 4 7 4 4" xfId="19215" xr:uid="{85F8FFC9-5A84-4AA7-91DF-DC000393E035}"/>
    <cellStyle name="Walutowy 2 2 4 4 7 5" xfId="5887" xr:uid="{76903AE9-033C-4AB6-A8CF-73FE8B0FABEF}"/>
    <cellStyle name="Walutowy 2 2 4 4 7 5 2" xfId="20882" xr:uid="{F162D722-131E-4026-B007-EE2545123AA9}"/>
    <cellStyle name="Walutowy 2 2 4 4 7 6" xfId="10884" xr:uid="{67E60677-E234-4842-89CE-48E3C79167CD}"/>
    <cellStyle name="Walutowy 2 2 4 4 7 6 2" xfId="25879" xr:uid="{0892A07E-FD31-456E-8080-ED6EF7B646C7}"/>
    <cellStyle name="Walutowy 2 2 4 4 7 7" xfId="15885" xr:uid="{9CADB8E8-7BA3-47C8-ABB9-19186FBFE152}"/>
    <cellStyle name="Walutowy 2 2 4 4 8" xfId="992" xr:uid="{E33A4CE4-967B-4FFC-B15A-95AF12D3744B}"/>
    <cellStyle name="Walutowy 2 2 4 4 8 2" xfId="2659" xr:uid="{1F03431B-FE2D-4D69-88FA-E6E4273A5FA9}"/>
    <cellStyle name="Walutowy 2 2 4 4 8 2 2" xfId="7656" xr:uid="{A5C9DCCE-7B5D-4A12-AD02-9F2B6840CBC6}"/>
    <cellStyle name="Walutowy 2 2 4 4 8 2 2 2" xfId="22651" xr:uid="{EC62390A-F313-40FB-B089-F66B4AF818F4}"/>
    <cellStyle name="Walutowy 2 2 4 4 8 2 3" xfId="12653" xr:uid="{593A2229-DC03-4A1B-9391-A3A5971C598C}"/>
    <cellStyle name="Walutowy 2 2 4 4 8 2 3 2" xfId="27648" xr:uid="{D65407C2-A2CC-40F4-B867-BFB52AB4536B}"/>
    <cellStyle name="Walutowy 2 2 4 4 8 2 4" xfId="17654" xr:uid="{FB36D3B0-3684-41EA-8B36-EC7F20021973}"/>
    <cellStyle name="Walutowy 2 2 4 4 8 3" xfId="4324" xr:uid="{8FD827D5-5DE5-4F06-8818-01D61DC4500F}"/>
    <cellStyle name="Walutowy 2 2 4 4 8 3 2" xfId="9321" xr:uid="{B3A859E4-D443-4747-9CD2-21AC125C0994}"/>
    <cellStyle name="Walutowy 2 2 4 4 8 3 2 2" xfId="24316" xr:uid="{F19217FE-1D87-4717-87AB-50614F70883B}"/>
    <cellStyle name="Walutowy 2 2 4 4 8 3 3" xfId="14318" xr:uid="{F263D270-C7CB-46E0-B2A8-EE991425CC93}"/>
    <cellStyle name="Walutowy 2 2 4 4 8 3 3 2" xfId="29313" xr:uid="{57958960-28BD-47E2-8474-82D0E6C6CF81}"/>
    <cellStyle name="Walutowy 2 2 4 4 8 3 4" xfId="19319" xr:uid="{D632FD04-F3BA-4718-A563-44B0E56D1CEC}"/>
    <cellStyle name="Walutowy 2 2 4 4 8 4" xfId="5991" xr:uid="{14800F23-A921-4357-A4F2-59972BEBA10D}"/>
    <cellStyle name="Walutowy 2 2 4 4 8 4 2" xfId="20986" xr:uid="{5874CD11-5E98-4871-87F9-DA5A9AEF08B3}"/>
    <cellStyle name="Walutowy 2 2 4 4 8 5" xfId="10988" xr:uid="{9835F1A9-1E30-43E9-89EC-71807BAE9379}"/>
    <cellStyle name="Walutowy 2 2 4 4 8 5 2" xfId="25983" xr:uid="{7C64CDD3-3D52-4EEF-B3B6-5AFBCE967A6A}"/>
    <cellStyle name="Walutowy 2 2 4 4 8 6" xfId="15989" xr:uid="{7AE637BD-AF50-414E-80E3-3B5EA86A28DD}"/>
    <cellStyle name="Walutowy 2 2 4 4 9" xfId="1827" xr:uid="{9511DBDB-B31D-4BF2-9A83-2265DDCD17F5}"/>
    <cellStyle name="Walutowy 2 2 4 4 9 2" xfId="6824" xr:uid="{487DD3BF-4D70-4D71-A996-55CE168E8528}"/>
    <cellStyle name="Walutowy 2 2 4 4 9 2 2" xfId="21819" xr:uid="{689FE3A7-7012-4B1C-8DBB-AD78A50346ED}"/>
    <cellStyle name="Walutowy 2 2 4 4 9 3" xfId="11821" xr:uid="{05555B61-BDFE-4EB3-948F-21682E8B4E19}"/>
    <cellStyle name="Walutowy 2 2 4 4 9 3 2" xfId="26816" xr:uid="{1834C8B3-3D11-48E4-B059-1A201EBABA02}"/>
    <cellStyle name="Walutowy 2 2 4 4 9 4" xfId="16822" xr:uid="{F7A11E36-54B5-4B38-B11A-6921164F60C4}"/>
    <cellStyle name="Walutowy 2 2 4 5" xfId="171" xr:uid="{4013FFD9-DA32-46B3-8EFC-6FBAE6D845C5}"/>
    <cellStyle name="Walutowy 2 2 4 5 10" xfId="5172" xr:uid="{EFE3606E-7E1F-4785-88D5-04CC951CE873}"/>
    <cellStyle name="Walutowy 2 2 4 5 10 2" xfId="20167" xr:uid="{31B2FFCD-3E1B-4AF9-B4C6-B5918CDA1476}"/>
    <cellStyle name="Walutowy 2 2 4 5 11" xfId="10169" xr:uid="{27D487BC-502D-4988-A2FB-11E9EE0034E6}"/>
    <cellStyle name="Walutowy 2 2 4 5 11 2" xfId="25164" xr:uid="{99737D9D-B773-4087-83FE-E5E9E231E115}"/>
    <cellStyle name="Walutowy 2 2 4 5 12" xfId="15124" xr:uid="{83A6E36E-612B-4542-9D42-2FE5B34D9AA9}"/>
    <cellStyle name="Walutowy 2 2 4 5 2" xfId="275" xr:uid="{7BA886A5-D3FA-44A2-8E94-22432A031589}"/>
    <cellStyle name="Walutowy 2 2 4 5 2 2" xfId="589" xr:uid="{FBFEC0BB-29BA-4F70-815C-3A255B8AD60F}"/>
    <cellStyle name="Walutowy 2 2 4 5 2 2 2" xfId="1421" xr:uid="{6700EEE3-6C57-48B4-9FE2-269B5C368192}"/>
    <cellStyle name="Walutowy 2 2 4 5 2 2 2 2" xfId="3088" xr:uid="{235FA1D5-C674-4678-952D-C612322001AC}"/>
    <cellStyle name="Walutowy 2 2 4 5 2 2 2 2 2" xfId="8085" xr:uid="{F870FF4B-31B4-4E89-BCE1-69A4A038E979}"/>
    <cellStyle name="Walutowy 2 2 4 5 2 2 2 2 2 2" xfId="23080" xr:uid="{E1FE22AC-81F2-406B-93E4-BCC0890F69A5}"/>
    <cellStyle name="Walutowy 2 2 4 5 2 2 2 2 3" xfId="13082" xr:uid="{10A48BA0-886A-4F37-82B7-CDC5DC63F7E7}"/>
    <cellStyle name="Walutowy 2 2 4 5 2 2 2 2 3 2" xfId="28077" xr:uid="{E06E2E28-4B3C-4597-B5BE-490980C4C5CC}"/>
    <cellStyle name="Walutowy 2 2 4 5 2 2 2 2 4" xfId="18083" xr:uid="{93CC2AF5-570E-4F3A-B6D5-9008FEC7BB70}"/>
    <cellStyle name="Walutowy 2 2 4 5 2 2 2 3" xfId="4753" xr:uid="{1373834A-28AC-4425-B870-C3515AA8743B}"/>
    <cellStyle name="Walutowy 2 2 4 5 2 2 2 3 2" xfId="9750" xr:uid="{01993609-BCC3-4B77-9D39-4280BF49B59F}"/>
    <cellStyle name="Walutowy 2 2 4 5 2 2 2 3 2 2" xfId="24745" xr:uid="{8E38A65F-667E-48E2-84E2-8FDFD135074D}"/>
    <cellStyle name="Walutowy 2 2 4 5 2 2 2 3 3" xfId="14747" xr:uid="{98686725-497A-4569-8624-AEFDD54A3F6F}"/>
    <cellStyle name="Walutowy 2 2 4 5 2 2 2 3 3 2" xfId="29742" xr:uid="{98538C35-AB47-49A7-8A15-BFB1A5307FF8}"/>
    <cellStyle name="Walutowy 2 2 4 5 2 2 2 3 4" xfId="19748" xr:uid="{9FD71DB6-04E2-45C3-A1D1-20F600DF1525}"/>
    <cellStyle name="Walutowy 2 2 4 5 2 2 2 4" xfId="6420" xr:uid="{A70AE5FD-8DE1-4357-902B-6804F954D77F}"/>
    <cellStyle name="Walutowy 2 2 4 5 2 2 2 4 2" xfId="21415" xr:uid="{B7C01209-DBA7-4977-A91D-20489712F410}"/>
    <cellStyle name="Walutowy 2 2 4 5 2 2 2 5" xfId="11417" xr:uid="{24CCF815-56F5-43AA-969C-97D95B90C1F7}"/>
    <cellStyle name="Walutowy 2 2 4 5 2 2 2 5 2" xfId="26412" xr:uid="{148E53CC-4096-4DC6-A8C6-C08706ADD6D9}"/>
    <cellStyle name="Walutowy 2 2 4 5 2 2 2 6" xfId="16418" xr:uid="{307182DD-0C1A-4D69-9BD1-504F5F26F7E5}"/>
    <cellStyle name="Walutowy 2 2 4 5 2 2 3" xfId="2256" xr:uid="{D752B6DC-74F9-4FFF-BC33-82DD86501783}"/>
    <cellStyle name="Walutowy 2 2 4 5 2 2 3 2" xfId="7253" xr:uid="{E5C91271-CAEA-44AD-A595-F8D16BDAFF4D}"/>
    <cellStyle name="Walutowy 2 2 4 5 2 2 3 2 2" xfId="22248" xr:uid="{F9AA75E5-F474-4289-8508-FC202003CFFC}"/>
    <cellStyle name="Walutowy 2 2 4 5 2 2 3 3" xfId="12250" xr:uid="{01DF8A78-27B1-47DD-8525-ACF815D813D9}"/>
    <cellStyle name="Walutowy 2 2 4 5 2 2 3 3 2" xfId="27245" xr:uid="{5546D9FA-292D-47F7-99BE-BBA8485F75ED}"/>
    <cellStyle name="Walutowy 2 2 4 5 2 2 3 4" xfId="17251" xr:uid="{B408F636-DA32-4F8A-B13D-8EBF7B714861}"/>
    <cellStyle name="Walutowy 2 2 4 5 2 2 4" xfId="3921" xr:uid="{97476D5E-D664-4C4E-BA16-0AAE24E5B831}"/>
    <cellStyle name="Walutowy 2 2 4 5 2 2 4 2" xfId="8918" xr:uid="{9FCD804D-E57A-4342-9E40-EF9307479884}"/>
    <cellStyle name="Walutowy 2 2 4 5 2 2 4 2 2" xfId="23913" xr:uid="{81B7363F-437F-4052-BDC2-DD7B0ECAFA15}"/>
    <cellStyle name="Walutowy 2 2 4 5 2 2 4 3" xfId="13915" xr:uid="{58CE60FF-5022-45CD-B096-6C8DE8586E57}"/>
    <cellStyle name="Walutowy 2 2 4 5 2 2 4 3 2" xfId="28910" xr:uid="{4C8FC70E-35F0-4DF6-8081-EC369FFDAA58}"/>
    <cellStyle name="Walutowy 2 2 4 5 2 2 4 4" xfId="18916" xr:uid="{C8F1E748-CB32-45E0-B917-38867BC15A11}"/>
    <cellStyle name="Walutowy 2 2 4 5 2 2 5" xfId="5588" xr:uid="{24ED2ED2-9E20-4D25-8507-BCA51F3C70BD}"/>
    <cellStyle name="Walutowy 2 2 4 5 2 2 5 2" xfId="20583" xr:uid="{9296CA69-E654-4DC2-920E-5983AAF164DC}"/>
    <cellStyle name="Walutowy 2 2 4 5 2 2 6" xfId="10585" xr:uid="{A5D9B5F3-68EE-4F5B-8CF0-8E5CCA03CE41}"/>
    <cellStyle name="Walutowy 2 2 4 5 2 2 6 2" xfId="25580" xr:uid="{FA4B4021-2DAB-4713-8AED-3A12AED0BC4E}"/>
    <cellStyle name="Walutowy 2 2 4 5 2 2 7" xfId="15586" xr:uid="{18DF3CD4-5CF4-4C4B-9303-6BAF7A117751}"/>
    <cellStyle name="Walutowy 2 2 4 5 2 3" xfId="797" xr:uid="{5896F2D1-D235-4429-AF79-F2463E66AD8B}"/>
    <cellStyle name="Walutowy 2 2 4 5 2 3 2" xfId="1629" xr:uid="{FBD912B4-8049-4F75-9E56-239D49F6C080}"/>
    <cellStyle name="Walutowy 2 2 4 5 2 3 2 2" xfId="3296" xr:uid="{C8B3BB48-9CBF-41BD-A3A7-144F6AA77B54}"/>
    <cellStyle name="Walutowy 2 2 4 5 2 3 2 2 2" xfId="8293" xr:uid="{91B42594-E692-4BA2-8654-C7B841293E37}"/>
    <cellStyle name="Walutowy 2 2 4 5 2 3 2 2 2 2" xfId="23288" xr:uid="{3E648606-0B09-44C7-B998-239F2DECB78D}"/>
    <cellStyle name="Walutowy 2 2 4 5 2 3 2 2 3" xfId="13290" xr:uid="{F8710443-6CDB-4FAC-A843-6D9CC6BB9AD0}"/>
    <cellStyle name="Walutowy 2 2 4 5 2 3 2 2 3 2" xfId="28285" xr:uid="{C0DC3C7B-EB7F-4983-87F8-20B3828279F5}"/>
    <cellStyle name="Walutowy 2 2 4 5 2 3 2 2 4" xfId="18291" xr:uid="{C6FBAE7D-3AC8-4754-BBEA-7C06B5733AD8}"/>
    <cellStyle name="Walutowy 2 2 4 5 2 3 2 3" xfId="4961" xr:uid="{A4ACFC35-69CC-4D91-B69A-54057D814341}"/>
    <cellStyle name="Walutowy 2 2 4 5 2 3 2 3 2" xfId="9958" xr:uid="{6F09FCD3-A8A5-4BA7-8684-5D822F5C7B02}"/>
    <cellStyle name="Walutowy 2 2 4 5 2 3 2 3 2 2" xfId="24953" xr:uid="{7BF3AD8C-4C43-42F3-9F90-96A2973460CD}"/>
    <cellStyle name="Walutowy 2 2 4 5 2 3 2 3 3" xfId="14955" xr:uid="{CB1FAC1A-06AA-4773-B7D9-A3360BE267B8}"/>
    <cellStyle name="Walutowy 2 2 4 5 2 3 2 3 3 2" xfId="29950" xr:uid="{AB617568-A2C3-4314-A9F8-0377FB0B41F8}"/>
    <cellStyle name="Walutowy 2 2 4 5 2 3 2 3 4" xfId="19956" xr:uid="{FD168BBC-71F6-4B92-A36A-0D6DBE9E0B2A}"/>
    <cellStyle name="Walutowy 2 2 4 5 2 3 2 4" xfId="6628" xr:uid="{EA5E8717-003E-435C-B269-37BCB1D0CAEF}"/>
    <cellStyle name="Walutowy 2 2 4 5 2 3 2 4 2" xfId="21623" xr:uid="{B30D1C1C-414A-4CD9-A23D-70CBC97DFA6A}"/>
    <cellStyle name="Walutowy 2 2 4 5 2 3 2 5" xfId="11625" xr:uid="{061D7E7C-5680-49D0-8244-2C88ECA63E54}"/>
    <cellStyle name="Walutowy 2 2 4 5 2 3 2 5 2" xfId="26620" xr:uid="{FA40F406-37EB-4839-B7F4-0DC54832A0D1}"/>
    <cellStyle name="Walutowy 2 2 4 5 2 3 2 6" xfId="16626" xr:uid="{E456E1A0-9296-4CA5-92D7-E467A69F6FF0}"/>
    <cellStyle name="Walutowy 2 2 4 5 2 3 3" xfId="2464" xr:uid="{2027C2FB-2DEC-432B-849A-01C75CA5178B}"/>
    <cellStyle name="Walutowy 2 2 4 5 2 3 3 2" xfId="7461" xr:uid="{274C6B0C-69FC-4BA1-B4F7-768FB2B80113}"/>
    <cellStyle name="Walutowy 2 2 4 5 2 3 3 2 2" xfId="22456" xr:uid="{632B1D3C-31C3-4107-911F-A049BDDCDD7B}"/>
    <cellStyle name="Walutowy 2 2 4 5 2 3 3 3" xfId="12458" xr:uid="{F5A6B20A-AB2D-4452-A7D0-3193D47197E8}"/>
    <cellStyle name="Walutowy 2 2 4 5 2 3 3 3 2" xfId="27453" xr:uid="{AD462C2C-AC1F-4F27-B399-EC2A0F5989DA}"/>
    <cellStyle name="Walutowy 2 2 4 5 2 3 3 4" xfId="17459" xr:uid="{616F69B4-C2F6-4940-9120-7E7F175F290F}"/>
    <cellStyle name="Walutowy 2 2 4 5 2 3 4" xfId="4129" xr:uid="{4F8FD78D-693D-4D5E-A440-780DE885183C}"/>
    <cellStyle name="Walutowy 2 2 4 5 2 3 4 2" xfId="9126" xr:uid="{CD16B641-5294-4038-81A8-C236B2BAF5E6}"/>
    <cellStyle name="Walutowy 2 2 4 5 2 3 4 2 2" xfId="24121" xr:uid="{BF71BA8B-E4EA-4416-9E3C-AC6EB3CB5B64}"/>
    <cellStyle name="Walutowy 2 2 4 5 2 3 4 3" xfId="14123" xr:uid="{CE18B89A-1A7D-4C98-842A-5F1220567E15}"/>
    <cellStyle name="Walutowy 2 2 4 5 2 3 4 3 2" xfId="29118" xr:uid="{6C845DF6-3DD0-4888-B59A-36379676ADA2}"/>
    <cellStyle name="Walutowy 2 2 4 5 2 3 4 4" xfId="19124" xr:uid="{0F2668AA-26A0-44FB-9D64-FA35C5645C74}"/>
    <cellStyle name="Walutowy 2 2 4 5 2 3 5" xfId="5796" xr:uid="{5B5CE6BF-21E5-4830-ABC8-A01F8962D571}"/>
    <cellStyle name="Walutowy 2 2 4 5 2 3 5 2" xfId="20791" xr:uid="{0FAC321E-F567-41B3-A1B9-747244808879}"/>
    <cellStyle name="Walutowy 2 2 4 5 2 3 6" xfId="10793" xr:uid="{52F3783F-FC3D-404A-BA6D-21F18A7C0962}"/>
    <cellStyle name="Walutowy 2 2 4 5 2 3 6 2" xfId="25788" xr:uid="{EBAD5689-2A6F-4600-8538-3BF988FD08D4}"/>
    <cellStyle name="Walutowy 2 2 4 5 2 3 7" xfId="15794" xr:uid="{6A14D0AC-B13B-432F-B29E-D4966C4E6D4D}"/>
    <cellStyle name="Walutowy 2 2 4 5 2 4" xfId="1109" xr:uid="{8DDC12F4-0661-404E-BD8D-FE524FC22495}"/>
    <cellStyle name="Walutowy 2 2 4 5 2 4 2" xfId="2776" xr:uid="{3318F869-B10C-4EA1-B574-A61E2DA71085}"/>
    <cellStyle name="Walutowy 2 2 4 5 2 4 2 2" xfId="7773" xr:uid="{D828F281-1667-43DE-8B53-3C76E50EB236}"/>
    <cellStyle name="Walutowy 2 2 4 5 2 4 2 2 2" xfId="22768" xr:uid="{08726A85-FE59-4683-9272-B467AAF96C8B}"/>
    <cellStyle name="Walutowy 2 2 4 5 2 4 2 3" xfId="12770" xr:uid="{12056D0A-E129-4F58-A91C-0ED30964ECC0}"/>
    <cellStyle name="Walutowy 2 2 4 5 2 4 2 3 2" xfId="27765" xr:uid="{1AA09DA7-02D7-4F88-8912-57734713A8B3}"/>
    <cellStyle name="Walutowy 2 2 4 5 2 4 2 4" xfId="17771" xr:uid="{957DE5D5-824D-4C3A-9070-4C59A53BDF12}"/>
    <cellStyle name="Walutowy 2 2 4 5 2 4 3" xfId="4441" xr:uid="{CCA6EB0E-8442-4BDC-A6AE-41B3C08C0EF2}"/>
    <cellStyle name="Walutowy 2 2 4 5 2 4 3 2" xfId="9438" xr:uid="{5FADDF04-87C4-45C6-9F1B-61013912AC5D}"/>
    <cellStyle name="Walutowy 2 2 4 5 2 4 3 2 2" xfId="24433" xr:uid="{09DA2188-2AD6-4635-B406-5876CA99162C}"/>
    <cellStyle name="Walutowy 2 2 4 5 2 4 3 3" xfId="14435" xr:uid="{C6795A5A-1974-49CD-99B6-8C517B939A2C}"/>
    <cellStyle name="Walutowy 2 2 4 5 2 4 3 3 2" xfId="29430" xr:uid="{ADD3F57B-35FE-4741-B563-5B353E43BE37}"/>
    <cellStyle name="Walutowy 2 2 4 5 2 4 3 4" xfId="19436" xr:uid="{ACE3AE32-E578-4EE5-808C-D351AAF1EF23}"/>
    <cellStyle name="Walutowy 2 2 4 5 2 4 4" xfId="6108" xr:uid="{E9E8CF65-FE06-4909-8A3C-CB5313C26F9C}"/>
    <cellStyle name="Walutowy 2 2 4 5 2 4 4 2" xfId="21103" xr:uid="{6A05219F-027F-44ED-BB89-F93ED5EB1EAE}"/>
    <cellStyle name="Walutowy 2 2 4 5 2 4 5" xfId="11105" xr:uid="{18433CBD-55F1-41EB-BF3C-0DC13D3C520F}"/>
    <cellStyle name="Walutowy 2 2 4 5 2 4 5 2" xfId="26100" xr:uid="{4CAB84F8-94D3-471B-969A-FE727D8CDEBA}"/>
    <cellStyle name="Walutowy 2 2 4 5 2 4 6" xfId="16106" xr:uid="{83007D43-3B9F-4957-BA4B-8919D9DD9230}"/>
    <cellStyle name="Walutowy 2 2 4 5 2 5" xfId="1944" xr:uid="{CCB9096F-6C47-4EB1-801E-94D84385FBB7}"/>
    <cellStyle name="Walutowy 2 2 4 5 2 5 2" xfId="6941" xr:uid="{96251975-B73E-427A-ABA5-7E9AE704F995}"/>
    <cellStyle name="Walutowy 2 2 4 5 2 5 2 2" xfId="21936" xr:uid="{B0D9CDF9-BF4C-4908-888D-F6B964A75C3D}"/>
    <cellStyle name="Walutowy 2 2 4 5 2 5 3" xfId="11938" xr:uid="{F1733979-76A2-4AFE-94D4-9BF1AD4EBD41}"/>
    <cellStyle name="Walutowy 2 2 4 5 2 5 3 2" xfId="26933" xr:uid="{15006AC3-4A32-464E-B3D9-602432A170C3}"/>
    <cellStyle name="Walutowy 2 2 4 5 2 5 4" xfId="16939" xr:uid="{AC7EF36D-2198-4A44-A01D-B2892D050B53}"/>
    <cellStyle name="Walutowy 2 2 4 5 2 6" xfId="3609" xr:uid="{DEC5644B-1349-4DE3-9BBF-CB0ADFD576EE}"/>
    <cellStyle name="Walutowy 2 2 4 5 2 6 2" xfId="8606" xr:uid="{77D9E11C-500F-4566-ACAE-F6D8468578BB}"/>
    <cellStyle name="Walutowy 2 2 4 5 2 6 2 2" xfId="23601" xr:uid="{6220FF73-92A2-42C8-BAB5-5A04AA9E61C6}"/>
    <cellStyle name="Walutowy 2 2 4 5 2 6 3" xfId="13603" xr:uid="{57A13ABB-B61C-4897-AC67-9255E357DED8}"/>
    <cellStyle name="Walutowy 2 2 4 5 2 6 3 2" xfId="28598" xr:uid="{272BC2FB-6CCD-418D-BD30-56C2747DB149}"/>
    <cellStyle name="Walutowy 2 2 4 5 2 6 4" xfId="18604" xr:uid="{80A61CCF-28AA-49FF-8F88-D6360B3A57F8}"/>
    <cellStyle name="Walutowy 2 2 4 5 2 7" xfId="5276" xr:uid="{C54EFA99-862E-4B2D-B44E-509C2A863037}"/>
    <cellStyle name="Walutowy 2 2 4 5 2 7 2" xfId="20271" xr:uid="{372E43B2-6A48-45E4-84C5-D652CB16A358}"/>
    <cellStyle name="Walutowy 2 2 4 5 2 8" xfId="10273" xr:uid="{3598E8DB-2849-4B7D-977D-B09298DAF4EF}"/>
    <cellStyle name="Walutowy 2 2 4 5 2 8 2" xfId="25268" xr:uid="{2DF9E01E-04C6-4668-9FCF-94BB327D281C}"/>
    <cellStyle name="Walutowy 2 2 4 5 2 9" xfId="15275" xr:uid="{ECCB97B7-8EFC-4A80-93D2-5F3801666561}"/>
    <cellStyle name="Walutowy 2 2 4 5 3" xfId="381" xr:uid="{9CF4FECD-C57F-4C86-8D8A-00192E00BCE5}"/>
    <cellStyle name="Walutowy 2 2 4 5 3 2" xfId="1213" xr:uid="{829AB144-E5E9-4C3B-A35E-70D14B961431}"/>
    <cellStyle name="Walutowy 2 2 4 5 3 2 2" xfId="2880" xr:uid="{EF66ECD5-E756-4500-B859-A1301518168A}"/>
    <cellStyle name="Walutowy 2 2 4 5 3 2 2 2" xfId="7877" xr:uid="{71864BC6-639F-47DF-8057-61C5DFAD1FC4}"/>
    <cellStyle name="Walutowy 2 2 4 5 3 2 2 2 2" xfId="22872" xr:uid="{CE4DA595-737D-4E0A-81E3-F7320501750B}"/>
    <cellStyle name="Walutowy 2 2 4 5 3 2 2 3" xfId="12874" xr:uid="{6F32B07A-2650-483F-A8D3-155BF4963F57}"/>
    <cellStyle name="Walutowy 2 2 4 5 3 2 2 3 2" xfId="27869" xr:uid="{D0EF60A7-CAE6-4DBE-9ECA-1972DA1BFDEE}"/>
    <cellStyle name="Walutowy 2 2 4 5 3 2 2 4" xfId="17875" xr:uid="{9D319B75-008A-4F71-82ED-743CA9F0700B}"/>
    <cellStyle name="Walutowy 2 2 4 5 3 2 3" xfId="4545" xr:uid="{9E23680F-D991-44D4-953A-78B0BF230407}"/>
    <cellStyle name="Walutowy 2 2 4 5 3 2 3 2" xfId="9542" xr:uid="{3EA49B0A-CD12-447D-88DF-F79AEC6A4FE8}"/>
    <cellStyle name="Walutowy 2 2 4 5 3 2 3 2 2" xfId="24537" xr:uid="{7692A0C8-054E-4A0C-8674-02E80C941043}"/>
    <cellStyle name="Walutowy 2 2 4 5 3 2 3 3" xfId="14539" xr:uid="{E56F23EA-AE4E-40F1-B727-CA04B66FEBA4}"/>
    <cellStyle name="Walutowy 2 2 4 5 3 2 3 3 2" xfId="29534" xr:uid="{9B1B1D73-9BDB-4638-B989-7131D04BD248}"/>
    <cellStyle name="Walutowy 2 2 4 5 3 2 3 4" xfId="19540" xr:uid="{EE33FD0A-2C15-4799-B046-D8E1D0AFBBA2}"/>
    <cellStyle name="Walutowy 2 2 4 5 3 2 4" xfId="6212" xr:uid="{E6F0076C-98E9-42AB-AC6B-AC4C015BD527}"/>
    <cellStyle name="Walutowy 2 2 4 5 3 2 4 2" xfId="21207" xr:uid="{821D5D9C-2B42-443D-8F5D-D58D511FDE0F}"/>
    <cellStyle name="Walutowy 2 2 4 5 3 2 5" xfId="11209" xr:uid="{677775CD-440E-43A0-B4C2-F84933F5410F}"/>
    <cellStyle name="Walutowy 2 2 4 5 3 2 5 2" xfId="26204" xr:uid="{B85B88F2-2BED-4048-BB30-554EA6688F85}"/>
    <cellStyle name="Walutowy 2 2 4 5 3 2 6" xfId="16210" xr:uid="{20F64EFB-A14D-4055-BDE9-67EC828784B4}"/>
    <cellStyle name="Walutowy 2 2 4 5 3 3" xfId="2048" xr:uid="{1D9F8CB6-4B6C-470B-98B6-0ED2E940E7C1}"/>
    <cellStyle name="Walutowy 2 2 4 5 3 3 2" xfId="7045" xr:uid="{CB690324-586E-46F5-9EED-85D81ED78BB8}"/>
    <cellStyle name="Walutowy 2 2 4 5 3 3 2 2" xfId="22040" xr:uid="{28F9A3E8-5FBA-419D-99F5-0E213BFC3D23}"/>
    <cellStyle name="Walutowy 2 2 4 5 3 3 3" xfId="12042" xr:uid="{9B664B85-0765-4AFA-B83B-40304E0F8801}"/>
    <cellStyle name="Walutowy 2 2 4 5 3 3 3 2" xfId="27037" xr:uid="{AFEA140F-BE17-4224-85E0-9729A5466A7F}"/>
    <cellStyle name="Walutowy 2 2 4 5 3 3 4" xfId="17043" xr:uid="{CBA7468D-ECC4-49EA-9EA2-9B07F8582398}"/>
    <cellStyle name="Walutowy 2 2 4 5 3 4" xfId="3713" xr:uid="{300FB989-4216-4A0F-9670-154517D27058}"/>
    <cellStyle name="Walutowy 2 2 4 5 3 4 2" xfId="8710" xr:uid="{FD1E46CA-34ED-4A90-997A-BFDAE42FF421}"/>
    <cellStyle name="Walutowy 2 2 4 5 3 4 2 2" xfId="23705" xr:uid="{EF358230-9BD8-4322-8DE5-93F77BE689B7}"/>
    <cellStyle name="Walutowy 2 2 4 5 3 4 3" xfId="13707" xr:uid="{7CE2E0B6-7531-4A3D-93AE-330C9C97F11C}"/>
    <cellStyle name="Walutowy 2 2 4 5 3 4 3 2" xfId="28702" xr:uid="{712B0D02-024F-46FF-B86C-75FF430624E6}"/>
    <cellStyle name="Walutowy 2 2 4 5 3 4 4" xfId="18708" xr:uid="{A6D34880-0CB6-4F75-85C8-45C113EEA633}"/>
    <cellStyle name="Walutowy 2 2 4 5 3 5" xfId="5380" xr:uid="{E2F8E460-9E2B-4FFB-A567-CBE40098124B}"/>
    <cellStyle name="Walutowy 2 2 4 5 3 5 2" xfId="20375" xr:uid="{9585DAAC-DE18-4ECD-A088-F8730563F7D5}"/>
    <cellStyle name="Walutowy 2 2 4 5 3 6" xfId="10377" xr:uid="{50E985D8-A8CD-4FDC-A434-AC0FE4A2748A}"/>
    <cellStyle name="Walutowy 2 2 4 5 3 6 2" xfId="25372" xr:uid="{531105A7-9EB7-4A21-9C55-882D66D13944}"/>
    <cellStyle name="Walutowy 2 2 4 5 3 7" xfId="15378" xr:uid="{DFC7A927-504A-4110-902D-11054F320F7C}"/>
    <cellStyle name="Walutowy 2 2 4 5 4" xfId="485" xr:uid="{2DBA1CD0-273A-4B5A-A4D5-AC625813B66D}"/>
    <cellStyle name="Walutowy 2 2 4 5 4 2" xfId="1317" xr:uid="{415572C2-E211-4E78-AD04-F04F02D76F10}"/>
    <cellStyle name="Walutowy 2 2 4 5 4 2 2" xfId="2984" xr:uid="{D167A90B-438D-4F03-80C0-FA76BBC001E4}"/>
    <cellStyle name="Walutowy 2 2 4 5 4 2 2 2" xfId="7981" xr:uid="{BD483112-FED8-42F2-8E4D-E3D1A49255EA}"/>
    <cellStyle name="Walutowy 2 2 4 5 4 2 2 2 2" xfId="22976" xr:uid="{1F7671EF-66E8-4BFB-9861-07089BC93EE4}"/>
    <cellStyle name="Walutowy 2 2 4 5 4 2 2 3" xfId="12978" xr:uid="{DCA76651-1160-4518-8A53-3776BE01AF10}"/>
    <cellStyle name="Walutowy 2 2 4 5 4 2 2 3 2" xfId="27973" xr:uid="{4CD97DAE-A05E-4338-9C3F-83F80662CA60}"/>
    <cellStyle name="Walutowy 2 2 4 5 4 2 2 4" xfId="17979" xr:uid="{A61217A1-B0F8-454B-B31E-940EDF17DDF3}"/>
    <cellStyle name="Walutowy 2 2 4 5 4 2 3" xfId="4649" xr:uid="{BD79DB39-24DB-4B6D-AB7E-E7C9BA4F5E76}"/>
    <cellStyle name="Walutowy 2 2 4 5 4 2 3 2" xfId="9646" xr:uid="{B60BB6E3-A095-4F34-89A0-DB1CC3544901}"/>
    <cellStyle name="Walutowy 2 2 4 5 4 2 3 2 2" xfId="24641" xr:uid="{B4797D04-1994-442B-A452-9829EAB0E8CE}"/>
    <cellStyle name="Walutowy 2 2 4 5 4 2 3 3" xfId="14643" xr:uid="{9420B96C-BFAA-4BBA-9ED8-8AF1AFD0A7AC}"/>
    <cellStyle name="Walutowy 2 2 4 5 4 2 3 3 2" xfId="29638" xr:uid="{7E00BCF1-48FD-40AD-9AE8-D1D4B03F4BAE}"/>
    <cellStyle name="Walutowy 2 2 4 5 4 2 3 4" xfId="19644" xr:uid="{A87CAA0A-F9E7-4AFF-B218-07D83E693AB2}"/>
    <cellStyle name="Walutowy 2 2 4 5 4 2 4" xfId="6316" xr:uid="{5241BB70-6A2F-4C69-A7C9-B1F5D9651913}"/>
    <cellStyle name="Walutowy 2 2 4 5 4 2 4 2" xfId="21311" xr:uid="{DACB0F15-A3B8-4848-A8C5-0DB4F0974F33}"/>
    <cellStyle name="Walutowy 2 2 4 5 4 2 5" xfId="11313" xr:uid="{EB743E8D-1231-42DF-8811-2291C2E8237B}"/>
    <cellStyle name="Walutowy 2 2 4 5 4 2 5 2" xfId="26308" xr:uid="{413588EF-0992-4190-806D-26EAA6F2BFAC}"/>
    <cellStyle name="Walutowy 2 2 4 5 4 2 6" xfId="16314" xr:uid="{C506A83B-0A31-4470-9506-49E1F9D540E6}"/>
    <cellStyle name="Walutowy 2 2 4 5 4 3" xfId="2152" xr:uid="{6AEBE200-11C9-4B81-B882-10BA3418D368}"/>
    <cellStyle name="Walutowy 2 2 4 5 4 3 2" xfId="7149" xr:uid="{5013A310-7B09-4505-A00F-5FA26ED2C5B6}"/>
    <cellStyle name="Walutowy 2 2 4 5 4 3 2 2" xfId="22144" xr:uid="{747029FD-AB6C-4CF3-B663-450603CA50A5}"/>
    <cellStyle name="Walutowy 2 2 4 5 4 3 3" xfId="12146" xr:uid="{DD4CFDBD-D94B-4AB1-8B66-F0F282E1649F}"/>
    <cellStyle name="Walutowy 2 2 4 5 4 3 3 2" xfId="27141" xr:uid="{3D56A31E-F1C6-4073-AF4D-70EBD0FA43A2}"/>
    <cellStyle name="Walutowy 2 2 4 5 4 3 4" xfId="17147" xr:uid="{4409AEBC-62F0-4F64-9C53-EDFEF903A833}"/>
    <cellStyle name="Walutowy 2 2 4 5 4 4" xfId="3817" xr:uid="{7FCD368F-9F6A-4A43-B833-0073F61A1C2C}"/>
    <cellStyle name="Walutowy 2 2 4 5 4 4 2" xfId="8814" xr:uid="{69839362-DD7E-4283-B1A5-3ABBA75FD9DF}"/>
    <cellStyle name="Walutowy 2 2 4 5 4 4 2 2" xfId="23809" xr:uid="{24C124E0-DC88-4B09-8343-451B8DE82DE1}"/>
    <cellStyle name="Walutowy 2 2 4 5 4 4 3" xfId="13811" xr:uid="{B8C05CF4-B807-4368-8997-BCFB8DC7D7C1}"/>
    <cellStyle name="Walutowy 2 2 4 5 4 4 3 2" xfId="28806" xr:uid="{BEECE374-1559-43FD-A3B3-5496F5542714}"/>
    <cellStyle name="Walutowy 2 2 4 5 4 4 4" xfId="18812" xr:uid="{F594AB2B-B9FD-42C4-A19B-26493A110C4D}"/>
    <cellStyle name="Walutowy 2 2 4 5 4 5" xfId="5484" xr:uid="{72FA2893-9079-4ABC-A1B0-EA67E65C5448}"/>
    <cellStyle name="Walutowy 2 2 4 5 4 5 2" xfId="20479" xr:uid="{BF2E0049-DBBE-4548-B683-D243D840A7E7}"/>
    <cellStyle name="Walutowy 2 2 4 5 4 6" xfId="10481" xr:uid="{84133166-36ED-4A25-A58E-DD2CDA554A59}"/>
    <cellStyle name="Walutowy 2 2 4 5 4 6 2" xfId="25476" xr:uid="{D12CE95D-657D-433F-B3DC-61A049FE1834}"/>
    <cellStyle name="Walutowy 2 2 4 5 4 7" xfId="15482" xr:uid="{237EB570-4CEE-4209-B4C8-DC1E2D3B2BB9}"/>
    <cellStyle name="Walutowy 2 2 4 5 5" xfId="693" xr:uid="{990F8D22-6757-4A64-B5B4-4A9E59131609}"/>
    <cellStyle name="Walutowy 2 2 4 5 5 2" xfId="1525" xr:uid="{CCB75729-BC8A-402A-AAC2-64338BF74753}"/>
    <cellStyle name="Walutowy 2 2 4 5 5 2 2" xfId="3192" xr:uid="{9A822450-88EE-4FC2-8DAF-EC9587A83DB2}"/>
    <cellStyle name="Walutowy 2 2 4 5 5 2 2 2" xfId="8189" xr:uid="{53BE083C-F35B-4253-9EA7-FE23A435B791}"/>
    <cellStyle name="Walutowy 2 2 4 5 5 2 2 2 2" xfId="23184" xr:uid="{5FCCE972-ECB1-4C26-ABC6-02304FF20D17}"/>
    <cellStyle name="Walutowy 2 2 4 5 5 2 2 3" xfId="13186" xr:uid="{CDFF370B-E328-4AB3-A5F2-1FF3D72654F4}"/>
    <cellStyle name="Walutowy 2 2 4 5 5 2 2 3 2" xfId="28181" xr:uid="{472B817B-36B0-4F7E-9575-BCDBE4F66BF7}"/>
    <cellStyle name="Walutowy 2 2 4 5 5 2 2 4" xfId="18187" xr:uid="{D664B4A6-8271-4086-9936-FD77DE21F515}"/>
    <cellStyle name="Walutowy 2 2 4 5 5 2 3" xfId="4857" xr:uid="{FEBB28AF-637F-49F8-913C-F3EA4D5BD37F}"/>
    <cellStyle name="Walutowy 2 2 4 5 5 2 3 2" xfId="9854" xr:uid="{56599728-5D74-453A-BC53-1832EEE54553}"/>
    <cellStyle name="Walutowy 2 2 4 5 5 2 3 2 2" xfId="24849" xr:uid="{51432AEE-A5D9-4538-8F54-1ADF144155D6}"/>
    <cellStyle name="Walutowy 2 2 4 5 5 2 3 3" xfId="14851" xr:uid="{0610A053-C268-42E3-B64F-5653E5B5EC91}"/>
    <cellStyle name="Walutowy 2 2 4 5 5 2 3 3 2" xfId="29846" xr:uid="{4FDEF618-9224-499C-9069-62248ECF97C6}"/>
    <cellStyle name="Walutowy 2 2 4 5 5 2 3 4" xfId="19852" xr:uid="{CB574310-879E-4D67-9D1A-3A86F4B4500D}"/>
    <cellStyle name="Walutowy 2 2 4 5 5 2 4" xfId="6524" xr:uid="{7F948E8C-7E7B-4D16-ACBB-051F9E986A15}"/>
    <cellStyle name="Walutowy 2 2 4 5 5 2 4 2" xfId="21519" xr:uid="{AC441913-C58F-42FC-8BF4-D40EE2BDC639}"/>
    <cellStyle name="Walutowy 2 2 4 5 5 2 5" xfId="11521" xr:uid="{D0ADD655-A4DD-42C3-9698-FE0A00A30952}"/>
    <cellStyle name="Walutowy 2 2 4 5 5 2 5 2" xfId="26516" xr:uid="{8AAB8E61-D18B-4C05-82F1-B961BE066C7F}"/>
    <cellStyle name="Walutowy 2 2 4 5 5 2 6" xfId="16522" xr:uid="{7B0E7361-FB13-4E74-B777-BD5C6C4AE9CF}"/>
    <cellStyle name="Walutowy 2 2 4 5 5 3" xfId="2360" xr:uid="{646C9EB5-B88A-4B45-BD8B-F210DBAED171}"/>
    <cellStyle name="Walutowy 2 2 4 5 5 3 2" xfId="7357" xr:uid="{22E0EEB0-1B63-4B31-B750-5F810EE8AB37}"/>
    <cellStyle name="Walutowy 2 2 4 5 5 3 2 2" xfId="22352" xr:uid="{409201A0-A479-4541-8AF7-0628E6AC14EB}"/>
    <cellStyle name="Walutowy 2 2 4 5 5 3 3" xfId="12354" xr:uid="{7AB94F15-7086-4227-B542-BD15C4908081}"/>
    <cellStyle name="Walutowy 2 2 4 5 5 3 3 2" xfId="27349" xr:uid="{6AB4F03A-6840-4FF7-8699-1810367A8A52}"/>
    <cellStyle name="Walutowy 2 2 4 5 5 3 4" xfId="17355" xr:uid="{ECC8820B-1DFB-4EA1-9633-A0250ED8786D}"/>
    <cellStyle name="Walutowy 2 2 4 5 5 4" xfId="4025" xr:uid="{B2A09CCA-FA64-4B1E-A776-A980AD498D2C}"/>
    <cellStyle name="Walutowy 2 2 4 5 5 4 2" xfId="9022" xr:uid="{E5C40D74-49B6-4956-89C2-64E3FD2149DA}"/>
    <cellStyle name="Walutowy 2 2 4 5 5 4 2 2" xfId="24017" xr:uid="{A087541B-FCD7-481A-9BA4-47018B165F44}"/>
    <cellStyle name="Walutowy 2 2 4 5 5 4 3" xfId="14019" xr:uid="{0E918B9D-3640-42C0-8CE1-57DC95F5776C}"/>
    <cellStyle name="Walutowy 2 2 4 5 5 4 3 2" xfId="29014" xr:uid="{CBFE98A8-75A1-4E57-AB57-0DC7DF26F268}"/>
    <cellStyle name="Walutowy 2 2 4 5 5 4 4" xfId="19020" xr:uid="{1B379428-C57B-4702-AA74-4818EE139884}"/>
    <cellStyle name="Walutowy 2 2 4 5 5 5" xfId="5692" xr:uid="{BC6FA892-A9E6-4E26-8D82-7FA7C1929717}"/>
    <cellStyle name="Walutowy 2 2 4 5 5 5 2" xfId="20687" xr:uid="{C5B6CC21-32E5-4057-88C2-B66D6CF6FB1B}"/>
    <cellStyle name="Walutowy 2 2 4 5 5 6" xfId="10689" xr:uid="{1A59195C-1F2E-4D76-A9CF-1C4901CA0604}"/>
    <cellStyle name="Walutowy 2 2 4 5 5 6 2" xfId="25684" xr:uid="{94F145F9-6434-402A-A161-44390E55B04D}"/>
    <cellStyle name="Walutowy 2 2 4 5 5 7" xfId="15690" xr:uid="{60B7A0B8-852B-4E0D-B9BC-7682B452EAB2}"/>
    <cellStyle name="Walutowy 2 2 4 5 6" xfId="901" xr:uid="{983B58D6-AA1D-414D-9DDB-811EC4C0D602}"/>
    <cellStyle name="Walutowy 2 2 4 5 6 2" xfId="1733" xr:uid="{446650AF-88FA-490F-B8B2-BA2577E54CC3}"/>
    <cellStyle name="Walutowy 2 2 4 5 6 2 2" xfId="3400" xr:uid="{B4CC5C29-AB70-4387-8436-6C482997C3ED}"/>
    <cellStyle name="Walutowy 2 2 4 5 6 2 2 2" xfId="8397" xr:uid="{8C1B98B2-F318-4798-8D29-59D8D8321703}"/>
    <cellStyle name="Walutowy 2 2 4 5 6 2 2 2 2" xfId="23392" xr:uid="{676CA545-AD2C-46F6-A756-D55CFA618DB9}"/>
    <cellStyle name="Walutowy 2 2 4 5 6 2 2 3" xfId="13394" xr:uid="{70BD6EC6-41E4-4742-B451-7672B0072400}"/>
    <cellStyle name="Walutowy 2 2 4 5 6 2 2 3 2" xfId="28389" xr:uid="{7BC3C505-7BE5-4D51-B14D-F72F2E668531}"/>
    <cellStyle name="Walutowy 2 2 4 5 6 2 2 4" xfId="18395" xr:uid="{F253B078-0015-43C7-81A7-1FAB38F6CF00}"/>
    <cellStyle name="Walutowy 2 2 4 5 6 2 3" xfId="5065" xr:uid="{4C882A14-C961-4756-B72F-EFBD9442ECE8}"/>
    <cellStyle name="Walutowy 2 2 4 5 6 2 3 2" xfId="10062" xr:uid="{946EDAEC-8135-4F8A-81A0-DE620DC72742}"/>
    <cellStyle name="Walutowy 2 2 4 5 6 2 3 2 2" xfId="25057" xr:uid="{CECF5F77-5D1C-4ABC-AA94-52C410D5C053}"/>
    <cellStyle name="Walutowy 2 2 4 5 6 2 3 3" xfId="15059" xr:uid="{CD8A2693-2094-4EF3-8F1C-7D944994BB01}"/>
    <cellStyle name="Walutowy 2 2 4 5 6 2 3 3 2" xfId="30054" xr:uid="{51E2BFF6-4A29-4ED8-B0CE-278D5ED6748F}"/>
    <cellStyle name="Walutowy 2 2 4 5 6 2 3 4" xfId="20060" xr:uid="{21B25CDF-BDA1-4435-B5E0-2BD88BAC19D1}"/>
    <cellStyle name="Walutowy 2 2 4 5 6 2 4" xfId="6732" xr:uid="{875CCFEF-6232-4F7F-B33D-0939787D44FF}"/>
    <cellStyle name="Walutowy 2 2 4 5 6 2 4 2" xfId="21727" xr:uid="{D476EC26-3D61-40D0-9B28-FC1E1DCE826F}"/>
    <cellStyle name="Walutowy 2 2 4 5 6 2 5" xfId="11729" xr:uid="{AA2B92B8-A02C-49AD-8A80-E7F220A24C40}"/>
    <cellStyle name="Walutowy 2 2 4 5 6 2 5 2" xfId="26724" xr:uid="{7BD3398A-7DBA-40D9-A342-32A7009654A3}"/>
    <cellStyle name="Walutowy 2 2 4 5 6 2 6" xfId="16730" xr:uid="{A59564F2-32E6-42E0-A70A-C17DE16F4150}"/>
    <cellStyle name="Walutowy 2 2 4 5 6 3" xfId="2568" xr:uid="{3FEE7E8A-687D-4A0C-8A96-468A56C32026}"/>
    <cellStyle name="Walutowy 2 2 4 5 6 3 2" xfId="7565" xr:uid="{91E32594-B51F-4167-A49A-BEA5C5B05F3E}"/>
    <cellStyle name="Walutowy 2 2 4 5 6 3 2 2" xfId="22560" xr:uid="{9C9B760D-8DFF-4087-BFB7-5FE577E3740C}"/>
    <cellStyle name="Walutowy 2 2 4 5 6 3 3" xfId="12562" xr:uid="{E033DDA6-F203-46D6-A570-6B56120DF8CF}"/>
    <cellStyle name="Walutowy 2 2 4 5 6 3 3 2" xfId="27557" xr:uid="{24D259A7-BD87-4723-BA75-A9FA092D3018}"/>
    <cellStyle name="Walutowy 2 2 4 5 6 3 4" xfId="17563" xr:uid="{0A25B1F1-F9F8-4521-B97F-6D081F7DEF31}"/>
    <cellStyle name="Walutowy 2 2 4 5 6 4" xfId="4233" xr:uid="{86587615-054A-4FE5-AD51-FDDC73314B9E}"/>
    <cellStyle name="Walutowy 2 2 4 5 6 4 2" xfId="9230" xr:uid="{6468620A-BCC3-4E6D-9DD1-4453A90CEC78}"/>
    <cellStyle name="Walutowy 2 2 4 5 6 4 2 2" xfId="24225" xr:uid="{FCD05A9E-D90D-4508-AD2E-6B55DA1693FD}"/>
    <cellStyle name="Walutowy 2 2 4 5 6 4 3" xfId="14227" xr:uid="{183FA51B-1D16-47D8-94F7-8D7E34265C35}"/>
    <cellStyle name="Walutowy 2 2 4 5 6 4 3 2" xfId="29222" xr:uid="{EBD967DC-40F9-4438-9156-883971D56562}"/>
    <cellStyle name="Walutowy 2 2 4 5 6 4 4" xfId="19228" xr:uid="{C7AB2E11-441A-478B-ACD6-87ED52F3B456}"/>
    <cellStyle name="Walutowy 2 2 4 5 6 5" xfId="5900" xr:uid="{8275E62E-1DE6-4B73-B33F-23743D79D2BD}"/>
    <cellStyle name="Walutowy 2 2 4 5 6 5 2" xfId="20895" xr:uid="{6BC35ABD-5662-4DDA-A8C3-F9E7411CEBA1}"/>
    <cellStyle name="Walutowy 2 2 4 5 6 6" xfId="10897" xr:uid="{8018454D-848E-4400-B1E5-14E4DF63FB37}"/>
    <cellStyle name="Walutowy 2 2 4 5 6 6 2" xfId="25892" xr:uid="{9F6F952E-FF8D-40C4-84CB-ABA4D9DE797B}"/>
    <cellStyle name="Walutowy 2 2 4 5 6 7" xfId="15898" xr:uid="{A22B41CE-DFD3-405C-BE2A-4B013715B8B6}"/>
    <cellStyle name="Walutowy 2 2 4 5 7" xfId="1005" xr:uid="{75EC1364-7072-48BE-8606-D25747D42E74}"/>
    <cellStyle name="Walutowy 2 2 4 5 7 2" xfId="2672" xr:uid="{84BF8B4D-D937-4DD0-AED1-7FDB8DB8C52E}"/>
    <cellStyle name="Walutowy 2 2 4 5 7 2 2" xfId="7669" xr:uid="{0B18D47F-8C16-4857-9D99-3FF7D76D81E4}"/>
    <cellStyle name="Walutowy 2 2 4 5 7 2 2 2" xfId="22664" xr:uid="{75FF295F-5EF5-45B0-B555-ECD6432BDE64}"/>
    <cellStyle name="Walutowy 2 2 4 5 7 2 3" xfId="12666" xr:uid="{76075A60-842D-4E08-90F9-B85E844F579A}"/>
    <cellStyle name="Walutowy 2 2 4 5 7 2 3 2" xfId="27661" xr:uid="{017F2A2A-9F8D-4D17-99B9-2D16A3811084}"/>
    <cellStyle name="Walutowy 2 2 4 5 7 2 4" xfId="17667" xr:uid="{31B802BD-30AD-4E35-9F1A-F43D40340FC7}"/>
    <cellStyle name="Walutowy 2 2 4 5 7 3" xfId="4337" xr:uid="{A9C2F0E1-DE13-481C-B422-797AC03B7841}"/>
    <cellStyle name="Walutowy 2 2 4 5 7 3 2" xfId="9334" xr:uid="{E8C15909-8866-4E72-9295-C28A7DA19516}"/>
    <cellStyle name="Walutowy 2 2 4 5 7 3 2 2" xfId="24329" xr:uid="{C315DDA4-B571-46A2-96D5-4CF0309116EA}"/>
    <cellStyle name="Walutowy 2 2 4 5 7 3 3" xfId="14331" xr:uid="{FEE92451-BEC7-407F-914A-9BCECF81D567}"/>
    <cellStyle name="Walutowy 2 2 4 5 7 3 3 2" xfId="29326" xr:uid="{56BDCF3E-CF87-4D1C-A10F-45DB8233AA1C}"/>
    <cellStyle name="Walutowy 2 2 4 5 7 3 4" xfId="19332" xr:uid="{893FE803-4DDB-4B43-B900-3C1FFF856046}"/>
    <cellStyle name="Walutowy 2 2 4 5 7 4" xfId="6004" xr:uid="{E0E338AA-E3B3-4AF1-ACF4-F36EE26D925E}"/>
    <cellStyle name="Walutowy 2 2 4 5 7 4 2" xfId="20999" xr:uid="{93D4B592-69F2-4216-A124-B00534266265}"/>
    <cellStyle name="Walutowy 2 2 4 5 7 5" xfId="11001" xr:uid="{07D2A7ED-E7E8-4084-B7EF-74672AB0D4FB}"/>
    <cellStyle name="Walutowy 2 2 4 5 7 5 2" xfId="25996" xr:uid="{60AFF8E4-D900-44F7-B600-1D6A22AD1697}"/>
    <cellStyle name="Walutowy 2 2 4 5 7 6" xfId="16002" xr:uid="{304EC306-0D79-4A1D-B853-15422BA19F56}"/>
    <cellStyle name="Walutowy 2 2 4 5 8" xfId="1840" xr:uid="{8BEA05F2-6492-4A29-A047-6834BD8FF9A2}"/>
    <cellStyle name="Walutowy 2 2 4 5 8 2" xfId="6837" xr:uid="{6B9DF6D3-5BC7-45C8-B404-DAA7DA27DE1A}"/>
    <cellStyle name="Walutowy 2 2 4 5 8 2 2" xfId="21832" xr:uid="{A76D443A-BE6D-4B7B-B905-C7633CD8A6C3}"/>
    <cellStyle name="Walutowy 2 2 4 5 8 3" xfId="11834" xr:uid="{C19AB7F6-C7B4-4607-B9FA-834FD97668B7}"/>
    <cellStyle name="Walutowy 2 2 4 5 8 3 2" xfId="26829" xr:uid="{D1CE7D1F-9716-4FBF-B23E-5368DD4423F5}"/>
    <cellStyle name="Walutowy 2 2 4 5 8 4" xfId="16835" xr:uid="{6DB04D7C-3D05-420A-B86B-A2AE0A21B890}"/>
    <cellStyle name="Walutowy 2 2 4 5 9" xfId="3505" xr:uid="{75B62EAF-8EE1-4B9C-935B-8555CDF986A5}"/>
    <cellStyle name="Walutowy 2 2 4 5 9 2" xfId="8502" xr:uid="{C714F509-EBC7-404C-8485-F666C11DD14A}"/>
    <cellStyle name="Walutowy 2 2 4 5 9 2 2" xfId="23497" xr:uid="{CC9A6710-F3E0-40C3-8387-8A43E24A6B57}"/>
    <cellStyle name="Walutowy 2 2 4 5 9 3" xfId="13499" xr:uid="{F5559B98-8FD1-4575-BC29-F7ED52F35D3E}"/>
    <cellStyle name="Walutowy 2 2 4 5 9 3 2" xfId="28494" xr:uid="{DB0E7B9E-28A1-48E0-81A2-0906C8944B75}"/>
    <cellStyle name="Walutowy 2 2 4 5 9 4" xfId="18500" xr:uid="{402BCE69-6000-4F5B-9CF8-F6FF6E20E337}"/>
    <cellStyle name="Walutowy 2 2 4 6" xfId="223" xr:uid="{06BA7798-AFDF-4E2A-9D6E-58C08664EA42}"/>
    <cellStyle name="Walutowy 2 2 4 6 2" xfId="537" xr:uid="{22F26308-0ED6-4687-A65D-65F53D36DEEA}"/>
    <cellStyle name="Walutowy 2 2 4 6 2 2" xfId="1369" xr:uid="{234224B9-94D9-4424-A122-DF2C1EDC9496}"/>
    <cellStyle name="Walutowy 2 2 4 6 2 2 2" xfId="3036" xr:uid="{76BA2C9A-D923-4426-9614-84194F4853EF}"/>
    <cellStyle name="Walutowy 2 2 4 6 2 2 2 2" xfId="8033" xr:uid="{2608C396-9E8C-43E9-8344-BF38AFFF23C0}"/>
    <cellStyle name="Walutowy 2 2 4 6 2 2 2 2 2" xfId="23028" xr:uid="{5DCD2563-F84C-4DD0-96BB-81A9F64FE75D}"/>
    <cellStyle name="Walutowy 2 2 4 6 2 2 2 3" xfId="13030" xr:uid="{74C6B228-0628-47D6-BFB8-A9E8682EA457}"/>
    <cellStyle name="Walutowy 2 2 4 6 2 2 2 3 2" xfId="28025" xr:uid="{A81FF250-959B-455F-A531-322950CD3FB7}"/>
    <cellStyle name="Walutowy 2 2 4 6 2 2 2 4" xfId="18031" xr:uid="{4741120E-D5EF-4B8A-BF8C-616650FC6090}"/>
    <cellStyle name="Walutowy 2 2 4 6 2 2 3" xfId="4701" xr:uid="{42022850-7308-4855-A7EC-D5B50C5ECE9E}"/>
    <cellStyle name="Walutowy 2 2 4 6 2 2 3 2" xfId="9698" xr:uid="{84F40A11-A603-489E-9EBB-273E9F3AAC4A}"/>
    <cellStyle name="Walutowy 2 2 4 6 2 2 3 2 2" xfId="24693" xr:uid="{7F4F1461-D5A3-48C9-82F7-567403D1BF77}"/>
    <cellStyle name="Walutowy 2 2 4 6 2 2 3 3" xfId="14695" xr:uid="{B7703EC3-7549-459B-93C9-A05CB4AAC274}"/>
    <cellStyle name="Walutowy 2 2 4 6 2 2 3 3 2" xfId="29690" xr:uid="{A7D7E413-C813-4611-BAEC-C9A5D8D2A51A}"/>
    <cellStyle name="Walutowy 2 2 4 6 2 2 3 4" xfId="19696" xr:uid="{495BAC64-3086-41CF-9F15-EC8A53A3EB79}"/>
    <cellStyle name="Walutowy 2 2 4 6 2 2 4" xfId="6368" xr:uid="{DA032DBD-47B1-4564-A7E1-3693B08D025C}"/>
    <cellStyle name="Walutowy 2 2 4 6 2 2 4 2" xfId="21363" xr:uid="{7545DD81-0019-4BB6-A124-4DCC2D0B114B}"/>
    <cellStyle name="Walutowy 2 2 4 6 2 2 5" xfId="11365" xr:uid="{7C27071C-E3B2-475D-8716-5C019516D60C}"/>
    <cellStyle name="Walutowy 2 2 4 6 2 2 5 2" xfId="26360" xr:uid="{8943CE14-2DC6-4FD1-BCBC-FA2E6BCA1B90}"/>
    <cellStyle name="Walutowy 2 2 4 6 2 2 6" xfId="16366" xr:uid="{5B3D7BF7-A3D0-4109-8A26-A399143E5AFD}"/>
    <cellStyle name="Walutowy 2 2 4 6 2 3" xfId="2204" xr:uid="{F8257870-2A2C-4FD4-A586-94DDE0B5F92A}"/>
    <cellStyle name="Walutowy 2 2 4 6 2 3 2" xfId="7201" xr:uid="{33CDC5EC-44B1-44FA-B5E3-653CF50ECD89}"/>
    <cellStyle name="Walutowy 2 2 4 6 2 3 2 2" xfId="22196" xr:uid="{F92E05CA-95A5-4347-B146-42707B630EEC}"/>
    <cellStyle name="Walutowy 2 2 4 6 2 3 3" xfId="12198" xr:uid="{B23475F4-55A7-439D-A810-2C5B175C303F}"/>
    <cellStyle name="Walutowy 2 2 4 6 2 3 3 2" xfId="27193" xr:uid="{519D83A6-38C8-46BB-96AB-FD70B5EC5948}"/>
    <cellStyle name="Walutowy 2 2 4 6 2 3 4" xfId="17199" xr:uid="{CEE0C2C3-8870-4A90-9297-7A2105C1F5D8}"/>
    <cellStyle name="Walutowy 2 2 4 6 2 4" xfId="3869" xr:uid="{9203B8F8-03A0-4ED1-8581-DF0026199C2F}"/>
    <cellStyle name="Walutowy 2 2 4 6 2 4 2" xfId="8866" xr:uid="{C6B90095-BE42-4AA5-9BEB-9D4A9EBB532D}"/>
    <cellStyle name="Walutowy 2 2 4 6 2 4 2 2" xfId="23861" xr:uid="{B1F79A5E-1795-4EAF-A398-06204943922E}"/>
    <cellStyle name="Walutowy 2 2 4 6 2 4 3" xfId="13863" xr:uid="{6053B502-2902-4F4E-B4E0-9D049EAEE872}"/>
    <cellStyle name="Walutowy 2 2 4 6 2 4 3 2" xfId="28858" xr:uid="{65832A47-D485-4234-B15D-D42352A749AC}"/>
    <cellStyle name="Walutowy 2 2 4 6 2 4 4" xfId="18864" xr:uid="{A7AB3E59-A8B9-4B8B-B9C7-E490B14B386F}"/>
    <cellStyle name="Walutowy 2 2 4 6 2 5" xfId="5536" xr:uid="{816B5BA8-371A-4FCF-8F55-93976CD645C0}"/>
    <cellStyle name="Walutowy 2 2 4 6 2 5 2" xfId="20531" xr:uid="{6DC0BB58-875A-44E0-ADAC-8BFF7F2FC241}"/>
    <cellStyle name="Walutowy 2 2 4 6 2 6" xfId="10533" xr:uid="{931A3430-C431-468F-A676-7AB72BA91313}"/>
    <cellStyle name="Walutowy 2 2 4 6 2 6 2" xfId="25528" xr:uid="{C564F486-4F23-492B-B6B3-FB6AE2663665}"/>
    <cellStyle name="Walutowy 2 2 4 6 2 7" xfId="15534" xr:uid="{70557C69-A973-41CC-B0E6-D4B2E1CC8A71}"/>
    <cellStyle name="Walutowy 2 2 4 6 3" xfId="745" xr:uid="{F7A67CA5-D6D0-4FD6-B96F-3253866309A7}"/>
    <cellStyle name="Walutowy 2 2 4 6 3 2" xfId="1577" xr:uid="{3EE001F6-A9DF-4CA8-A8A0-21F3E738E668}"/>
    <cellStyle name="Walutowy 2 2 4 6 3 2 2" xfId="3244" xr:uid="{E91DBEAD-516B-4EDA-9EEB-80133E5A17B8}"/>
    <cellStyle name="Walutowy 2 2 4 6 3 2 2 2" xfId="8241" xr:uid="{04177A1F-CD66-4B03-AABA-3FC832747242}"/>
    <cellStyle name="Walutowy 2 2 4 6 3 2 2 2 2" xfId="23236" xr:uid="{799852E5-6BC0-49F9-BCD7-76FE6BEAB1DF}"/>
    <cellStyle name="Walutowy 2 2 4 6 3 2 2 3" xfId="13238" xr:uid="{350579EF-1AD4-4D67-A827-9B000C5DF729}"/>
    <cellStyle name="Walutowy 2 2 4 6 3 2 2 3 2" xfId="28233" xr:uid="{1B2F9B64-037F-4FB2-8621-E5C5C25290BC}"/>
    <cellStyle name="Walutowy 2 2 4 6 3 2 2 4" xfId="18239" xr:uid="{74AF1AFF-75B9-4BE9-AFED-EDD61E33EF14}"/>
    <cellStyle name="Walutowy 2 2 4 6 3 2 3" xfId="4909" xr:uid="{59F0DB84-C50F-4CDB-A96F-A161B5EACBDA}"/>
    <cellStyle name="Walutowy 2 2 4 6 3 2 3 2" xfId="9906" xr:uid="{8FAC3986-964B-43BB-A6E8-A79AC1197494}"/>
    <cellStyle name="Walutowy 2 2 4 6 3 2 3 2 2" xfId="24901" xr:uid="{1C22BAFE-5333-4F60-A3FF-547D11478E75}"/>
    <cellStyle name="Walutowy 2 2 4 6 3 2 3 3" xfId="14903" xr:uid="{94DB6FCB-98A3-4348-994B-6AF16FC8DF7A}"/>
    <cellStyle name="Walutowy 2 2 4 6 3 2 3 3 2" xfId="29898" xr:uid="{41C694E8-14FA-4D58-9E3E-09C757E0E840}"/>
    <cellStyle name="Walutowy 2 2 4 6 3 2 3 4" xfId="19904" xr:uid="{458BCA28-052E-4568-81DD-77E1609C3B47}"/>
    <cellStyle name="Walutowy 2 2 4 6 3 2 4" xfId="6576" xr:uid="{38F4324C-B135-48F4-B436-E25285971B46}"/>
    <cellStyle name="Walutowy 2 2 4 6 3 2 4 2" xfId="21571" xr:uid="{29C9EE7E-8A43-42FE-8F20-E4739D7CD7ED}"/>
    <cellStyle name="Walutowy 2 2 4 6 3 2 5" xfId="11573" xr:uid="{1C039CF7-5672-4EEE-A486-3668DB2D61F1}"/>
    <cellStyle name="Walutowy 2 2 4 6 3 2 5 2" xfId="26568" xr:uid="{ABFD725F-AD36-40A8-B77C-25943178F228}"/>
    <cellStyle name="Walutowy 2 2 4 6 3 2 6" xfId="16574" xr:uid="{F6F273C4-0411-4BF2-B723-5212E3C8F42B}"/>
    <cellStyle name="Walutowy 2 2 4 6 3 3" xfId="2412" xr:uid="{C09B2B6B-A509-4C69-B3F3-75D1C76EFCF1}"/>
    <cellStyle name="Walutowy 2 2 4 6 3 3 2" xfId="7409" xr:uid="{EA807801-17A6-4528-B129-DB6A719EDE95}"/>
    <cellStyle name="Walutowy 2 2 4 6 3 3 2 2" xfId="22404" xr:uid="{718AC96F-ECD2-45F1-812B-A648609FD389}"/>
    <cellStyle name="Walutowy 2 2 4 6 3 3 3" xfId="12406" xr:uid="{64B56543-3BA9-497A-8DA5-5A4892CFBF31}"/>
    <cellStyle name="Walutowy 2 2 4 6 3 3 3 2" xfId="27401" xr:uid="{337E01CA-0317-483D-A607-89A4CAE18927}"/>
    <cellStyle name="Walutowy 2 2 4 6 3 3 4" xfId="17407" xr:uid="{D25E2F3D-48C3-4DE4-8CB0-24CAA90F47D2}"/>
    <cellStyle name="Walutowy 2 2 4 6 3 4" xfId="4077" xr:uid="{3F50144A-71AE-403D-8180-7EB3182C7453}"/>
    <cellStyle name="Walutowy 2 2 4 6 3 4 2" xfId="9074" xr:uid="{F19A6331-BC8C-41F2-B8B1-A4A6F2808914}"/>
    <cellStyle name="Walutowy 2 2 4 6 3 4 2 2" xfId="24069" xr:uid="{B6F50C54-36EF-4178-8632-57CAC497D9DC}"/>
    <cellStyle name="Walutowy 2 2 4 6 3 4 3" xfId="14071" xr:uid="{644D2F99-2D5F-4269-AA14-C835D549A443}"/>
    <cellStyle name="Walutowy 2 2 4 6 3 4 3 2" xfId="29066" xr:uid="{EB04FBD2-ACB8-4D86-8061-37A8BA534AE3}"/>
    <cellStyle name="Walutowy 2 2 4 6 3 4 4" xfId="19072" xr:uid="{BD8A06BF-ABAF-4270-8EC4-6F84D07AA086}"/>
    <cellStyle name="Walutowy 2 2 4 6 3 5" xfId="5744" xr:uid="{F07B153F-09A6-4AB0-B276-E6BDCF67A4C5}"/>
    <cellStyle name="Walutowy 2 2 4 6 3 5 2" xfId="20739" xr:uid="{A518AEC0-AA7B-4E84-8AF0-B48E3A5C7A1A}"/>
    <cellStyle name="Walutowy 2 2 4 6 3 6" xfId="10741" xr:uid="{AF4F8F0F-F60F-4FDA-ABAD-1C1A946A5A77}"/>
    <cellStyle name="Walutowy 2 2 4 6 3 6 2" xfId="25736" xr:uid="{1598AF9E-BCCC-4BA4-941B-DEF08917A782}"/>
    <cellStyle name="Walutowy 2 2 4 6 3 7" xfId="15742" xr:uid="{20EDC518-A39C-4349-8ABB-E6A5019F0139}"/>
    <cellStyle name="Walutowy 2 2 4 6 4" xfId="1057" xr:uid="{73997572-FA66-427D-A9E3-0192A40D7965}"/>
    <cellStyle name="Walutowy 2 2 4 6 4 2" xfId="2724" xr:uid="{C9F2780C-4B57-45E6-BE54-D8175718FB32}"/>
    <cellStyle name="Walutowy 2 2 4 6 4 2 2" xfId="7721" xr:uid="{7C9F31F7-CE8D-40EA-B6BE-63B23AF7FBF9}"/>
    <cellStyle name="Walutowy 2 2 4 6 4 2 2 2" xfId="22716" xr:uid="{40A5237B-E1F1-4B6F-81B4-5AFBB4962D61}"/>
    <cellStyle name="Walutowy 2 2 4 6 4 2 3" xfId="12718" xr:uid="{1D83BE67-8DF5-47BF-9C1F-C91AD5C68DDE}"/>
    <cellStyle name="Walutowy 2 2 4 6 4 2 3 2" xfId="27713" xr:uid="{4BD6C9E1-E1A1-4F49-9D85-17F9D7FD2826}"/>
    <cellStyle name="Walutowy 2 2 4 6 4 2 4" xfId="17719" xr:uid="{B50B193E-4E22-49D0-B050-D254B18F1601}"/>
    <cellStyle name="Walutowy 2 2 4 6 4 3" xfId="4389" xr:uid="{0882BEBE-4CC0-42D1-A81B-0F221F7C60BA}"/>
    <cellStyle name="Walutowy 2 2 4 6 4 3 2" xfId="9386" xr:uid="{EB6AC2E1-AF5C-4699-9164-9EBD0A42CBB9}"/>
    <cellStyle name="Walutowy 2 2 4 6 4 3 2 2" xfId="24381" xr:uid="{EC1EF1D6-4AFF-40B1-BDFE-1C42362C0631}"/>
    <cellStyle name="Walutowy 2 2 4 6 4 3 3" xfId="14383" xr:uid="{DF94D2B0-A258-4177-81D3-2D997E08A01B}"/>
    <cellStyle name="Walutowy 2 2 4 6 4 3 3 2" xfId="29378" xr:uid="{FC86B8F6-C114-4078-A9C6-E5374C0C982E}"/>
    <cellStyle name="Walutowy 2 2 4 6 4 3 4" xfId="19384" xr:uid="{22093D84-4ED2-421F-A4B2-A55A80234A11}"/>
    <cellStyle name="Walutowy 2 2 4 6 4 4" xfId="6056" xr:uid="{07FDE0A0-C345-4F1F-B5CA-A1B985B7A8D1}"/>
    <cellStyle name="Walutowy 2 2 4 6 4 4 2" xfId="21051" xr:uid="{3B98CE96-3E04-43F4-BC24-D7DBCDABC164}"/>
    <cellStyle name="Walutowy 2 2 4 6 4 5" xfId="11053" xr:uid="{F8BBEE32-BCE0-4297-8D11-EE13FD1C27B7}"/>
    <cellStyle name="Walutowy 2 2 4 6 4 5 2" xfId="26048" xr:uid="{ABB359CE-ADAF-4AD7-8095-2D938D94FA48}"/>
    <cellStyle name="Walutowy 2 2 4 6 4 6" xfId="16054" xr:uid="{45C723BB-7B3D-4CEF-816A-9B7359464470}"/>
    <cellStyle name="Walutowy 2 2 4 6 5" xfId="1892" xr:uid="{5260DB7B-F962-4B65-A925-DD664DD9C7EC}"/>
    <cellStyle name="Walutowy 2 2 4 6 5 2" xfId="6889" xr:uid="{12ADA891-A0BE-4C66-9106-C6A79C478134}"/>
    <cellStyle name="Walutowy 2 2 4 6 5 2 2" xfId="21884" xr:uid="{AF16D916-14E1-48B2-A15F-5CC37119C17B}"/>
    <cellStyle name="Walutowy 2 2 4 6 5 3" xfId="11886" xr:uid="{2543A855-E837-4B8B-9A32-5DD828D2F01C}"/>
    <cellStyle name="Walutowy 2 2 4 6 5 3 2" xfId="26881" xr:uid="{10B01381-5EF5-4888-A288-8E41FFB60DB9}"/>
    <cellStyle name="Walutowy 2 2 4 6 5 4" xfId="16887" xr:uid="{EAC265D1-B64F-49D0-88D1-B158B1756605}"/>
    <cellStyle name="Walutowy 2 2 4 6 6" xfId="3557" xr:uid="{76D21B74-DC9D-40DC-B7D0-301D60E48CFD}"/>
    <cellStyle name="Walutowy 2 2 4 6 6 2" xfId="8554" xr:uid="{7D1D3745-723B-4CB5-BCB9-B4E00A281364}"/>
    <cellStyle name="Walutowy 2 2 4 6 6 2 2" xfId="23549" xr:uid="{70D52391-BB79-4665-8F7B-6B45B07C8BCB}"/>
    <cellStyle name="Walutowy 2 2 4 6 6 3" xfId="13551" xr:uid="{47B1BCF7-ED9F-44C6-92A7-45195AAC642D}"/>
    <cellStyle name="Walutowy 2 2 4 6 6 3 2" xfId="28546" xr:uid="{52C0293F-4040-4DEA-82B0-9901358ECBF8}"/>
    <cellStyle name="Walutowy 2 2 4 6 6 4" xfId="18552" xr:uid="{5C982771-D9F2-4993-9DDD-8DEB852D72F9}"/>
    <cellStyle name="Walutowy 2 2 4 6 7" xfId="5224" xr:uid="{E5233DDA-15D7-4F74-AAB1-14BB8F4B7A84}"/>
    <cellStyle name="Walutowy 2 2 4 6 7 2" xfId="20219" xr:uid="{DCA4A717-4E22-4EC6-8D96-8F6325969EE4}"/>
    <cellStyle name="Walutowy 2 2 4 6 8" xfId="10221" xr:uid="{AA8F5350-089D-40E2-8130-6EB292DF2C99}"/>
    <cellStyle name="Walutowy 2 2 4 6 8 2" xfId="25216" xr:uid="{FBFFE28A-25D2-4EA6-8492-26002EBB59BB}"/>
    <cellStyle name="Walutowy 2 2 4 6 9" xfId="15225" xr:uid="{7D25AAE4-0254-406C-91A0-65D329F1060D}"/>
    <cellStyle name="Walutowy 2 2 4 7" xfId="329" xr:uid="{45D93373-9BB4-420B-82A5-F496F6657850}"/>
    <cellStyle name="Walutowy 2 2 4 7 2" xfId="1161" xr:uid="{048CF395-781A-43CF-9F03-93E1D5DDD9E3}"/>
    <cellStyle name="Walutowy 2 2 4 7 2 2" xfId="2828" xr:uid="{6F7B244D-BA62-4113-B6D1-2FC1FB826450}"/>
    <cellStyle name="Walutowy 2 2 4 7 2 2 2" xfId="7825" xr:uid="{E9719ACA-0435-4318-B493-2C083BC76D36}"/>
    <cellStyle name="Walutowy 2 2 4 7 2 2 2 2" xfId="22820" xr:uid="{152F9B25-1C4D-4671-969A-B6318351AF7A}"/>
    <cellStyle name="Walutowy 2 2 4 7 2 2 3" xfId="12822" xr:uid="{7F6F710E-6A67-40F5-AB34-A5BA2A3AE559}"/>
    <cellStyle name="Walutowy 2 2 4 7 2 2 3 2" xfId="27817" xr:uid="{975CB1D6-397D-4497-8C66-EF8D88C0513E}"/>
    <cellStyle name="Walutowy 2 2 4 7 2 2 4" xfId="17823" xr:uid="{143B3EE2-77B0-4E96-B3B5-97E66918B326}"/>
    <cellStyle name="Walutowy 2 2 4 7 2 3" xfId="4493" xr:uid="{EEDFD736-D14D-4CC2-A536-E00F2B921DD5}"/>
    <cellStyle name="Walutowy 2 2 4 7 2 3 2" xfId="9490" xr:uid="{11809518-0203-4395-AE0F-3A35F5259FED}"/>
    <cellStyle name="Walutowy 2 2 4 7 2 3 2 2" xfId="24485" xr:uid="{EECA79C6-326B-4480-B70E-412B92E4FE98}"/>
    <cellStyle name="Walutowy 2 2 4 7 2 3 3" xfId="14487" xr:uid="{B75BA12B-AAE4-4A15-965D-160987A04205}"/>
    <cellStyle name="Walutowy 2 2 4 7 2 3 3 2" xfId="29482" xr:uid="{BA61EA61-60DD-43FC-9B01-18902085FD53}"/>
    <cellStyle name="Walutowy 2 2 4 7 2 3 4" xfId="19488" xr:uid="{63043DB4-C2B2-412D-BC25-980B93BFF677}"/>
    <cellStyle name="Walutowy 2 2 4 7 2 4" xfId="6160" xr:uid="{6568C7AF-FEF2-4942-A692-7A817E94413E}"/>
    <cellStyle name="Walutowy 2 2 4 7 2 4 2" xfId="21155" xr:uid="{5C430DB2-5493-47F6-B37F-E169F8A2A986}"/>
    <cellStyle name="Walutowy 2 2 4 7 2 5" xfId="11157" xr:uid="{296A1EDB-96D6-407B-8D90-84D33550C91F}"/>
    <cellStyle name="Walutowy 2 2 4 7 2 5 2" xfId="26152" xr:uid="{6E4900C3-C22C-4918-A2A2-94AADBC1ADA6}"/>
    <cellStyle name="Walutowy 2 2 4 7 2 6" xfId="16158" xr:uid="{6735E0DB-6204-4F5A-9BBE-8ACB4C133E07}"/>
    <cellStyle name="Walutowy 2 2 4 7 3" xfId="1996" xr:uid="{D61F835F-9FD0-48FB-9A28-730CDDCB990E}"/>
    <cellStyle name="Walutowy 2 2 4 7 3 2" xfId="6993" xr:uid="{909F4A93-AEF5-45E9-9C02-ECD6D3470C2E}"/>
    <cellStyle name="Walutowy 2 2 4 7 3 2 2" xfId="21988" xr:uid="{D90B3020-99F0-4D9C-A93C-D263002DE5C7}"/>
    <cellStyle name="Walutowy 2 2 4 7 3 3" xfId="11990" xr:uid="{88CE47D4-9E7F-4B12-965E-32492E28D222}"/>
    <cellStyle name="Walutowy 2 2 4 7 3 3 2" xfId="26985" xr:uid="{8A6E75B1-D58E-4EB0-97DB-4FDE34BB4A23}"/>
    <cellStyle name="Walutowy 2 2 4 7 3 4" xfId="16991" xr:uid="{3EE03392-911F-4ABD-879D-AB51E1394F69}"/>
    <cellStyle name="Walutowy 2 2 4 7 4" xfId="3661" xr:uid="{A9CD98BF-F528-4E4B-B921-A36F74CB4CFF}"/>
    <cellStyle name="Walutowy 2 2 4 7 4 2" xfId="8658" xr:uid="{173EDAEF-E675-49F4-BFD3-F78411CB1331}"/>
    <cellStyle name="Walutowy 2 2 4 7 4 2 2" xfId="23653" xr:uid="{D92310E9-1A08-486B-9044-8777C1C9F46B}"/>
    <cellStyle name="Walutowy 2 2 4 7 4 3" xfId="13655" xr:uid="{B545184C-FC5B-40F5-8299-A0854F845259}"/>
    <cellStyle name="Walutowy 2 2 4 7 4 3 2" xfId="28650" xr:uid="{51E0FAAA-1E86-49C6-AC40-DE480913C04F}"/>
    <cellStyle name="Walutowy 2 2 4 7 4 4" xfId="18656" xr:uid="{574151E4-E9C6-4A0F-91D0-8BCE8342C1E2}"/>
    <cellStyle name="Walutowy 2 2 4 7 5" xfId="5328" xr:uid="{D6839ABB-527D-4C18-9146-0DC94B3B0CEE}"/>
    <cellStyle name="Walutowy 2 2 4 7 5 2" xfId="20323" xr:uid="{681508FC-A4D8-4F06-95C9-9F60EC2FB7FB}"/>
    <cellStyle name="Walutowy 2 2 4 7 6" xfId="10325" xr:uid="{0CF44BB5-816E-4339-8623-9A55C57011BA}"/>
    <cellStyle name="Walutowy 2 2 4 7 6 2" xfId="25320" xr:uid="{53706B57-DA05-49E9-A950-55B7C62D8E3F}"/>
    <cellStyle name="Walutowy 2 2 4 7 7" xfId="15326" xr:uid="{89359C56-7CBC-45EC-B364-1D4B39C286D0}"/>
    <cellStyle name="Walutowy 2 2 4 8" xfId="433" xr:uid="{E85338DC-3087-4FAC-B80B-F77817916DB8}"/>
    <cellStyle name="Walutowy 2 2 4 8 2" xfId="1265" xr:uid="{D7405E88-9DF9-4EC6-A819-54F875CB2DB6}"/>
    <cellStyle name="Walutowy 2 2 4 8 2 2" xfId="2932" xr:uid="{54A929A0-3E34-4A3A-B8EE-B7910A2CCEF7}"/>
    <cellStyle name="Walutowy 2 2 4 8 2 2 2" xfId="7929" xr:uid="{6906301C-8FAA-4DF8-8F60-910569790F54}"/>
    <cellStyle name="Walutowy 2 2 4 8 2 2 2 2" xfId="22924" xr:uid="{A0C34069-3172-433B-A0BB-6AA183C98DD0}"/>
    <cellStyle name="Walutowy 2 2 4 8 2 2 3" xfId="12926" xr:uid="{DC3B2C4D-9BF1-4902-B5CD-0A739183D6E4}"/>
    <cellStyle name="Walutowy 2 2 4 8 2 2 3 2" xfId="27921" xr:uid="{CCB1C672-5E2F-43B5-A871-A3DC3705514A}"/>
    <cellStyle name="Walutowy 2 2 4 8 2 2 4" xfId="17927" xr:uid="{B34818B6-02CD-420F-B3A4-F920AF6849A5}"/>
    <cellStyle name="Walutowy 2 2 4 8 2 3" xfId="4597" xr:uid="{86CD5B86-BA14-4C2B-8240-1ED6DE7AA030}"/>
    <cellStyle name="Walutowy 2 2 4 8 2 3 2" xfId="9594" xr:uid="{320FC1C3-8908-494C-BEB5-A7BD206F723B}"/>
    <cellStyle name="Walutowy 2 2 4 8 2 3 2 2" xfId="24589" xr:uid="{B3F97B84-AAF7-412B-ABB3-E025CDD9BEBD}"/>
    <cellStyle name="Walutowy 2 2 4 8 2 3 3" xfId="14591" xr:uid="{00160E50-807B-47AB-A2D7-43D4F3E04D2C}"/>
    <cellStyle name="Walutowy 2 2 4 8 2 3 3 2" xfId="29586" xr:uid="{2F249AEC-9827-46C6-ACDD-D6B714A71B2B}"/>
    <cellStyle name="Walutowy 2 2 4 8 2 3 4" xfId="19592" xr:uid="{1B16B467-12A9-4C08-BAC5-E419B36FC505}"/>
    <cellStyle name="Walutowy 2 2 4 8 2 4" xfId="6264" xr:uid="{2FD0067B-AD74-4819-94C7-850B5A0AA668}"/>
    <cellStyle name="Walutowy 2 2 4 8 2 4 2" xfId="21259" xr:uid="{73B9BB79-FBDF-4CC6-A089-C0E0FC79962B}"/>
    <cellStyle name="Walutowy 2 2 4 8 2 5" xfId="11261" xr:uid="{C83AE141-2360-4F83-B2A7-18263955AB7C}"/>
    <cellStyle name="Walutowy 2 2 4 8 2 5 2" xfId="26256" xr:uid="{BB4EF9A5-EABC-4935-8E87-4DF0A80DEA24}"/>
    <cellStyle name="Walutowy 2 2 4 8 2 6" xfId="16262" xr:uid="{CFA9AE24-6D03-49F9-AC03-F94BF84C02FD}"/>
    <cellStyle name="Walutowy 2 2 4 8 3" xfId="2100" xr:uid="{6B366A73-E9EC-4C01-B92A-0377A0F464F0}"/>
    <cellStyle name="Walutowy 2 2 4 8 3 2" xfId="7097" xr:uid="{A4F416F0-8B05-473C-9DE1-2BFCA7F886C3}"/>
    <cellStyle name="Walutowy 2 2 4 8 3 2 2" xfId="22092" xr:uid="{52B2E8AE-D7AA-4F58-8A86-342CDF6567DD}"/>
    <cellStyle name="Walutowy 2 2 4 8 3 3" xfId="12094" xr:uid="{888009FF-4CD4-416A-A23F-F897A4D283DC}"/>
    <cellStyle name="Walutowy 2 2 4 8 3 3 2" xfId="27089" xr:uid="{E03AC8A2-8CED-44EA-ABA7-76AFF5B24C4C}"/>
    <cellStyle name="Walutowy 2 2 4 8 3 4" xfId="17095" xr:uid="{90F0F0F6-AF3C-42E3-B44E-9CF875530A59}"/>
    <cellStyle name="Walutowy 2 2 4 8 4" xfId="3765" xr:uid="{3C1999A4-BA41-4771-9FDA-9661216AC85F}"/>
    <cellStyle name="Walutowy 2 2 4 8 4 2" xfId="8762" xr:uid="{B2BEDE36-FF67-4A8D-A994-A02652E3491C}"/>
    <cellStyle name="Walutowy 2 2 4 8 4 2 2" xfId="23757" xr:uid="{748BDCD0-8C0C-42F5-B2EE-3D47A52EF7CD}"/>
    <cellStyle name="Walutowy 2 2 4 8 4 3" xfId="13759" xr:uid="{70855CA5-D276-4D8F-82C9-F9005BADB75B}"/>
    <cellStyle name="Walutowy 2 2 4 8 4 3 2" xfId="28754" xr:uid="{1D74670E-085D-4C34-B0D4-E5CC36598CDD}"/>
    <cellStyle name="Walutowy 2 2 4 8 4 4" xfId="18760" xr:uid="{DDD57540-4E24-49A0-8912-70287BDAC602}"/>
    <cellStyle name="Walutowy 2 2 4 8 5" xfId="5432" xr:uid="{B38C1506-9381-4D22-88A4-B5D6664ED211}"/>
    <cellStyle name="Walutowy 2 2 4 8 5 2" xfId="20427" xr:uid="{18631FAE-087F-4FD4-AAA5-5D0C9A0B76F4}"/>
    <cellStyle name="Walutowy 2 2 4 8 6" xfId="10429" xr:uid="{2C8F997F-5DC9-4036-9F16-5FD363C78E36}"/>
    <cellStyle name="Walutowy 2 2 4 8 6 2" xfId="25424" xr:uid="{0945B842-3CD3-458F-BB22-FBD80B5A0003}"/>
    <cellStyle name="Walutowy 2 2 4 8 7" xfId="15430" xr:uid="{76F9946A-40D1-4E47-8C65-EBECA925B010}"/>
    <cellStyle name="Walutowy 2 2 4 9" xfId="641" xr:uid="{6FF4BEEF-BFB2-487A-B409-5FAE5D06FF06}"/>
    <cellStyle name="Walutowy 2 2 4 9 2" xfId="1473" xr:uid="{74B3113A-3D51-4576-8234-47537950BDC5}"/>
    <cellStyle name="Walutowy 2 2 4 9 2 2" xfId="3140" xr:uid="{4AD8C816-3A31-4D59-B83A-E30A44934FBC}"/>
    <cellStyle name="Walutowy 2 2 4 9 2 2 2" xfId="8137" xr:uid="{0BEB371F-86F6-4BA0-8450-1895B21F12BE}"/>
    <cellStyle name="Walutowy 2 2 4 9 2 2 2 2" xfId="23132" xr:uid="{35DE0D3A-A6A2-4C81-BFF5-B8044D40106E}"/>
    <cellStyle name="Walutowy 2 2 4 9 2 2 3" xfId="13134" xr:uid="{FF304A66-2B68-461A-89DD-F503DCE51FD4}"/>
    <cellStyle name="Walutowy 2 2 4 9 2 2 3 2" xfId="28129" xr:uid="{C3D962A3-5CD3-4709-A6C3-D598E1A32164}"/>
    <cellStyle name="Walutowy 2 2 4 9 2 2 4" xfId="18135" xr:uid="{CB3FE4CB-A7B0-4805-9EC6-56CB4E72E9E8}"/>
    <cellStyle name="Walutowy 2 2 4 9 2 3" xfId="4805" xr:uid="{1A1887AD-2060-48CC-8AD9-476E6FDA6D93}"/>
    <cellStyle name="Walutowy 2 2 4 9 2 3 2" xfId="9802" xr:uid="{19BEACED-F2AF-45A6-99F8-30A5407893CB}"/>
    <cellStyle name="Walutowy 2 2 4 9 2 3 2 2" xfId="24797" xr:uid="{B9245A02-B7F0-4F19-86F3-69281366C60C}"/>
    <cellStyle name="Walutowy 2 2 4 9 2 3 3" xfId="14799" xr:uid="{66E4550B-35D6-4ADD-8C65-A85B7107DB67}"/>
    <cellStyle name="Walutowy 2 2 4 9 2 3 3 2" xfId="29794" xr:uid="{FD445347-B3CE-4376-8088-5F680E91262E}"/>
    <cellStyle name="Walutowy 2 2 4 9 2 3 4" xfId="19800" xr:uid="{BDF3E9F1-B9AD-4D65-ADBC-A4162F483123}"/>
    <cellStyle name="Walutowy 2 2 4 9 2 4" xfId="6472" xr:uid="{D3131DA0-FCB7-4C93-BB48-B8F315476E49}"/>
    <cellStyle name="Walutowy 2 2 4 9 2 4 2" xfId="21467" xr:uid="{C2E7BF8F-896D-4E86-B4A1-0CE8EFEBA3C9}"/>
    <cellStyle name="Walutowy 2 2 4 9 2 5" xfId="11469" xr:uid="{9A783D57-0244-4A52-A1EF-74E5A23FA77B}"/>
    <cellStyle name="Walutowy 2 2 4 9 2 5 2" xfId="26464" xr:uid="{0F362DF7-5991-486B-B1B2-287EC58902F5}"/>
    <cellStyle name="Walutowy 2 2 4 9 2 6" xfId="16470" xr:uid="{3B7CFFDC-A3EC-4251-ACBD-B0BC2D7A5F01}"/>
    <cellStyle name="Walutowy 2 2 4 9 3" xfId="2308" xr:uid="{46E29508-93B2-46E2-B983-68000E2D58EB}"/>
    <cellStyle name="Walutowy 2 2 4 9 3 2" xfId="7305" xr:uid="{EBB24FEB-E372-4271-8C1D-1EFD14EDBE65}"/>
    <cellStyle name="Walutowy 2 2 4 9 3 2 2" xfId="22300" xr:uid="{55905486-7FB9-4D44-B89E-C8DE03FF1CCD}"/>
    <cellStyle name="Walutowy 2 2 4 9 3 3" xfId="12302" xr:uid="{3D3AD639-5000-46EF-BB34-2B06FD9FC91B}"/>
    <cellStyle name="Walutowy 2 2 4 9 3 3 2" xfId="27297" xr:uid="{F5E2ACF2-F808-41E8-84AA-E22EC62A7D0B}"/>
    <cellStyle name="Walutowy 2 2 4 9 3 4" xfId="17303" xr:uid="{B84ADD55-2B2E-4FC0-B857-5D890A7EEA43}"/>
    <cellStyle name="Walutowy 2 2 4 9 4" xfId="3973" xr:uid="{29667DCA-3F74-440F-9082-A1BAFBF58D18}"/>
    <cellStyle name="Walutowy 2 2 4 9 4 2" xfId="8970" xr:uid="{84F1FF8E-5CBD-4801-8652-0A8F2B153EDC}"/>
    <cellStyle name="Walutowy 2 2 4 9 4 2 2" xfId="23965" xr:uid="{B45663B4-42F2-4645-8B65-611D03C1EF57}"/>
    <cellStyle name="Walutowy 2 2 4 9 4 3" xfId="13967" xr:uid="{B622AFF4-C61F-4325-A6E3-0A4D236C3160}"/>
    <cellStyle name="Walutowy 2 2 4 9 4 3 2" xfId="28962" xr:uid="{74CD7817-96A3-4D8C-86EB-65CE1296A382}"/>
    <cellStyle name="Walutowy 2 2 4 9 4 4" xfId="18968" xr:uid="{4D2F95BC-6253-42EC-89CE-466D85C99C1B}"/>
    <cellStyle name="Walutowy 2 2 4 9 5" xfId="5640" xr:uid="{0DAE1E02-C2A8-48B7-9310-70AC91674B2A}"/>
    <cellStyle name="Walutowy 2 2 4 9 5 2" xfId="20635" xr:uid="{20A0BCA0-6F8B-4230-8CDA-182EF8FD3D42}"/>
    <cellStyle name="Walutowy 2 2 4 9 6" xfId="10637" xr:uid="{38D13E77-3C6B-4FDC-A544-377FAAB6F1E8}"/>
    <cellStyle name="Walutowy 2 2 4 9 6 2" xfId="25632" xr:uid="{5D928D84-C501-4086-AEE8-6E12CA104399}"/>
    <cellStyle name="Walutowy 2 2 4 9 7" xfId="15638" xr:uid="{976B3FD0-600E-48EA-A9AC-FDA047E936FF}"/>
    <cellStyle name="Walutowy 2 2 5" xfId="83" xr:uid="{C9E4C1C3-E008-44D7-A323-8F337A906454}"/>
    <cellStyle name="Walutowy 2 2 5 10" xfId="3460" xr:uid="{080000FA-A8F7-433C-871A-33690CEC0860}"/>
    <cellStyle name="Walutowy 2 2 5 10 2" xfId="8457" xr:uid="{ECC5EED8-B526-4744-917D-E2C7C4DFCE6A}"/>
    <cellStyle name="Walutowy 2 2 5 10 2 2" xfId="23452" xr:uid="{A02AC8F3-5139-4D1C-81AE-35B69E5EB894}"/>
    <cellStyle name="Walutowy 2 2 5 10 3" xfId="13454" xr:uid="{FE574E5F-B446-41BD-8850-CCBAD5D73FD9}"/>
    <cellStyle name="Walutowy 2 2 5 10 3 2" xfId="28449" xr:uid="{25D80B0A-7E66-46C2-9C16-C043CC4128F1}"/>
    <cellStyle name="Walutowy 2 2 5 10 4" xfId="18455" xr:uid="{298CD067-6675-4BE2-86CF-C9E0BBED23E6}"/>
    <cellStyle name="Walutowy 2 2 5 11" xfId="5127" xr:uid="{8FE2AAF1-5618-449D-9A23-6006C98BA9C8}"/>
    <cellStyle name="Walutowy 2 2 5 11 2" xfId="20122" xr:uid="{CA3C93F1-7B70-46E4-9944-531E4B9CD83B}"/>
    <cellStyle name="Walutowy 2 2 5 12" xfId="10124" xr:uid="{6E20D627-770B-491F-A577-87928B2C52D7}"/>
    <cellStyle name="Walutowy 2 2 5 12 2" xfId="25119" xr:uid="{E4F7936C-CA8D-4D80-B3C8-893EACFB8DF8}"/>
    <cellStyle name="Walutowy 2 2 5 13" xfId="15125" xr:uid="{F2527230-41A7-4656-9874-DF40B2E22031}"/>
    <cellStyle name="Walutowy 2 2 5 2" xfId="178" xr:uid="{AE823731-9107-4BEF-9D2C-5C86F12BAF4D}"/>
    <cellStyle name="Walutowy 2 2 5 2 10" xfId="5179" xr:uid="{ADEE1752-7F24-45C7-8ECF-3E018823FA06}"/>
    <cellStyle name="Walutowy 2 2 5 2 10 2" xfId="20174" xr:uid="{A824CE4F-0D37-46FA-B4BA-4E6D00B7A853}"/>
    <cellStyle name="Walutowy 2 2 5 2 11" xfId="10176" xr:uid="{D3E129E8-A278-4EF4-A98E-8929C0C4E8B0}"/>
    <cellStyle name="Walutowy 2 2 5 2 11 2" xfId="25171" xr:uid="{FA848401-50FB-473E-BD7A-0B85D5AEE91D}"/>
    <cellStyle name="Walutowy 2 2 5 2 12" xfId="15126" xr:uid="{4B17DD5B-96AC-4205-8002-AC45BAFA5B10}"/>
    <cellStyle name="Walutowy 2 2 5 2 2" xfId="282" xr:uid="{C12C3DD8-65DC-4B29-8E2F-FBDBD017638B}"/>
    <cellStyle name="Walutowy 2 2 5 2 2 2" xfId="596" xr:uid="{C312FAB3-E720-4D1E-A5A4-BF211D9616C1}"/>
    <cellStyle name="Walutowy 2 2 5 2 2 2 2" xfId="1428" xr:uid="{FE4E5E24-37F4-46C8-A5C2-B42AD7A241D6}"/>
    <cellStyle name="Walutowy 2 2 5 2 2 2 2 2" xfId="3095" xr:uid="{A590C2F3-83E7-4348-8F9D-69580015CFFB}"/>
    <cellStyle name="Walutowy 2 2 5 2 2 2 2 2 2" xfId="8092" xr:uid="{62BAC85C-D578-45CD-89BC-FF33B928C27F}"/>
    <cellStyle name="Walutowy 2 2 5 2 2 2 2 2 2 2" xfId="23087" xr:uid="{4D1D8C9B-CB0B-41BB-809B-C22D361C82AE}"/>
    <cellStyle name="Walutowy 2 2 5 2 2 2 2 2 3" xfId="13089" xr:uid="{622E70F8-8C00-4C96-8FE2-6F792F103CEF}"/>
    <cellStyle name="Walutowy 2 2 5 2 2 2 2 2 3 2" xfId="28084" xr:uid="{53A3AD43-5A5B-4422-84A6-738C3AD5C3DE}"/>
    <cellStyle name="Walutowy 2 2 5 2 2 2 2 2 4" xfId="18090" xr:uid="{ADAF490A-F392-4B86-8893-381883D16C00}"/>
    <cellStyle name="Walutowy 2 2 5 2 2 2 2 3" xfId="4760" xr:uid="{7916CBB2-DE83-426B-8218-DAF48D2E6CFF}"/>
    <cellStyle name="Walutowy 2 2 5 2 2 2 2 3 2" xfId="9757" xr:uid="{3B64BDB3-69F9-4334-8AF8-A9E539EE047F}"/>
    <cellStyle name="Walutowy 2 2 5 2 2 2 2 3 2 2" xfId="24752" xr:uid="{8EC6E7EF-D4F9-4211-B8D0-89AE17CC872C}"/>
    <cellStyle name="Walutowy 2 2 5 2 2 2 2 3 3" xfId="14754" xr:uid="{CF4E2782-0750-41B6-83CB-86D2AE5DA659}"/>
    <cellStyle name="Walutowy 2 2 5 2 2 2 2 3 3 2" xfId="29749" xr:uid="{6C53B20C-61D3-449F-BEE0-D55EE060FA89}"/>
    <cellStyle name="Walutowy 2 2 5 2 2 2 2 3 4" xfId="19755" xr:uid="{0CF56A8A-6A28-46A7-81BC-6C93FEADAB02}"/>
    <cellStyle name="Walutowy 2 2 5 2 2 2 2 4" xfId="6427" xr:uid="{51F2F9DC-B26A-4149-959D-60AF997430F8}"/>
    <cellStyle name="Walutowy 2 2 5 2 2 2 2 4 2" xfId="21422" xr:uid="{E8619263-4022-42CC-9203-63B352845A0C}"/>
    <cellStyle name="Walutowy 2 2 5 2 2 2 2 5" xfId="11424" xr:uid="{5243ADDC-890F-47EB-A4A2-00C926283A97}"/>
    <cellStyle name="Walutowy 2 2 5 2 2 2 2 5 2" xfId="26419" xr:uid="{400E2471-37B6-4585-90B8-CBA7241D7543}"/>
    <cellStyle name="Walutowy 2 2 5 2 2 2 2 6" xfId="16425" xr:uid="{D29F3BF4-7A93-442A-B760-E5BC99DEBC34}"/>
    <cellStyle name="Walutowy 2 2 5 2 2 2 3" xfId="2263" xr:uid="{A063F09C-F7E2-4500-BAED-9DD6DF74DC3F}"/>
    <cellStyle name="Walutowy 2 2 5 2 2 2 3 2" xfId="7260" xr:uid="{4CEF0FAE-C09F-433B-BB80-8672C660D2E8}"/>
    <cellStyle name="Walutowy 2 2 5 2 2 2 3 2 2" xfId="22255" xr:uid="{89745A9C-43D2-49E3-AD57-AD62DB140BF6}"/>
    <cellStyle name="Walutowy 2 2 5 2 2 2 3 3" xfId="12257" xr:uid="{178CB25C-9E4E-436D-ADAA-902D051C5D37}"/>
    <cellStyle name="Walutowy 2 2 5 2 2 2 3 3 2" xfId="27252" xr:uid="{62814CFC-3D52-4555-9991-9D8F6300E72F}"/>
    <cellStyle name="Walutowy 2 2 5 2 2 2 3 4" xfId="17258" xr:uid="{F24C6E77-E410-467E-96A3-668D6FBE266E}"/>
    <cellStyle name="Walutowy 2 2 5 2 2 2 4" xfId="3928" xr:uid="{58C6803D-9E4F-4BF9-A6DD-A1B24E84E795}"/>
    <cellStyle name="Walutowy 2 2 5 2 2 2 4 2" xfId="8925" xr:uid="{C9550F0D-DEFC-4E1F-9497-883C57DDCEFC}"/>
    <cellStyle name="Walutowy 2 2 5 2 2 2 4 2 2" xfId="23920" xr:uid="{09013E86-95C0-4ABC-9181-14F516EC215D}"/>
    <cellStyle name="Walutowy 2 2 5 2 2 2 4 3" xfId="13922" xr:uid="{44E1CFA5-CFFB-40D0-A55D-842B0690436F}"/>
    <cellStyle name="Walutowy 2 2 5 2 2 2 4 3 2" xfId="28917" xr:uid="{4D445086-74A9-4327-B3CE-4E945516B7BF}"/>
    <cellStyle name="Walutowy 2 2 5 2 2 2 4 4" xfId="18923" xr:uid="{5BF5DD01-FB39-429D-B9E7-4D3C09F8E132}"/>
    <cellStyle name="Walutowy 2 2 5 2 2 2 5" xfId="5595" xr:uid="{D7E35692-4967-4AA5-85CE-A581E057F7D3}"/>
    <cellStyle name="Walutowy 2 2 5 2 2 2 5 2" xfId="20590" xr:uid="{1448B558-D357-455F-A361-345B31917252}"/>
    <cellStyle name="Walutowy 2 2 5 2 2 2 6" xfId="10592" xr:uid="{24664342-494F-473F-9DC0-2BEE5D36D1E1}"/>
    <cellStyle name="Walutowy 2 2 5 2 2 2 6 2" xfId="25587" xr:uid="{1B962251-1475-4C36-ADB4-FB8BFA82CE33}"/>
    <cellStyle name="Walutowy 2 2 5 2 2 2 7" xfId="15593" xr:uid="{59303CDA-340C-4C43-9E61-CEAB787E8C9F}"/>
    <cellStyle name="Walutowy 2 2 5 2 2 3" xfId="804" xr:uid="{3F4308FB-7B8A-4184-8DBB-1FFFCEA71591}"/>
    <cellStyle name="Walutowy 2 2 5 2 2 3 2" xfId="1636" xr:uid="{581F2C99-5D39-4384-9865-36D76AEBA184}"/>
    <cellStyle name="Walutowy 2 2 5 2 2 3 2 2" xfId="3303" xr:uid="{C554AC57-2E13-4A19-BD50-6F148379D43C}"/>
    <cellStyle name="Walutowy 2 2 5 2 2 3 2 2 2" xfId="8300" xr:uid="{90FFC3FA-B27E-4303-88BF-29850E65731B}"/>
    <cellStyle name="Walutowy 2 2 5 2 2 3 2 2 2 2" xfId="23295" xr:uid="{A3B5B9AF-63F3-4917-B1FB-C226FD3058E2}"/>
    <cellStyle name="Walutowy 2 2 5 2 2 3 2 2 3" xfId="13297" xr:uid="{A4DB305F-6C47-4EB3-9599-46D423A53AE4}"/>
    <cellStyle name="Walutowy 2 2 5 2 2 3 2 2 3 2" xfId="28292" xr:uid="{F32A8328-38C2-49E6-870B-4055A6E48E0F}"/>
    <cellStyle name="Walutowy 2 2 5 2 2 3 2 2 4" xfId="18298" xr:uid="{CA75CAAE-C13F-49A7-B1E4-3E1A7E607E5A}"/>
    <cellStyle name="Walutowy 2 2 5 2 2 3 2 3" xfId="4968" xr:uid="{DB5F3C7A-3556-4743-B23C-B8D0DDA66865}"/>
    <cellStyle name="Walutowy 2 2 5 2 2 3 2 3 2" xfId="9965" xr:uid="{0645C1C8-F775-41CE-957D-EE45FE435F7C}"/>
    <cellStyle name="Walutowy 2 2 5 2 2 3 2 3 2 2" xfId="24960" xr:uid="{DAEDEE60-968C-4351-A3D6-90770F09F5DA}"/>
    <cellStyle name="Walutowy 2 2 5 2 2 3 2 3 3" xfId="14962" xr:uid="{9157223E-E1E2-4F6B-8FFF-F2D25536D0C9}"/>
    <cellStyle name="Walutowy 2 2 5 2 2 3 2 3 3 2" xfId="29957" xr:uid="{E5F5F5A0-521B-4B72-8E4D-3EE63D4F2D81}"/>
    <cellStyle name="Walutowy 2 2 5 2 2 3 2 3 4" xfId="19963" xr:uid="{021D2E09-6B7A-455B-A26C-2601E8AE29AF}"/>
    <cellStyle name="Walutowy 2 2 5 2 2 3 2 4" xfId="6635" xr:uid="{A29B76E9-B326-4B3F-8A2F-062685F3F458}"/>
    <cellStyle name="Walutowy 2 2 5 2 2 3 2 4 2" xfId="21630" xr:uid="{CF7DAE30-712C-485C-AAA7-5EDE3495F15B}"/>
    <cellStyle name="Walutowy 2 2 5 2 2 3 2 5" xfId="11632" xr:uid="{CD505DA1-D004-4574-832A-2013AC9E601A}"/>
    <cellStyle name="Walutowy 2 2 5 2 2 3 2 5 2" xfId="26627" xr:uid="{3E9EA257-5D85-4C0B-B136-DF4D27945950}"/>
    <cellStyle name="Walutowy 2 2 5 2 2 3 2 6" xfId="16633" xr:uid="{0EA2BEF8-16BA-462F-8C62-BD0F29BA7BCF}"/>
    <cellStyle name="Walutowy 2 2 5 2 2 3 3" xfId="2471" xr:uid="{F1D00F8A-9D1B-499C-AF54-D9F459A7AF5F}"/>
    <cellStyle name="Walutowy 2 2 5 2 2 3 3 2" xfId="7468" xr:uid="{64DD8D0E-DE4E-4FDD-876A-8099ADD21CE6}"/>
    <cellStyle name="Walutowy 2 2 5 2 2 3 3 2 2" xfId="22463" xr:uid="{A3A84457-4C7E-4A70-8F4D-20370D7C07CB}"/>
    <cellStyle name="Walutowy 2 2 5 2 2 3 3 3" xfId="12465" xr:uid="{9FCB146A-F7D4-4834-9404-6C7B03BC2B3E}"/>
    <cellStyle name="Walutowy 2 2 5 2 2 3 3 3 2" xfId="27460" xr:uid="{2DF8F04F-BB6F-4C2D-B0D4-89F2FA1EBBB9}"/>
    <cellStyle name="Walutowy 2 2 5 2 2 3 3 4" xfId="17466" xr:uid="{CC4D8DA7-8A56-461F-B3F6-B94213295DC5}"/>
    <cellStyle name="Walutowy 2 2 5 2 2 3 4" xfId="4136" xr:uid="{17C94F2E-BF5F-42D5-A6D6-9E9314068B92}"/>
    <cellStyle name="Walutowy 2 2 5 2 2 3 4 2" xfId="9133" xr:uid="{1CFE99DE-2CD4-4A61-BAF2-8F0A352A79FF}"/>
    <cellStyle name="Walutowy 2 2 5 2 2 3 4 2 2" xfId="24128" xr:uid="{7972C830-6494-491E-AA75-0AC16AD596B3}"/>
    <cellStyle name="Walutowy 2 2 5 2 2 3 4 3" xfId="14130" xr:uid="{DD5B1C69-B569-43A2-BAEF-C5F77F654713}"/>
    <cellStyle name="Walutowy 2 2 5 2 2 3 4 3 2" xfId="29125" xr:uid="{F459551D-5E45-4948-AE34-925F80CD9049}"/>
    <cellStyle name="Walutowy 2 2 5 2 2 3 4 4" xfId="19131" xr:uid="{19C105B8-185B-4CAD-ADF6-E3E40E209192}"/>
    <cellStyle name="Walutowy 2 2 5 2 2 3 5" xfId="5803" xr:uid="{D02F8DC3-233A-47A6-8FC2-3A6F45CCA3CF}"/>
    <cellStyle name="Walutowy 2 2 5 2 2 3 5 2" xfId="20798" xr:uid="{11038DA5-78E5-4AED-8F30-214771477904}"/>
    <cellStyle name="Walutowy 2 2 5 2 2 3 6" xfId="10800" xr:uid="{68B40630-CB15-490A-A0DA-4E2231EF158A}"/>
    <cellStyle name="Walutowy 2 2 5 2 2 3 6 2" xfId="25795" xr:uid="{A2E2018D-62A7-4C57-BD30-AED9DF236330}"/>
    <cellStyle name="Walutowy 2 2 5 2 2 3 7" xfId="15801" xr:uid="{B44C6929-0FE2-4A30-A6F1-EDD0732EE120}"/>
    <cellStyle name="Walutowy 2 2 5 2 2 4" xfId="1116" xr:uid="{61FD005E-CF1F-4F41-B3CB-6E6B6FFAC39E}"/>
    <cellStyle name="Walutowy 2 2 5 2 2 4 2" xfId="2783" xr:uid="{DD8E92BF-5CED-480B-9AF5-8A1F4D72D1A7}"/>
    <cellStyle name="Walutowy 2 2 5 2 2 4 2 2" xfId="7780" xr:uid="{6C9974CB-B66B-414E-997F-C8C30796DA2C}"/>
    <cellStyle name="Walutowy 2 2 5 2 2 4 2 2 2" xfId="22775" xr:uid="{16E5F1BE-5C32-40CA-97B0-6EB018D0DD3E}"/>
    <cellStyle name="Walutowy 2 2 5 2 2 4 2 3" xfId="12777" xr:uid="{653B1D04-9312-4F85-A91F-FBB7CB98F4B3}"/>
    <cellStyle name="Walutowy 2 2 5 2 2 4 2 3 2" xfId="27772" xr:uid="{507A89C0-96CC-445F-9520-2D734A3EDE3D}"/>
    <cellStyle name="Walutowy 2 2 5 2 2 4 2 4" xfId="17778" xr:uid="{F36E0BB8-9928-430D-8DE4-3A363D1E58FE}"/>
    <cellStyle name="Walutowy 2 2 5 2 2 4 3" xfId="4448" xr:uid="{7700739C-6459-422B-A886-8FEA934D500B}"/>
    <cellStyle name="Walutowy 2 2 5 2 2 4 3 2" xfId="9445" xr:uid="{86CB3E79-67DD-4A74-BFE5-5C713AE5CE39}"/>
    <cellStyle name="Walutowy 2 2 5 2 2 4 3 2 2" xfId="24440" xr:uid="{D577BD2B-F8F9-4B23-9DCD-25D235A4B9B7}"/>
    <cellStyle name="Walutowy 2 2 5 2 2 4 3 3" xfId="14442" xr:uid="{A0BE8E68-4EE2-4D9E-B1CC-23CCB261C53A}"/>
    <cellStyle name="Walutowy 2 2 5 2 2 4 3 3 2" xfId="29437" xr:uid="{37FE5ED9-445A-43D8-8292-94ABAD6655D4}"/>
    <cellStyle name="Walutowy 2 2 5 2 2 4 3 4" xfId="19443" xr:uid="{C8CC2BE3-6B29-42B0-970C-C3A73BDF962A}"/>
    <cellStyle name="Walutowy 2 2 5 2 2 4 4" xfId="6115" xr:uid="{6A8A028F-0265-4486-B324-344515922863}"/>
    <cellStyle name="Walutowy 2 2 5 2 2 4 4 2" xfId="21110" xr:uid="{0AD5D9D3-199B-43D8-8BC1-50871FCFCECA}"/>
    <cellStyle name="Walutowy 2 2 5 2 2 4 5" xfId="11112" xr:uid="{8134E8A1-E048-4922-B6FE-998EEA34B6B5}"/>
    <cellStyle name="Walutowy 2 2 5 2 2 4 5 2" xfId="26107" xr:uid="{74C8CBF7-23B8-4C1E-97AD-8AA3A142BEC1}"/>
    <cellStyle name="Walutowy 2 2 5 2 2 4 6" xfId="16113" xr:uid="{3754C68C-D6A8-4BC4-9E4B-6A875785E7FF}"/>
    <cellStyle name="Walutowy 2 2 5 2 2 5" xfId="1951" xr:uid="{92466C0B-726E-41D8-9C2B-A35A5628B765}"/>
    <cellStyle name="Walutowy 2 2 5 2 2 5 2" xfId="6948" xr:uid="{EEDDACCB-0698-4279-B2F7-4E12189B7E3D}"/>
    <cellStyle name="Walutowy 2 2 5 2 2 5 2 2" xfId="21943" xr:uid="{2F0921B4-4EAA-4902-A19E-A9A967C91C07}"/>
    <cellStyle name="Walutowy 2 2 5 2 2 5 3" xfId="11945" xr:uid="{4F47C09C-FD47-42DB-BC3E-5AF68B09A2E8}"/>
    <cellStyle name="Walutowy 2 2 5 2 2 5 3 2" xfId="26940" xr:uid="{73499E97-96A1-4945-B9FE-872129CEBA5E}"/>
    <cellStyle name="Walutowy 2 2 5 2 2 5 4" xfId="16946" xr:uid="{51B6843B-BFD8-4630-8A02-F3EFEB38D735}"/>
    <cellStyle name="Walutowy 2 2 5 2 2 6" xfId="3616" xr:uid="{31B003D9-C59A-4721-B566-DD8C6FD1006F}"/>
    <cellStyle name="Walutowy 2 2 5 2 2 6 2" xfId="8613" xr:uid="{F8D90DAE-98B5-4DA7-912A-3424B510A7F1}"/>
    <cellStyle name="Walutowy 2 2 5 2 2 6 2 2" xfId="23608" xr:uid="{99C594E9-F377-44DE-8D19-70843954933C}"/>
    <cellStyle name="Walutowy 2 2 5 2 2 6 3" xfId="13610" xr:uid="{08907C03-EC14-415B-B155-3554A9B2F56D}"/>
    <cellStyle name="Walutowy 2 2 5 2 2 6 3 2" xfId="28605" xr:uid="{959AEA6C-A783-40FB-9023-869178511989}"/>
    <cellStyle name="Walutowy 2 2 5 2 2 6 4" xfId="18611" xr:uid="{C98A8243-ACFF-41E8-9B0B-A3682E1BB001}"/>
    <cellStyle name="Walutowy 2 2 5 2 2 7" xfId="5283" xr:uid="{6DEBE021-423B-4A82-8D48-40E4107185A7}"/>
    <cellStyle name="Walutowy 2 2 5 2 2 7 2" xfId="20278" xr:uid="{301B27F8-F906-45BB-B5C1-D866E6204AF3}"/>
    <cellStyle name="Walutowy 2 2 5 2 2 8" xfId="10280" xr:uid="{84C99F8C-86A0-44C6-B709-0FD0FEF90C5D}"/>
    <cellStyle name="Walutowy 2 2 5 2 2 8 2" xfId="25275" xr:uid="{8948794D-C529-48F8-9106-A593A141D62C}"/>
    <cellStyle name="Walutowy 2 2 5 2 2 9" xfId="15281" xr:uid="{2C9DEF61-7B2D-4040-A0AE-05F8044A8140}"/>
    <cellStyle name="Walutowy 2 2 5 2 3" xfId="388" xr:uid="{7304C625-F7F7-40CE-B35D-AB3B282DFA3B}"/>
    <cellStyle name="Walutowy 2 2 5 2 3 2" xfId="1220" xr:uid="{A85B4BB0-D84C-4A07-A82A-7586D120D8C0}"/>
    <cellStyle name="Walutowy 2 2 5 2 3 2 2" xfId="2887" xr:uid="{D6261D9D-AA13-4DAB-9A37-80201540527D}"/>
    <cellStyle name="Walutowy 2 2 5 2 3 2 2 2" xfId="7884" xr:uid="{3F7B079B-5BFE-4F9D-8FF1-093CB54BC958}"/>
    <cellStyle name="Walutowy 2 2 5 2 3 2 2 2 2" xfId="22879" xr:uid="{B155D6D3-BAC6-42A1-B714-17A9A1803822}"/>
    <cellStyle name="Walutowy 2 2 5 2 3 2 2 3" xfId="12881" xr:uid="{BBBFEA48-F7CF-4512-B740-C6C81E8A9C1C}"/>
    <cellStyle name="Walutowy 2 2 5 2 3 2 2 3 2" xfId="27876" xr:uid="{80D68E77-3F1E-4A7A-8701-C549340D2475}"/>
    <cellStyle name="Walutowy 2 2 5 2 3 2 2 4" xfId="17882" xr:uid="{7DF44991-79CC-41A2-97A9-9C770B0D143B}"/>
    <cellStyle name="Walutowy 2 2 5 2 3 2 3" xfId="4552" xr:uid="{2D75ADBC-AB10-41E9-B2FC-CB5263A6A57C}"/>
    <cellStyle name="Walutowy 2 2 5 2 3 2 3 2" xfId="9549" xr:uid="{4ADF5896-A746-4D9F-899A-94422C7FB283}"/>
    <cellStyle name="Walutowy 2 2 5 2 3 2 3 2 2" xfId="24544" xr:uid="{EC5303EB-7014-43DC-B6B4-B98E3E138967}"/>
    <cellStyle name="Walutowy 2 2 5 2 3 2 3 3" xfId="14546" xr:uid="{E86C61FE-BDBA-4C6E-9343-C0F6003B0A50}"/>
    <cellStyle name="Walutowy 2 2 5 2 3 2 3 3 2" xfId="29541" xr:uid="{03636A96-01A9-4DF9-B832-8639010EBBE8}"/>
    <cellStyle name="Walutowy 2 2 5 2 3 2 3 4" xfId="19547" xr:uid="{D4014F25-00C1-4FD6-BE56-A882EEAC576C}"/>
    <cellStyle name="Walutowy 2 2 5 2 3 2 4" xfId="6219" xr:uid="{45AE4D8F-4A1C-44ED-ACED-9F575A05909F}"/>
    <cellStyle name="Walutowy 2 2 5 2 3 2 4 2" xfId="21214" xr:uid="{4E47781E-8330-4F17-A2AF-9AE96D584AB6}"/>
    <cellStyle name="Walutowy 2 2 5 2 3 2 5" xfId="11216" xr:uid="{E3726DBE-94F7-4DCE-B4E1-C296729B2BC7}"/>
    <cellStyle name="Walutowy 2 2 5 2 3 2 5 2" xfId="26211" xr:uid="{682258BC-8DF5-47FB-925E-C3A2E0C72320}"/>
    <cellStyle name="Walutowy 2 2 5 2 3 2 6" xfId="16217" xr:uid="{41D19D21-BBAC-4E07-9F80-C8510A359F07}"/>
    <cellStyle name="Walutowy 2 2 5 2 3 3" xfId="2055" xr:uid="{61E085B5-68E3-49A1-B700-E0361F02E8C9}"/>
    <cellStyle name="Walutowy 2 2 5 2 3 3 2" xfId="7052" xr:uid="{8F9F297B-D88E-42A1-8ADC-F07BD1AC3A8C}"/>
    <cellStyle name="Walutowy 2 2 5 2 3 3 2 2" xfId="22047" xr:uid="{21E2CD7D-9FC0-4D15-B96D-8C2CF3252EBC}"/>
    <cellStyle name="Walutowy 2 2 5 2 3 3 3" xfId="12049" xr:uid="{F241E3D8-A339-4E00-A932-A653F59BC838}"/>
    <cellStyle name="Walutowy 2 2 5 2 3 3 3 2" xfId="27044" xr:uid="{E838C3EA-519B-4653-A6D1-97DF0E462C0D}"/>
    <cellStyle name="Walutowy 2 2 5 2 3 3 4" xfId="17050" xr:uid="{D5A55D06-B91D-490C-ACE1-A35640CA5236}"/>
    <cellStyle name="Walutowy 2 2 5 2 3 4" xfId="3720" xr:uid="{2F7F8E74-5E46-4CA7-868A-F294CEFB8803}"/>
    <cellStyle name="Walutowy 2 2 5 2 3 4 2" xfId="8717" xr:uid="{4E6FC718-7F87-4E8E-AD08-752620C1C874}"/>
    <cellStyle name="Walutowy 2 2 5 2 3 4 2 2" xfId="23712" xr:uid="{7A1FFC8B-8265-46A0-9A3D-E32F1A8BB304}"/>
    <cellStyle name="Walutowy 2 2 5 2 3 4 3" xfId="13714" xr:uid="{91DD5ED9-96E2-4086-8596-1B22D29E7275}"/>
    <cellStyle name="Walutowy 2 2 5 2 3 4 3 2" xfId="28709" xr:uid="{1E2F931F-D5B6-4CA2-AD8C-FBB3F676EB9E}"/>
    <cellStyle name="Walutowy 2 2 5 2 3 4 4" xfId="18715" xr:uid="{171F9CE6-AA2D-4124-86CF-DEE10D77ADE5}"/>
    <cellStyle name="Walutowy 2 2 5 2 3 5" xfId="5387" xr:uid="{C42BC76F-F766-466E-8E4E-E3AC65815E79}"/>
    <cellStyle name="Walutowy 2 2 5 2 3 5 2" xfId="20382" xr:uid="{55FBF684-2517-44DE-9691-0AF255014BBD}"/>
    <cellStyle name="Walutowy 2 2 5 2 3 6" xfId="10384" xr:uid="{36B147CA-8C74-4F98-A038-C3B3853F7CCC}"/>
    <cellStyle name="Walutowy 2 2 5 2 3 6 2" xfId="25379" xr:uid="{169B744F-D356-4485-BB5A-5DE937EF42D8}"/>
    <cellStyle name="Walutowy 2 2 5 2 3 7" xfId="15385" xr:uid="{EFB98385-A30A-4CDB-BC81-F00F839BC374}"/>
    <cellStyle name="Walutowy 2 2 5 2 4" xfId="492" xr:uid="{D3D1A17E-3F75-4093-9CCD-8AAF66E6377D}"/>
    <cellStyle name="Walutowy 2 2 5 2 4 2" xfId="1324" xr:uid="{D188D458-1452-41A8-BF01-8C52BF75AC2B}"/>
    <cellStyle name="Walutowy 2 2 5 2 4 2 2" xfId="2991" xr:uid="{E7EC9509-6FA8-4BC4-9645-58E6FBE028DA}"/>
    <cellStyle name="Walutowy 2 2 5 2 4 2 2 2" xfId="7988" xr:uid="{8024853B-C575-46F7-95A6-717927A23A05}"/>
    <cellStyle name="Walutowy 2 2 5 2 4 2 2 2 2" xfId="22983" xr:uid="{6824B9B3-4D43-4A2F-A32E-7FE93434B924}"/>
    <cellStyle name="Walutowy 2 2 5 2 4 2 2 3" xfId="12985" xr:uid="{3726306C-1855-4915-A233-B298729C4AD0}"/>
    <cellStyle name="Walutowy 2 2 5 2 4 2 2 3 2" xfId="27980" xr:uid="{CF480E7B-E0EB-4CA8-8168-A413F68DD1DB}"/>
    <cellStyle name="Walutowy 2 2 5 2 4 2 2 4" xfId="17986" xr:uid="{CEF0824C-E685-4631-AD13-BA868E28738F}"/>
    <cellStyle name="Walutowy 2 2 5 2 4 2 3" xfId="4656" xr:uid="{A5701B3A-198D-4084-8E51-2A078B2DE761}"/>
    <cellStyle name="Walutowy 2 2 5 2 4 2 3 2" xfId="9653" xr:uid="{19674604-C675-4825-B181-E016CAA895C1}"/>
    <cellStyle name="Walutowy 2 2 5 2 4 2 3 2 2" xfId="24648" xr:uid="{19DA9B51-D0F2-443E-8ACF-F36E5B7F6ADC}"/>
    <cellStyle name="Walutowy 2 2 5 2 4 2 3 3" xfId="14650" xr:uid="{4A5214E3-96A3-48B1-910A-306BCDA494C3}"/>
    <cellStyle name="Walutowy 2 2 5 2 4 2 3 3 2" xfId="29645" xr:uid="{9BEFB8A9-8E63-4083-895E-FF45591885EC}"/>
    <cellStyle name="Walutowy 2 2 5 2 4 2 3 4" xfId="19651" xr:uid="{E1766850-D7AD-4C8E-9CD0-1C212BC21214}"/>
    <cellStyle name="Walutowy 2 2 5 2 4 2 4" xfId="6323" xr:uid="{8FD90A69-026F-4F8B-B94D-85ECC801C3D4}"/>
    <cellStyle name="Walutowy 2 2 5 2 4 2 4 2" xfId="21318" xr:uid="{063D31B3-7CFD-4C31-A486-DE6B20F4457D}"/>
    <cellStyle name="Walutowy 2 2 5 2 4 2 5" xfId="11320" xr:uid="{CCB32E0D-F004-4376-9ADA-8A4958D3BB33}"/>
    <cellStyle name="Walutowy 2 2 5 2 4 2 5 2" xfId="26315" xr:uid="{B828EE94-D4F7-468C-8F6B-B5A9D84B2F81}"/>
    <cellStyle name="Walutowy 2 2 5 2 4 2 6" xfId="16321" xr:uid="{FB43B04C-5E5E-48E4-8F80-8C2AB56AD310}"/>
    <cellStyle name="Walutowy 2 2 5 2 4 3" xfId="2159" xr:uid="{941DEF6F-4949-42E0-B993-8892FA25C221}"/>
    <cellStyle name="Walutowy 2 2 5 2 4 3 2" xfId="7156" xr:uid="{75C1932A-9E0C-40D2-B50B-240E4D142A81}"/>
    <cellStyle name="Walutowy 2 2 5 2 4 3 2 2" xfId="22151" xr:uid="{E993764D-5397-4E75-9961-8AAAD53A7856}"/>
    <cellStyle name="Walutowy 2 2 5 2 4 3 3" xfId="12153" xr:uid="{284484A3-3212-43FC-A6A3-8ADFEA5A9573}"/>
    <cellStyle name="Walutowy 2 2 5 2 4 3 3 2" xfId="27148" xr:uid="{4283782F-FC7D-4472-A5BA-BA71A95544BC}"/>
    <cellStyle name="Walutowy 2 2 5 2 4 3 4" xfId="17154" xr:uid="{4A9DD61F-BEF2-4429-842E-829F2DB0BBD0}"/>
    <cellStyle name="Walutowy 2 2 5 2 4 4" xfId="3824" xr:uid="{826D1A65-5CA3-4C8C-9C2A-5F7AB8DEC76E}"/>
    <cellStyle name="Walutowy 2 2 5 2 4 4 2" xfId="8821" xr:uid="{CF01355D-3D20-4402-81F8-C089231FAAAF}"/>
    <cellStyle name="Walutowy 2 2 5 2 4 4 2 2" xfId="23816" xr:uid="{8D4D57C8-FEFC-48E2-BB65-D66EADDB899C}"/>
    <cellStyle name="Walutowy 2 2 5 2 4 4 3" xfId="13818" xr:uid="{4C7A1D14-96AE-4D2F-A19B-8EDBD1C5A386}"/>
    <cellStyle name="Walutowy 2 2 5 2 4 4 3 2" xfId="28813" xr:uid="{BE75697F-8C38-4ADB-9581-98DA9A471F6A}"/>
    <cellStyle name="Walutowy 2 2 5 2 4 4 4" xfId="18819" xr:uid="{67AE80EF-BE7C-4341-86B8-69E32C9DBE1C}"/>
    <cellStyle name="Walutowy 2 2 5 2 4 5" xfId="5491" xr:uid="{AF909CBF-760B-4B5E-990F-D774BAAF00C1}"/>
    <cellStyle name="Walutowy 2 2 5 2 4 5 2" xfId="20486" xr:uid="{A0EF9355-3FAB-4ED0-9B9D-16821DAD1A9B}"/>
    <cellStyle name="Walutowy 2 2 5 2 4 6" xfId="10488" xr:uid="{E4B5DCFC-CBA5-4F50-A11D-1E1D47551CE5}"/>
    <cellStyle name="Walutowy 2 2 5 2 4 6 2" xfId="25483" xr:uid="{9F15B23F-6E54-4B09-BB6C-CFB170EB9F5E}"/>
    <cellStyle name="Walutowy 2 2 5 2 4 7" xfId="15489" xr:uid="{FBD91B35-376C-42D0-8B7B-03D70E6D32B5}"/>
    <cellStyle name="Walutowy 2 2 5 2 5" xfId="700" xr:uid="{2E329EBE-A70E-4DDE-A94C-6CAEAC05F35A}"/>
    <cellStyle name="Walutowy 2 2 5 2 5 2" xfId="1532" xr:uid="{CF79FC97-584B-4D4A-B5B2-34B2831F6CA8}"/>
    <cellStyle name="Walutowy 2 2 5 2 5 2 2" xfId="3199" xr:uid="{5E7C12F8-507A-4CF2-8E69-AD500FAAC485}"/>
    <cellStyle name="Walutowy 2 2 5 2 5 2 2 2" xfId="8196" xr:uid="{4411D0B2-E181-43F6-B227-38DE1BCE8147}"/>
    <cellStyle name="Walutowy 2 2 5 2 5 2 2 2 2" xfId="23191" xr:uid="{9DEEAA80-618E-4873-B101-C79FEC68B4E1}"/>
    <cellStyle name="Walutowy 2 2 5 2 5 2 2 3" xfId="13193" xr:uid="{3B26108F-489B-4577-A169-BCD8FE5C9D82}"/>
    <cellStyle name="Walutowy 2 2 5 2 5 2 2 3 2" xfId="28188" xr:uid="{48167EA9-28CC-4C11-9F99-4C17493AAE5B}"/>
    <cellStyle name="Walutowy 2 2 5 2 5 2 2 4" xfId="18194" xr:uid="{3BFEB0FC-80AB-469C-BA99-F7B10B18D13A}"/>
    <cellStyle name="Walutowy 2 2 5 2 5 2 3" xfId="4864" xr:uid="{81EB9E7A-2108-47E5-AED6-FC28A1836D84}"/>
    <cellStyle name="Walutowy 2 2 5 2 5 2 3 2" xfId="9861" xr:uid="{76D8E527-176D-4108-9CDA-09D13C3F746D}"/>
    <cellStyle name="Walutowy 2 2 5 2 5 2 3 2 2" xfId="24856" xr:uid="{739F97AC-1984-4E6B-862E-3CD482F0F4DA}"/>
    <cellStyle name="Walutowy 2 2 5 2 5 2 3 3" xfId="14858" xr:uid="{B093A724-37BF-46EF-8727-36DFE008B22A}"/>
    <cellStyle name="Walutowy 2 2 5 2 5 2 3 3 2" xfId="29853" xr:uid="{D1348481-6473-4AA2-A496-3CEB1D82DDAF}"/>
    <cellStyle name="Walutowy 2 2 5 2 5 2 3 4" xfId="19859" xr:uid="{8EC1D15D-AA66-46E3-A9E3-6A3A1761CDA6}"/>
    <cellStyle name="Walutowy 2 2 5 2 5 2 4" xfId="6531" xr:uid="{59682CE4-F39F-4142-B0CA-1972881ABDA9}"/>
    <cellStyle name="Walutowy 2 2 5 2 5 2 4 2" xfId="21526" xr:uid="{461E712E-0B31-4C72-A574-770077A787FF}"/>
    <cellStyle name="Walutowy 2 2 5 2 5 2 5" xfId="11528" xr:uid="{71D8AD5D-E858-4DB1-82C9-241277E1D79B}"/>
    <cellStyle name="Walutowy 2 2 5 2 5 2 5 2" xfId="26523" xr:uid="{0AC47C32-78AE-4F70-B38B-F012EC6CEF83}"/>
    <cellStyle name="Walutowy 2 2 5 2 5 2 6" xfId="16529" xr:uid="{CB46D061-FD56-4493-8FB2-3B69D8C45915}"/>
    <cellStyle name="Walutowy 2 2 5 2 5 3" xfId="2367" xr:uid="{57C2C188-CB60-420F-B582-1FD74A53B0E9}"/>
    <cellStyle name="Walutowy 2 2 5 2 5 3 2" xfId="7364" xr:uid="{2BE98A9E-4DEE-46A6-859E-AD8F95D953EC}"/>
    <cellStyle name="Walutowy 2 2 5 2 5 3 2 2" xfId="22359" xr:uid="{478669EC-0204-4E74-84B3-19789E7DD21C}"/>
    <cellStyle name="Walutowy 2 2 5 2 5 3 3" xfId="12361" xr:uid="{3302DA22-2B86-4B36-B2E8-CD642FE1BCA1}"/>
    <cellStyle name="Walutowy 2 2 5 2 5 3 3 2" xfId="27356" xr:uid="{56EA7B3E-E7E0-4651-A20F-DE79A0186A3D}"/>
    <cellStyle name="Walutowy 2 2 5 2 5 3 4" xfId="17362" xr:uid="{69C20FEB-AC6C-42C2-8B9B-D02AD496BD2B}"/>
    <cellStyle name="Walutowy 2 2 5 2 5 4" xfId="4032" xr:uid="{47517DDB-EC84-41F0-9FB9-3CC9C572EA7C}"/>
    <cellStyle name="Walutowy 2 2 5 2 5 4 2" xfId="9029" xr:uid="{F8D9B7CF-0E78-4C62-A4F2-7387313A4F92}"/>
    <cellStyle name="Walutowy 2 2 5 2 5 4 2 2" xfId="24024" xr:uid="{6620C5C1-4674-41BE-892F-76D1B20D265D}"/>
    <cellStyle name="Walutowy 2 2 5 2 5 4 3" xfId="14026" xr:uid="{AD13342A-5FE2-4E60-B860-C81038626721}"/>
    <cellStyle name="Walutowy 2 2 5 2 5 4 3 2" xfId="29021" xr:uid="{82BD1436-A330-4C41-82F3-0C5B9A8213FC}"/>
    <cellStyle name="Walutowy 2 2 5 2 5 4 4" xfId="19027" xr:uid="{01C5C378-C9E7-4282-B70F-13C408C923AC}"/>
    <cellStyle name="Walutowy 2 2 5 2 5 5" xfId="5699" xr:uid="{A44263A8-2E8D-4B69-A242-0F55B74F12CB}"/>
    <cellStyle name="Walutowy 2 2 5 2 5 5 2" xfId="20694" xr:uid="{1075DB89-EE5A-40BB-A6C2-DC44A57DEFC3}"/>
    <cellStyle name="Walutowy 2 2 5 2 5 6" xfId="10696" xr:uid="{81E6DD93-D839-4659-B078-661DB3413206}"/>
    <cellStyle name="Walutowy 2 2 5 2 5 6 2" xfId="25691" xr:uid="{92D363A9-7AEA-42D2-BF1E-97D08B2711A5}"/>
    <cellStyle name="Walutowy 2 2 5 2 5 7" xfId="15697" xr:uid="{F544257C-8F04-4AB3-B682-36DE1507B226}"/>
    <cellStyle name="Walutowy 2 2 5 2 6" xfId="908" xr:uid="{F811941B-EB97-42B2-9D9C-6BCC2D7DF0D5}"/>
    <cellStyle name="Walutowy 2 2 5 2 6 2" xfId="1740" xr:uid="{BDBB8500-317B-4C28-BE15-89BADD255C45}"/>
    <cellStyle name="Walutowy 2 2 5 2 6 2 2" xfId="3407" xr:uid="{266B5989-46C3-40D1-9EED-18A67FABAF8C}"/>
    <cellStyle name="Walutowy 2 2 5 2 6 2 2 2" xfId="8404" xr:uid="{A5F44766-BF95-4D2E-A277-C0E99C8A3FA2}"/>
    <cellStyle name="Walutowy 2 2 5 2 6 2 2 2 2" xfId="23399" xr:uid="{38A0552C-16F7-4F01-BCA2-986C6600E969}"/>
    <cellStyle name="Walutowy 2 2 5 2 6 2 2 3" xfId="13401" xr:uid="{570D2DFC-51EC-4B2F-9BC1-8B2E6DB2B0EC}"/>
    <cellStyle name="Walutowy 2 2 5 2 6 2 2 3 2" xfId="28396" xr:uid="{25BE0A56-DD47-48AF-9A8E-3BD6E9967D7A}"/>
    <cellStyle name="Walutowy 2 2 5 2 6 2 2 4" xfId="18402" xr:uid="{0AA4E3F4-697F-46DE-8082-E31C5877DE99}"/>
    <cellStyle name="Walutowy 2 2 5 2 6 2 3" xfId="5072" xr:uid="{BCD51F2F-D32A-46FD-8DBB-4518785AD996}"/>
    <cellStyle name="Walutowy 2 2 5 2 6 2 3 2" xfId="10069" xr:uid="{4F63342A-1A28-4287-8287-8652282A4EF8}"/>
    <cellStyle name="Walutowy 2 2 5 2 6 2 3 2 2" xfId="25064" xr:uid="{68525965-1E93-405C-9D55-9A88885212C0}"/>
    <cellStyle name="Walutowy 2 2 5 2 6 2 3 3" xfId="15066" xr:uid="{16919771-1FF1-410D-A01A-C3D03F0F085C}"/>
    <cellStyle name="Walutowy 2 2 5 2 6 2 3 3 2" xfId="30061" xr:uid="{B200BB28-889C-4367-8AB8-CA1CD006ADD6}"/>
    <cellStyle name="Walutowy 2 2 5 2 6 2 3 4" xfId="20067" xr:uid="{10624EE8-7E31-49FD-B09D-84E5948BD43D}"/>
    <cellStyle name="Walutowy 2 2 5 2 6 2 4" xfId="6739" xr:uid="{03A77077-2518-4D02-865B-93C5B309C47B}"/>
    <cellStyle name="Walutowy 2 2 5 2 6 2 4 2" xfId="21734" xr:uid="{44DE8B07-A5F8-4BD3-97E4-C63D42BD4FC8}"/>
    <cellStyle name="Walutowy 2 2 5 2 6 2 5" xfId="11736" xr:uid="{E3FB1D1D-EAAC-492F-BE40-A61105491DA9}"/>
    <cellStyle name="Walutowy 2 2 5 2 6 2 5 2" xfId="26731" xr:uid="{0DAA1670-BCF7-4B75-936F-D02EB6859C1F}"/>
    <cellStyle name="Walutowy 2 2 5 2 6 2 6" xfId="16737" xr:uid="{056D5BAB-4BDB-49C1-ABD7-6119809CC088}"/>
    <cellStyle name="Walutowy 2 2 5 2 6 3" xfId="2575" xr:uid="{F17B8728-E460-4471-9B0D-6831490CF5EA}"/>
    <cellStyle name="Walutowy 2 2 5 2 6 3 2" xfId="7572" xr:uid="{977E8C48-D974-4FAD-878A-EA02AA491349}"/>
    <cellStyle name="Walutowy 2 2 5 2 6 3 2 2" xfId="22567" xr:uid="{BCA3023D-17DD-4B8E-981C-BD2041DC1110}"/>
    <cellStyle name="Walutowy 2 2 5 2 6 3 3" xfId="12569" xr:uid="{B40EC42F-3323-4878-880F-C421F9330D47}"/>
    <cellStyle name="Walutowy 2 2 5 2 6 3 3 2" xfId="27564" xr:uid="{8E959889-F207-47FE-BA64-4B1326F7C897}"/>
    <cellStyle name="Walutowy 2 2 5 2 6 3 4" xfId="17570" xr:uid="{202721BA-4EF1-41E6-912F-746EE2B1FA3A}"/>
    <cellStyle name="Walutowy 2 2 5 2 6 4" xfId="4240" xr:uid="{32E8396E-FDFC-4733-99B4-4AFDD44910BE}"/>
    <cellStyle name="Walutowy 2 2 5 2 6 4 2" xfId="9237" xr:uid="{988EDD70-847F-480F-9364-F6E96CCF68A1}"/>
    <cellStyle name="Walutowy 2 2 5 2 6 4 2 2" xfId="24232" xr:uid="{B6957597-46F7-4B06-A324-147AC2F34F42}"/>
    <cellStyle name="Walutowy 2 2 5 2 6 4 3" xfId="14234" xr:uid="{6FE99609-591C-4FFE-B7BA-5452CD5EBE23}"/>
    <cellStyle name="Walutowy 2 2 5 2 6 4 3 2" xfId="29229" xr:uid="{1A92817D-4088-44A5-906D-E2E970F98043}"/>
    <cellStyle name="Walutowy 2 2 5 2 6 4 4" xfId="19235" xr:uid="{AE7CC10E-829B-49E6-A1CA-46D8294F869A}"/>
    <cellStyle name="Walutowy 2 2 5 2 6 5" xfId="5907" xr:uid="{C4883F46-67C0-429E-902B-FFFD9BAC6A43}"/>
    <cellStyle name="Walutowy 2 2 5 2 6 5 2" xfId="20902" xr:uid="{EDB47DEC-B528-4A00-81C6-F11AC1ACAD98}"/>
    <cellStyle name="Walutowy 2 2 5 2 6 6" xfId="10904" xr:uid="{DF9AAC16-D5BE-4476-B463-D0C0B4D8DF83}"/>
    <cellStyle name="Walutowy 2 2 5 2 6 6 2" xfId="25899" xr:uid="{C1313349-4158-46F8-A03D-5557A63DE30C}"/>
    <cellStyle name="Walutowy 2 2 5 2 6 7" xfId="15905" xr:uid="{574A21E9-D96F-4FB7-A4F7-23FD17CBFB69}"/>
    <cellStyle name="Walutowy 2 2 5 2 7" xfId="1012" xr:uid="{7456E468-BDC1-40BD-B9BE-675F9D6CC748}"/>
    <cellStyle name="Walutowy 2 2 5 2 7 2" xfId="2679" xr:uid="{B92BB57C-3A29-4F77-83D1-4E101E6FCADE}"/>
    <cellStyle name="Walutowy 2 2 5 2 7 2 2" xfId="7676" xr:uid="{E6656FA7-5657-49C7-A503-8D732BBC7370}"/>
    <cellStyle name="Walutowy 2 2 5 2 7 2 2 2" xfId="22671" xr:uid="{DA34C791-B08C-4C22-A908-E4548B06F1CE}"/>
    <cellStyle name="Walutowy 2 2 5 2 7 2 3" xfId="12673" xr:uid="{0C686CD4-4130-4BC4-AC9F-8E529FB4F5C8}"/>
    <cellStyle name="Walutowy 2 2 5 2 7 2 3 2" xfId="27668" xr:uid="{28B96E00-A8D9-455E-BAB3-ED8758EB8912}"/>
    <cellStyle name="Walutowy 2 2 5 2 7 2 4" xfId="17674" xr:uid="{DFEE0C42-AF16-4D53-B951-A0A94691927C}"/>
    <cellStyle name="Walutowy 2 2 5 2 7 3" xfId="4344" xr:uid="{8DFA56E7-FE0B-46C7-A0CA-1A87D6DE71D2}"/>
    <cellStyle name="Walutowy 2 2 5 2 7 3 2" xfId="9341" xr:uid="{9A9E5FEC-471D-42BF-B462-1C4DBE1DD04F}"/>
    <cellStyle name="Walutowy 2 2 5 2 7 3 2 2" xfId="24336" xr:uid="{71DD44DF-533B-4012-9A31-A00912FA0471}"/>
    <cellStyle name="Walutowy 2 2 5 2 7 3 3" xfId="14338" xr:uid="{63349047-09EF-4287-829F-5146CC2A1D6B}"/>
    <cellStyle name="Walutowy 2 2 5 2 7 3 3 2" xfId="29333" xr:uid="{40D52789-8A68-40D5-AD8A-1AF0D87E1308}"/>
    <cellStyle name="Walutowy 2 2 5 2 7 3 4" xfId="19339" xr:uid="{7491DF1B-2E5B-43EA-9831-EDDF0702B6D0}"/>
    <cellStyle name="Walutowy 2 2 5 2 7 4" xfId="6011" xr:uid="{300793E4-91CF-448C-9E7A-6E54CE1EC0AB}"/>
    <cellStyle name="Walutowy 2 2 5 2 7 4 2" xfId="21006" xr:uid="{E2BBAE2F-61FB-4D63-9627-66843D79ADCC}"/>
    <cellStyle name="Walutowy 2 2 5 2 7 5" xfId="11008" xr:uid="{CE679778-2AF5-4DE4-BF7B-849E3C726D11}"/>
    <cellStyle name="Walutowy 2 2 5 2 7 5 2" xfId="26003" xr:uid="{A22C0827-4C17-486B-9D68-F5A6795D63ED}"/>
    <cellStyle name="Walutowy 2 2 5 2 7 6" xfId="16009" xr:uid="{50951878-FA2B-451C-ABD4-7C74B0F5E371}"/>
    <cellStyle name="Walutowy 2 2 5 2 8" xfId="1847" xr:uid="{69C5E101-2C81-41DB-96CE-D254C25E3B3D}"/>
    <cellStyle name="Walutowy 2 2 5 2 8 2" xfId="6844" xr:uid="{1484405A-30CF-4FCE-917C-A84D2081FE60}"/>
    <cellStyle name="Walutowy 2 2 5 2 8 2 2" xfId="21839" xr:uid="{11FF0509-61A0-4508-BDB3-5E1D70969AC9}"/>
    <cellStyle name="Walutowy 2 2 5 2 8 3" xfId="11841" xr:uid="{E0E86A6C-63A0-4613-BB90-E014B5F42E58}"/>
    <cellStyle name="Walutowy 2 2 5 2 8 3 2" xfId="26836" xr:uid="{26584CD4-7B63-44EB-A6F9-360AC3CBBE5C}"/>
    <cellStyle name="Walutowy 2 2 5 2 8 4" xfId="16842" xr:uid="{38D85282-455F-407A-B18E-145D8D0A23FB}"/>
    <cellStyle name="Walutowy 2 2 5 2 9" xfId="3512" xr:uid="{33248E7B-27EC-409D-8131-2887A1581D3E}"/>
    <cellStyle name="Walutowy 2 2 5 2 9 2" xfId="8509" xr:uid="{C8E5975A-B0A8-4E1C-B7D0-3FA9CB2CD093}"/>
    <cellStyle name="Walutowy 2 2 5 2 9 2 2" xfId="23504" xr:uid="{17DE8726-FEE2-4660-BA81-F458CBA71198}"/>
    <cellStyle name="Walutowy 2 2 5 2 9 3" xfId="13506" xr:uid="{C8F2B056-9EAF-44AF-B7A4-E9306A93535B}"/>
    <cellStyle name="Walutowy 2 2 5 2 9 3 2" xfId="28501" xr:uid="{CCBB8ADE-F1BA-4393-82D3-4F64A1DFBBB4}"/>
    <cellStyle name="Walutowy 2 2 5 2 9 4" xfId="18507" xr:uid="{41D7E5E8-5844-4A47-AACE-1BEF6237942D}"/>
    <cellStyle name="Walutowy 2 2 5 3" xfId="230" xr:uid="{2A2D3216-6215-4223-805A-53874F2EC515}"/>
    <cellStyle name="Walutowy 2 2 5 3 2" xfId="544" xr:uid="{E8D6CA21-4F00-4C20-912D-0A4D9C90C200}"/>
    <cellStyle name="Walutowy 2 2 5 3 2 2" xfId="1376" xr:uid="{12515B99-4B0C-4215-98F8-E4545ECBD1F5}"/>
    <cellStyle name="Walutowy 2 2 5 3 2 2 2" xfId="3043" xr:uid="{A37B537E-A672-4B66-BA2E-C746DA31F18D}"/>
    <cellStyle name="Walutowy 2 2 5 3 2 2 2 2" xfId="8040" xr:uid="{6CC334E9-03D2-404F-B1C3-26D195C22B19}"/>
    <cellStyle name="Walutowy 2 2 5 3 2 2 2 2 2" xfId="23035" xr:uid="{53C1D038-FF44-4B03-9527-7C25D3040160}"/>
    <cellStyle name="Walutowy 2 2 5 3 2 2 2 3" xfId="13037" xr:uid="{7D46721A-5955-461D-95B5-8B06FBBB8E18}"/>
    <cellStyle name="Walutowy 2 2 5 3 2 2 2 3 2" xfId="28032" xr:uid="{D6F64843-F765-4744-8736-4E4FF66C3C8C}"/>
    <cellStyle name="Walutowy 2 2 5 3 2 2 2 4" xfId="18038" xr:uid="{165389D7-B84F-495D-8E51-53AD855370EB}"/>
    <cellStyle name="Walutowy 2 2 5 3 2 2 3" xfId="4708" xr:uid="{6F14FA16-1C4A-4763-9575-0C169C8D645A}"/>
    <cellStyle name="Walutowy 2 2 5 3 2 2 3 2" xfId="9705" xr:uid="{0AA8507E-E7E3-4DCF-87C5-3AD23E8394AB}"/>
    <cellStyle name="Walutowy 2 2 5 3 2 2 3 2 2" xfId="24700" xr:uid="{4F4066B1-AD3C-4560-8D19-0D21E2B186B4}"/>
    <cellStyle name="Walutowy 2 2 5 3 2 2 3 3" xfId="14702" xr:uid="{A2E3F611-9386-4EC2-949A-136C30537CAE}"/>
    <cellStyle name="Walutowy 2 2 5 3 2 2 3 3 2" xfId="29697" xr:uid="{85F5D690-A14A-455A-A138-A7B0DA48A989}"/>
    <cellStyle name="Walutowy 2 2 5 3 2 2 3 4" xfId="19703" xr:uid="{FE2337CA-8CDE-4205-BA16-6094673E652E}"/>
    <cellStyle name="Walutowy 2 2 5 3 2 2 4" xfId="6375" xr:uid="{B1A37CEF-AFA3-4F24-8E33-64CE0B37164F}"/>
    <cellStyle name="Walutowy 2 2 5 3 2 2 4 2" xfId="21370" xr:uid="{392096DF-449D-4CD7-8D13-8610A5A4003C}"/>
    <cellStyle name="Walutowy 2 2 5 3 2 2 5" xfId="11372" xr:uid="{3713529B-8818-42BA-9DCE-A19F1AE1E83A}"/>
    <cellStyle name="Walutowy 2 2 5 3 2 2 5 2" xfId="26367" xr:uid="{9F895E9B-ECF4-424A-B3C2-262B13B74637}"/>
    <cellStyle name="Walutowy 2 2 5 3 2 2 6" xfId="16373" xr:uid="{2EE530C3-D756-430E-9E9E-C4517C3108EC}"/>
    <cellStyle name="Walutowy 2 2 5 3 2 3" xfId="2211" xr:uid="{741C98FD-FA3A-45E9-938D-D51A599894C9}"/>
    <cellStyle name="Walutowy 2 2 5 3 2 3 2" xfId="7208" xr:uid="{8D2820DE-B9A5-4239-8547-BCA4784A08BA}"/>
    <cellStyle name="Walutowy 2 2 5 3 2 3 2 2" xfId="22203" xr:uid="{198A863A-540E-482B-AAB5-FF7190D7DA93}"/>
    <cellStyle name="Walutowy 2 2 5 3 2 3 3" xfId="12205" xr:uid="{4D086ADF-4EC6-4C55-9CB2-CC051E30FC3F}"/>
    <cellStyle name="Walutowy 2 2 5 3 2 3 3 2" xfId="27200" xr:uid="{FE65773B-CABC-4CD1-A2F0-4636AED64BE7}"/>
    <cellStyle name="Walutowy 2 2 5 3 2 3 4" xfId="17206" xr:uid="{AFD3333C-7023-4F24-9F35-12D8FA27D52F}"/>
    <cellStyle name="Walutowy 2 2 5 3 2 4" xfId="3876" xr:uid="{6F0932F2-5B32-4690-B484-353BB6270470}"/>
    <cellStyle name="Walutowy 2 2 5 3 2 4 2" xfId="8873" xr:uid="{232EA514-43B5-4726-A1FB-6095F1BBAD1A}"/>
    <cellStyle name="Walutowy 2 2 5 3 2 4 2 2" xfId="23868" xr:uid="{99899ED6-8488-4956-AD3F-A296E44B76FF}"/>
    <cellStyle name="Walutowy 2 2 5 3 2 4 3" xfId="13870" xr:uid="{62F93D9E-3447-47AD-BFE5-DC059761EC0C}"/>
    <cellStyle name="Walutowy 2 2 5 3 2 4 3 2" xfId="28865" xr:uid="{BEA2EA5F-6C36-43DB-BA6E-280EF978C081}"/>
    <cellStyle name="Walutowy 2 2 5 3 2 4 4" xfId="18871" xr:uid="{AD9D91C5-EB6A-41BF-96C8-60066C3AD4CC}"/>
    <cellStyle name="Walutowy 2 2 5 3 2 5" xfId="5543" xr:uid="{44762438-9026-411A-AF8D-D0B3DF6637DF}"/>
    <cellStyle name="Walutowy 2 2 5 3 2 5 2" xfId="20538" xr:uid="{811B9C6F-5834-4BDB-8676-5A7EC61DBE7A}"/>
    <cellStyle name="Walutowy 2 2 5 3 2 6" xfId="10540" xr:uid="{ABFAAE4B-D84F-4EBD-AC66-E13885D0D724}"/>
    <cellStyle name="Walutowy 2 2 5 3 2 6 2" xfId="25535" xr:uid="{CC899168-1362-4537-82A7-2AD82F5AEF53}"/>
    <cellStyle name="Walutowy 2 2 5 3 2 7" xfId="15541" xr:uid="{22CB0EC1-9514-40CE-94F4-9E03E0267095}"/>
    <cellStyle name="Walutowy 2 2 5 3 3" xfId="752" xr:uid="{B6F3407A-2FCC-42DE-98C7-B28C910C1A67}"/>
    <cellStyle name="Walutowy 2 2 5 3 3 2" xfId="1584" xr:uid="{757E66BE-8024-4341-A540-DAC32F07A03F}"/>
    <cellStyle name="Walutowy 2 2 5 3 3 2 2" xfId="3251" xr:uid="{3C395451-D80C-4E28-9893-4D27D017EA47}"/>
    <cellStyle name="Walutowy 2 2 5 3 3 2 2 2" xfId="8248" xr:uid="{30DC33B6-E06E-43D3-A752-F188FFB03A78}"/>
    <cellStyle name="Walutowy 2 2 5 3 3 2 2 2 2" xfId="23243" xr:uid="{22B8DA1A-6FC6-41FF-932E-EA1D7725D579}"/>
    <cellStyle name="Walutowy 2 2 5 3 3 2 2 3" xfId="13245" xr:uid="{4DFA489C-ED57-495D-A668-07410B6E7C3C}"/>
    <cellStyle name="Walutowy 2 2 5 3 3 2 2 3 2" xfId="28240" xr:uid="{A16C2864-0227-4384-AC87-AC18F50B5ADF}"/>
    <cellStyle name="Walutowy 2 2 5 3 3 2 2 4" xfId="18246" xr:uid="{036778AB-F650-4769-BE48-E378B3613EA1}"/>
    <cellStyle name="Walutowy 2 2 5 3 3 2 3" xfId="4916" xr:uid="{2B0EBE17-97DA-4E26-9F08-6B557500786C}"/>
    <cellStyle name="Walutowy 2 2 5 3 3 2 3 2" xfId="9913" xr:uid="{66F27301-6FE7-4209-9AAE-ACB959CCF97A}"/>
    <cellStyle name="Walutowy 2 2 5 3 3 2 3 2 2" xfId="24908" xr:uid="{B5326126-9337-404F-95FE-3B6300CE9CD4}"/>
    <cellStyle name="Walutowy 2 2 5 3 3 2 3 3" xfId="14910" xr:uid="{30ADC8A5-2D19-4CEB-BB13-93238FD08990}"/>
    <cellStyle name="Walutowy 2 2 5 3 3 2 3 3 2" xfId="29905" xr:uid="{AFBB47F3-E596-422A-9B7E-2F2843D79872}"/>
    <cellStyle name="Walutowy 2 2 5 3 3 2 3 4" xfId="19911" xr:uid="{3302B089-3CE9-4FD2-ADBA-9E9693461B03}"/>
    <cellStyle name="Walutowy 2 2 5 3 3 2 4" xfId="6583" xr:uid="{2B9216B3-DED0-4E04-9C06-AA5FC6AD114A}"/>
    <cellStyle name="Walutowy 2 2 5 3 3 2 4 2" xfId="21578" xr:uid="{198D807A-2350-4053-B755-71EBC2AA1360}"/>
    <cellStyle name="Walutowy 2 2 5 3 3 2 5" xfId="11580" xr:uid="{81FBF221-4186-42BD-9284-F12F318372BD}"/>
    <cellStyle name="Walutowy 2 2 5 3 3 2 5 2" xfId="26575" xr:uid="{F1636E19-1157-4D2A-8B9B-573FB030EA36}"/>
    <cellStyle name="Walutowy 2 2 5 3 3 2 6" xfId="16581" xr:uid="{46B05F4B-8368-415F-8462-6597EED5B7FC}"/>
    <cellStyle name="Walutowy 2 2 5 3 3 3" xfId="2419" xr:uid="{E2FF92EA-29B1-42B6-8619-C998D253426A}"/>
    <cellStyle name="Walutowy 2 2 5 3 3 3 2" xfId="7416" xr:uid="{182C02A1-B139-4D88-83E8-B98513CFA5ED}"/>
    <cellStyle name="Walutowy 2 2 5 3 3 3 2 2" xfId="22411" xr:uid="{B499DA02-D3DD-4707-ADEE-681D7B15925D}"/>
    <cellStyle name="Walutowy 2 2 5 3 3 3 3" xfId="12413" xr:uid="{B77CACC3-EC3F-49B9-9EC0-50894A31BAD2}"/>
    <cellStyle name="Walutowy 2 2 5 3 3 3 3 2" xfId="27408" xr:uid="{D3277AE6-CADD-41CB-8C1A-249A08C8C05E}"/>
    <cellStyle name="Walutowy 2 2 5 3 3 3 4" xfId="17414" xr:uid="{3A53B715-22DD-4D60-A17C-8EC2D4D90793}"/>
    <cellStyle name="Walutowy 2 2 5 3 3 4" xfId="4084" xr:uid="{A5237CF8-3592-4DFD-9203-F7E0F15698D7}"/>
    <cellStyle name="Walutowy 2 2 5 3 3 4 2" xfId="9081" xr:uid="{D41EC2FA-6B5A-48B6-83FD-CA15FA10110E}"/>
    <cellStyle name="Walutowy 2 2 5 3 3 4 2 2" xfId="24076" xr:uid="{EFEA7A28-67B5-4091-B44E-C3FA11F0C48E}"/>
    <cellStyle name="Walutowy 2 2 5 3 3 4 3" xfId="14078" xr:uid="{8A61E6ED-3E00-451D-889F-E7F4F9DA51FD}"/>
    <cellStyle name="Walutowy 2 2 5 3 3 4 3 2" xfId="29073" xr:uid="{81BEBE3F-624B-42EE-BD48-22A479640A99}"/>
    <cellStyle name="Walutowy 2 2 5 3 3 4 4" xfId="19079" xr:uid="{A103F6A1-42D6-43FD-AFD0-E4F252A134F2}"/>
    <cellStyle name="Walutowy 2 2 5 3 3 5" xfId="5751" xr:uid="{B27F6776-D718-435D-88D9-0C6E53084646}"/>
    <cellStyle name="Walutowy 2 2 5 3 3 5 2" xfId="20746" xr:uid="{908B28B3-A50F-4C20-9519-A64146BAED22}"/>
    <cellStyle name="Walutowy 2 2 5 3 3 6" xfId="10748" xr:uid="{F36F4E8A-79BE-4C51-8392-1556B495F135}"/>
    <cellStyle name="Walutowy 2 2 5 3 3 6 2" xfId="25743" xr:uid="{259CD405-FC1F-4616-98E4-D9DB9EF64476}"/>
    <cellStyle name="Walutowy 2 2 5 3 3 7" xfId="15749" xr:uid="{95C8A191-7732-430D-B96F-87179F5F34A6}"/>
    <cellStyle name="Walutowy 2 2 5 3 4" xfId="1064" xr:uid="{651B54B7-1D6C-4DDD-B168-A16109896CE7}"/>
    <cellStyle name="Walutowy 2 2 5 3 4 2" xfId="2731" xr:uid="{76B7F7DE-FC6C-4267-B4CC-EFC71D3C0B60}"/>
    <cellStyle name="Walutowy 2 2 5 3 4 2 2" xfId="7728" xr:uid="{860CC4A6-7B89-49B4-B1FE-26F7B8E6005E}"/>
    <cellStyle name="Walutowy 2 2 5 3 4 2 2 2" xfId="22723" xr:uid="{E7D1DBB6-0B0B-4A86-B492-3C82A412AB74}"/>
    <cellStyle name="Walutowy 2 2 5 3 4 2 3" xfId="12725" xr:uid="{C7CD08F4-9440-4492-9B5A-A32911E02DDD}"/>
    <cellStyle name="Walutowy 2 2 5 3 4 2 3 2" xfId="27720" xr:uid="{508BE90C-0476-48BD-830E-7C85F7FEE932}"/>
    <cellStyle name="Walutowy 2 2 5 3 4 2 4" xfId="17726" xr:uid="{B5B11015-9180-4369-BA14-BE139FE8EB57}"/>
    <cellStyle name="Walutowy 2 2 5 3 4 3" xfId="4396" xr:uid="{851016B2-6520-4124-85F6-42031DDA2152}"/>
    <cellStyle name="Walutowy 2 2 5 3 4 3 2" xfId="9393" xr:uid="{CAF82249-BEE0-43F9-9405-2C69BA0E1D16}"/>
    <cellStyle name="Walutowy 2 2 5 3 4 3 2 2" xfId="24388" xr:uid="{BE18C385-EA21-4020-ABB9-D51B4CFE9D2F}"/>
    <cellStyle name="Walutowy 2 2 5 3 4 3 3" xfId="14390" xr:uid="{C2C15311-1EAC-466D-90C7-FEF1138241CE}"/>
    <cellStyle name="Walutowy 2 2 5 3 4 3 3 2" xfId="29385" xr:uid="{29B2F2E6-DC6B-4738-B136-1F5C8459C62F}"/>
    <cellStyle name="Walutowy 2 2 5 3 4 3 4" xfId="19391" xr:uid="{31AB6D60-25B8-4616-A841-95456BFBFC7F}"/>
    <cellStyle name="Walutowy 2 2 5 3 4 4" xfId="6063" xr:uid="{967C69F0-2FBE-4DD4-9974-201A70216285}"/>
    <cellStyle name="Walutowy 2 2 5 3 4 4 2" xfId="21058" xr:uid="{56BABE80-2B75-44BB-8A87-D96B30F14B2E}"/>
    <cellStyle name="Walutowy 2 2 5 3 4 5" xfId="11060" xr:uid="{D1B1C809-D620-4B13-8BDB-1A99B6D00C9F}"/>
    <cellStyle name="Walutowy 2 2 5 3 4 5 2" xfId="26055" xr:uid="{473CBCDF-95E7-4774-A28C-6D47498DC291}"/>
    <cellStyle name="Walutowy 2 2 5 3 4 6" xfId="16061" xr:uid="{930C0397-CB77-4B69-8CE1-97EC16120155}"/>
    <cellStyle name="Walutowy 2 2 5 3 5" xfId="1899" xr:uid="{D3391A2C-4BD9-464A-A8E7-1A5567083F14}"/>
    <cellStyle name="Walutowy 2 2 5 3 5 2" xfId="6896" xr:uid="{41BB5EB6-11E7-4BCA-BA7D-AE30AF825E3D}"/>
    <cellStyle name="Walutowy 2 2 5 3 5 2 2" xfId="21891" xr:uid="{174E665C-D092-45BA-BB2E-4E8B14BBA316}"/>
    <cellStyle name="Walutowy 2 2 5 3 5 3" xfId="11893" xr:uid="{A53B5444-A75F-4F56-A89C-9F671096F72B}"/>
    <cellStyle name="Walutowy 2 2 5 3 5 3 2" xfId="26888" xr:uid="{246B5158-2706-4274-B52E-4CB86D39FD06}"/>
    <cellStyle name="Walutowy 2 2 5 3 5 4" xfId="16894" xr:uid="{929780AF-FC81-4FB7-95CF-0658D0B3B767}"/>
    <cellStyle name="Walutowy 2 2 5 3 6" xfId="3564" xr:uid="{5A956E00-2997-4199-B1B8-3DA670CB22D4}"/>
    <cellStyle name="Walutowy 2 2 5 3 6 2" xfId="8561" xr:uid="{006FC298-698D-4BB1-BF11-5ADFAFCD98D6}"/>
    <cellStyle name="Walutowy 2 2 5 3 6 2 2" xfId="23556" xr:uid="{29669D03-19DE-4D63-AC69-F800E849619F}"/>
    <cellStyle name="Walutowy 2 2 5 3 6 3" xfId="13558" xr:uid="{D4DE4E02-5684-415D-9EF0-9E08A7995D49}"/>
    <cellStyle name="Walutowy 2 2 5 3 6 3 2" xfId="28553" xr:uid="{F73B926B-1118-4E88-8E20-9567CD3E441B}"/>
    <cellStyle name="Walutowy 2 2 5 3 6 4" xfId="18559" xr:uid="{1CAFBD4E-061F-409D-9FE6-238AE02529A1}"/>
    <cellStyle name="Walutowy 2 2 5 3 7" xfId="5231" xr:uid="{501E64D9-78F5-4ECB-B14D-48471A60EE4E}"/>
    <cellStyle name="Walutowy 2 2 5 3 7 2" xfId="20226" xr:uid="{8B4EB421-D895-43F5-A549-002055E0B88A}"/>
    <cellStyle name="Walutowy 2 2 5 3 8" xfId="10228" xr:uid="{A0B3D963-65DB-4567-94D5-7A0AB407A59B}"/>
    <cellStyle name="Walutowy 2 2 5 3 8 2" xfId="25223" xr:uid="{F92FAD1F-D2D2-4DEE-A5E6-984928C32DDC}"/>
    <cellStyle name="Walutowy 2 2 5 3 9" xfId="15232" xr:uid="{9A556DA8-EDBD-47E4-A2A3-37DC2E4CCC8A}"/>
    <cellStyle name="Walutowy 2 2 5 4" xfId="336" xr:uid="{F3C7DB3D-DC0E-4E7E-A9D8-4ED5C4A02508}"/>
    <cellStyle name="Walutowy 2 2 5 4 2" xfId="1168" xr:uid="{02977DE7-3846-43B6-B3D8-AE102FDF1F12}"/>
    <cellStyle name="Walutowy 2 2 5 4 2 2" xfId="2835" xr:uid="{82E536C3-4BBC-48B2-8BFB-D2CE549F1C5B}"/>
    <cellStyle name="Walutowy 2 2 5 4 2 2 2" xfId="7832" xr:uid="{1722377D-9BFE-4C3F-B6BC-1192BC51536D}"/>
    <cellStyle name="Walutowy 2 2 5 4 2 2 2 2" xfId="22827" xr:uid="{9CCEEE2E-34CD-4CDE-8AB9-DA7D8ADE7EC5}"/>
    <cellStyle name="Walutowy 2 2 5 4 2 2 3" xfId="12829" xr:uid="{A5630A66-EEFB-4AB8-9139-5FB48ED78E2A}"/>
    <cellStyle name="Walutowy 2 2 5 4 2 2 3 2" xfId="27824" xr:uid="{C3443FC8-3773-4E84-AF4F-99ADC5B628B7}"/>
    <cellStyle name="Walutowy 2 2 5 4 2 2 4" xfId="17830" xr:uid="{E261A603-2E4F-4275-AD91-0299BBEE8B29}"/>
    <cellStyle name="Walutowy 2 2 5 4 2 3" xfId="4500" xr:uid="{47FA91AA-B4E3-47B0-BC45-EC2CBA956264}"/>
    <cellStyle name="Walutowy 2 2 5 4 2 3 2" xfId="9497" xr:uid="{34D4EE3A-AE61-4FF8-A9B4-AFA610293A19}"/>
    <cellStyle name="Walutowy 2 2 5 4 2 3 2 2" xfId="24492" xr:uid="{70F6F43C-3905-477B-A497-9ECDDF97F327}"/>
    <cellStyle name="Walutowy 2 2 5 4 2 3 3" xfId="14494" xr:uid="{05224342-AEC8-4940-AB88-88C5E1653AD5}"/>
    <cellStyle name="Walutowy 2 2 5 4 2 3 3 2" xfId="29489" xr:uid="{15892EF7-123E-455F-BDCB-BE86E5344F5C}"/>
    <cellStyle name="Walutowy 2 2 5 4 2 3 4" xfId="19495" xr:uid="{DF8512CD-DCBD-4AE0-B9AE-8EC9379CC7D1}"/>
    <cellStyle name="Walutowy 2 2 5 4 2 4" xfId="6167" xr:uid="{31B51F61-FD4A-45CD-B159-12AEA2E338B0}"/>
    <cellStyle name="Walutowy 2 2 5 4 2 4 2" xfId="21162" xr:uid="{C7C57BF5-9670-455C-A028-90D8211C800C}"/>
    <cellStyle name="Walutowy 2 2 5 4 2 5" xfId="11164" xr:uid="{F546DA41-AA2C-4BBF-8F0D-9615A83BF4EC}"/>
    <cellStyle name="Walutowy 2 2 5 4 2 5 2" xfId="26159" xr:uid="{8EB178E7-460B-4185-BEAA-2C2AEF88A204}"/>
    <cellStyle name="Walutowy 2 2 5 4 2 6" xfId="16165" xr:uid="{C5BA8AE6-90C6-4643-999F-3C599100A59C}"/>
    <cellStyle name="Walutowy 2 2 5 4 3" xfId="2003" xr:uid="{817E299F-416C-4BFC-A156-75CDEFF0C2EB}"/>
    <cellStyle name="Walutowy 2 2 5 4 3 2" xfId="7000" xr:uid="{C8E98F0E-AEE9-4F29-8542-5D3D621F8282}"/>
    <cellStyle name="Walutowy 2 2 5 4 3 2 2" xfId="21995" xr:uid="{1092F60D-16C7-4F2D-8C38-0D7E225EB224}"/>
    <cellStyle name="Walutowy 2 2 5 4 3 3" xfId="11997" xr:uid="{87BB4E96-04D9-45E7-B48B-5CD60400C30E}"/>
    <cellStyle name="Walutowy 2 2 5 4 3 3 2" xfId="26992" xr:uid="{B1B05157-A89F-4216-8253-60366D99B3E8}"/>
    <cellStyle name="Walutowy 2 2 5 4 3 4" xfId="16998" xr:uid="{D1C434C4-96EC-423E-87DA-2BE421F87564}"/>
    <cellStyle name="Walutowy 2 2 5 4 4" xfId="3668" xr:uid="{6CE03FC6-2FA3-46FB-A5A4-800588BA4414}"/>
    <cellStyle name="Walutowy 2 2 5 4 4 2" xfId="8665" xr:uid="{31914318-10AE-45CD-A547-90F9E8E19FA0}"/>
    <cellStyle name="Walutowy 2 2 5 4 4 2 2" xfId="23660" xr:uid="{6A46AA4B-67FD-4C6C-8171-B192E584AB7B}"/>
    <cellStyle name="Walutowy 2 2 5 4 4 3" xfId="13662" xr:uid="{4267FC6F-8C47-405E-951C-44BB2E8EAD58}"/>
    <cellStyle name="Walutowy 2 2 5 4 4 3 2" xfId="28657" xr:uid="{5F13862E-5B1A-4CAD-91B5-326615FE3146}"/>
    <cellStyle name="Walutowy 2 2 5 4 4 4" xfId="18663" xr:uid="{73209027-6D07-4006-BAAD-5CEF46859F97}"/>
    <cellStyle name="Walutowy 2 2 5 4 5" xfId="5335" xr:uid="{B75AB336-9885-455E-91EB-80CF156DBAF1}"/>
    <cellStyle name="Walutowy 2 2 5 4 5 2" xfId="20330" xr:uid="{BC05FF20-F1CA-49FF-9595-E7B684A123BF}"/>
    <cellStyle name="Walutowy 2 2 5 4 6" xfId="10332" xr:uid="{01A1838A-5A25-4AFA-B229-6267617324BF}"/>
    <cellStyle name="Walutowy 2 2 5 4 6 2" xfId="25327" xr:uid="{48710E7C-3348-43A4-82AE-A8347D77FCC6}"/>
    <cellStyle name="Walutowy 2 2 5 4 7" xfId="15333" xr:uid="{B0BF5B94-DD8B-4D7A-BE2D-9982BE509D82}"/>
    <cellStyle name="Walutowy 2 2 5 5" xfId="440" xr:uid="{EA7E01C8-A898-448F-A4E6-6023E3A5DAF5}"/>
    <cellStyle name="Walutowy 2 2 5 5 2" xfId="1272" xr:uid="{B556CBF1-C158-446C-96F2-DAD3060CA571}"/>
    <cellStyle name="Walutowy 2 2 5 5 2 2" xfId="2939" xr:uid="{C470A867-6982-4F1A-943F-C4170D1759A9}"/>
    <cellStyle name="Walutowy 2 2 5 5 2 2 2" xfId="7936" xr:uid="{FE9AA4AF-2915-4FC5-9509-E59E159DE4DB}"/>
    <cellStyle name="Walutowy 2 2 5 5 2 2 2 2" xfId="22931" xr:uid="{2F66993F-D867-473A-A6FF-35BBB44E5717}"/>
    <cellStyle name="Walutowy 2 2 5 5 2 2 3" xfId="12933" xr:uid="{F129FCB6-B1F0-4AC7-B657-3AE67E2A56DB}"/>
    <cellStyle name="Walutowy 2 2 5 5 2 2 3 2" xfId="27928" xr:uid="{3A82087F-9D76-4118-BA1F-75FFEBCF6B91}"/>
    <cellStyle name="Walutowy 2 2 5 5 2 2 4" xfId="17934" xr:uid="{851D48E0-566F-4EB2-B867-1F650A7ED53C}"/>
    <cellStyle name="Walutowy 2 2 5 5 2 3" xfId="4604" xr:uid="{092D913A-376B-4595-856F-37792B3C1D62}"/>
    <cellStyle name="Walutowy 2 2 5 5 2 3 2" xfId="9601" xr:uid="{AE8B3172-57D7-46C0-AAFC-A43E6AE21C15}"/>
    <cellStyle name="Walutowy 2 2 5 5 2 3 2 2" xfId="24596" xr:uid="{4493F1DE-32EB-4B71-9934-4A66BC41BA71}"/>
    <cellStyle name="Walutowy 2 2 5 5 2 3 3" xfId="14598" xr:uid="{7D3AECF5-0A65-41C4-947C-298C23EEA157}"/>
    <cellStyle name="Walutowy 2 2 5 5 2 3 3 2" xfId="29593" xr:uid="{21002E2A-2149-4AE8-9E25-2E81FDC72B31}"/>
    <cellStyle name="Walutowy 2 2 5 5 2 3 4" xfId="19599" xr:uid="{C6A1F142-A4AB-4B56-80CD-0399760628B3}"/>
    <cellStyle name="Walutowy 2 2 5 5 2 4" xfId="6271" xr:uid="{4870A20F-5A01-4183-8155-B4421E197FC1}"/>
    <cellStyle name="Walutowy 2 2 5 5 2 4 2" xfId="21266" xr:uid="{3FBA9A57-A964-42E2-AA35-02B6BFA6F2EA}"/>
    <cellStyle name="Walutowy 2 2 5 5 2 5" xfId="11268" xr:uid="{8946AC88-BA79-4509-B7E7-7AFEEC1D94B4}"/>
    <cellStyle name="Walutowy 2 2 5 5 2 5 2" xfId="26263" xr:uid="{A0F927F0-34BE-4B54-9E22-3E1CA67959FE}"/>
    <cellStyle name="Walutowy 2 2 5 5 2 6" xfId="16269" xr:uid="{F12E004D-6825-4ECC-8198-CB09B2BDB0B8}"/>
    <cellStyle name="Walutowy 2 2 5 5 3" xfId="2107" xr:uid="{C14AD748-9018-4B7F-9388-664389A1D046}"/>
    <cellStyle name="Walutowy 2 2 5 5 3 2" xfId="7104" xr:uid="{AB9B87C5-8FDE-40E3-9F50-44D2481C30FA}"/>
    <cellStyle name="Walutowy 2 2 5 5 3 2 2" xfId="22099" xr:uid="{24021B71-F9C3-4DE3-8E14-82CE8ABF9FA9}"/>
    <cellStyle name="Walutowy 2 2 5 5 3 3" xfId="12101" xr:uid="{1900E0E5-F7F6-460F-84A8-3126B2C3474D}"/>
    <cellStyle name="Walutowy 2 2 5 5 3 3 2" xfId="27096" xr:uid="{195928BD-D31D-476B-A9EB-6F63389BCAF9}"/>
    <cellStyle name="Walutowy 2 2 5 5 3 4" xfId="17102" xr:uid="{5B8B132C-304E-4BBB-9EF2-C1FAC3BE2C08}"/>
    <cellStyle name="Walutowy 2 2 5 5 4" xfId="3772" xr:uid="{4A2663BF-E2F4-4588-B91B-0AF804B780A7}"/>
    <cellStyle name="Walutowy 2 2 5 5 4 2" xfId="8769" xr:uid="{BB5C2FF3-7E9F-4923-A0A4-4F20207B478A}"/>
    <cellStyle name="Walutowy 2 2 5 5 4 2 2" xfId="23764" xr:uid="{5A8A4798-0868-488E-BCC7-7A9023215164}"/>
    <cellStyle name="Walutowy 2 2 5 5 4 3" xfId="13766" xr:uid="{2E0DDBFE-5D25-4D3C-AB79-ED0DC8E0EAF7}"/>
    <cellStyle name="Walutowy 2 2 5 5 4 3 2" xfId="28761" xr:uid="{6BE013FE-EC26-4948-9933-4E52689444C7}"/>
    <cellStyle name="Walutowy 2 2 5 5 4 4" xfId="18767" xr:uid="{09834BBC-E592-4FF2-BF72-A7B48CD34F07}"/>
    <cellStyle name="Walutowy 2 2 5 5 5" xfId="5439" xr:uid="{BFAD386E-8C4B-4EE3-ADF2-5DCF4D251A17}"/>
    <cellStyle name="Walutowy 2 2 5 5 5 2" xfId="20434" xr:uid="{4E89FE5E-37B0-47B4-84B8-02C0CA723BB9}"/>
    <cellStyle name="Walutowy 2 2 5 5 6" xfId="10436" xr:uid="{580C4E5B-DC02-41FC-9E7C-CE9B5E835079}"/>
    <cellStyle name="Walutowy 2 2 5 5 6 2" xfId="25431" xr:uid="{C5D1EA9F-03E5-4836-8911-9BB0621D5468}"/>
    <cellStyle name="Walutowy 2 2 5 5 7" xfId="15437" xr:uid="{6983EB11-475A-414A-B119-13DD92B85339}"/>
    <cellStyle name="Walutowy 2 2 5 6" xfId="648" xr:uid="{0C4B019D-94FE-47BE-A1E3-F6A3B5F8F75E}"/>
    <cellStyle name="Walutowy 2 2 5 6 2" xfId="1480" xr:uid="{DD406D30-AEA7-4973-AE03-2771E68651B1}"/>
    <cellStyle name="Walutowy 2 2 5 6 2 2" xfId="3147" xr:uid="{24955784-0DC5-4643-84C9-D363725983FE}"/>
    <cellStyle name="Walutowy 2 2 5 6 2 2 2" xfId="8144" xr:uid="{9145F26F-06E4-45DE-8590-27A3C4524EA3}"/>
    <cellStyle name="Walutowy 2 2 5 6 2 2 2 2" xfId="23139" xr:uid="{E1FC6BAA-426B-4501-927A-F2D4E0C3F4A1}"/>
    <cellStyle name="Walutowy 2 2 5 6 2 2 3" xfId="13141" xr:uid="{8471AA16-705B-4DDB-81D9-4F41C5F8D508}"/>
    <cellStyle name="Walutowy 2 2 5 6 2 2 3 2" xfId="28136" xr:uid="{0DA51FBB-1596-4F09-8C77-D530FA200CE6}"/>
    <cellStyle name="Walutowy 2 2 5 6 2 2 4" xfId="18142" xr:uid="{964A4F4C-BB28-4545-961F-29866045C038}"/>
    <cellStyle name="Walutowy 2 2 5 6 2 3" xfId="4812" xr:uid="{650FDE54-58AA-4128-9CE0-6C2D239F0BA9}"/>
    <cellStyle name="Walutowy 2 2 5 6 2 3 2" xfId="9809" xr:uid="{9B185111-F0CF-42C8-AF19-3751090BE6D3}"/>
    <cellStyle name="Walutowy 2 2 5 6 2 3 2 2" xfId="24804" xr:uid="{F00FD735-F24F-4428-B5BA-706A7F9E1E1E}"/>
    <cellStyle name="Walutowy 2 2 5 6 2 3 3" xfId="14806" xr:uid="{3B43E76F-F845-4225-B0D6-E68F951901BB}"/>
    <cellStyle name="Walutowy 2 2 5 6 2 3 3 2" xfId="29801" xr:uid="{781F92DE-A470-48AC-A593-6D2537A1C376}"/>
    <cellStyle name="Walutowy 2 2 5 6 2 3 4" xfId="19807" xr:uid="{A5AB0D7E-39A2-40AF-AAD5-3C14185E7D9D}"/>
    <cellStyle name="Walutowy 2 2 5 6 2 4" xfId="6479" xr:uid="{AB8C6A2F-C547-4A34-8EFD-3BC2E6D432FC}"/>
    <cellStyle name="Walutowy 2 2 5 6 2 4 2" xfId="21474" xr:uid="{30E6B6EF-BF9C-4647-BE9B-2F251DDE0459}"/>
    <cellStyle name="Walutowy 2 2 5 6 2 5" xfId="11476" xr:uid="{01526464-FE1C-4708-8ADF-4809BBC8DEC2}"/>
    <cellStyle name="Walutowy 2 2 5 6 2 5 2" xfId="26471" xr:uid="{E0FF667D-46FA-4538-809D-F577B3B2A0FB}"/>
    <cellStyle name="Walutowy 2 2 5 6 2 6" xfId="16477" xr:uid="{DA2E191C-33DA-4561-AC4B-EE27479421E6}"/>
    <cellStyle name="Walutowy 2 2 5 6 3" xfId="2315" xr:uid="{596CC854-6CF4-4C3D-A33F-C589D539C414}"/>
    <cellStyle name="Walutowy 2 2 5 6 3 2" xfId="7312" xr:uid="{0C4839F2-8F10-4820-ACE2-2070F30BE390}"/>
    <cellStyle name="Walutowy 2 2 5 6 3 2 2" xfId="22307" xr:uid="{12744BEA-1266-4ED6-897F-F2987B04D269}"/>
    <cellStyle name="Walutowy 2 2 5 6 3 3" xfId="12309" xr:uid="{2E9BA179-6645-42EE-8F07-2D42D9F99C1E}"/>
    <cellStyle name="Walutowy 2 2 5 6 3 3 2" xfId="27304" xr:uid="{CEBAAF24-2429-42D2-94EB-06B7200FCF44}"/>
    <cellStyle name="Walutowy 2 2 5 6 3 4" xfId="17310" xr:uid="{555C661C-F191-491F-B7E7-C4E39683610B}"/>
    <cellStyle name="Walutowy 2 2 5 6 4" xfId="3980" xr:uid="{BBAD0ABA-D866-4952-85CD-98576547C47D}"/>
    <cellStyle name="Walutowy 2 2 5 6 4 2" xfId="8977" xr:uid="{422E5D49-F827-47AC-8446-2FCB162C6C97}"/>
    <cellStyle name="Walutowy 2 2 5 6 4 2 2" xfId="23972" xr:uid="{AB61891F-C0CB-475B-8D6C-17051199729B}"/>
    <cellStyle name="Walutowy 2 2 5 6 4 3" xfId="13974" xr:uid="{46075F32-4175-40D0-90F2-209D15AD256B}"/>
    <cellStyle name="Walutowy 2 2 5 6 4 3 2" xfId="28969" xr:uid="{13BFFFE3-4F31-40BE-A1A9-F004184BCE88}"/>
    <cellStyle name="Walutowy 2 2 5 6 4 4" xfId="18975" xr:uid="{9360D63D-9C50-4745-8968-A94556DB5088}"/>
    <cellStyle name="Walutowy 2 2 5 6 5" xfId="5647" xr:uid="{D148AE09-AB66-4508-B734-8355EC39E06B}"/>
    <cellStyle name="Walutowy 2 2 5 6 5 2" xfId="20642" xr:uid="{997E86D6-244D-47F4-A012-39628762A24E}"/>
    <cellStyle name="Walutowy 2 2 5 6 6" xfId="10644" xr:uid="{2FE02981-DAE9-4B2A-8B88-55FE0220F1A0}"/>
    <cellStyle name="Walutowy 2 2 5 6 6 2" xfId="25639" xr:uid="{3506A0D7-72AC-43EF-88D8-8F2C9E58C072}"/>
    <cellStyle name="Walutowy 2 2 5 6 7" xfId="15645" xr:uid="{DDC7F05C-1D17-4BB2-81B0-08E6C66375AF}"/>
    <cellStyle name="Walutowy 2 2 5 7" xfId="856" xr:uid="{E14E7921-1F82-4F8A-B17B-11372947C65E}"/>
    <cellStyle name="Walutowy 2 2 5 7 2" xfId="1688" xr:uid="{C08ACD87-94FB-4DF3-B501-23C7BCC91178}"/>
    <cellStyle name="Walutowy 2 2 5 7 2 2" xfId="3355" xr:uid="{AEFC39A0-DAE2-41BE-BF83-326691DF3335}"/>
    <cellStyle name="Walutowy 2 2 5 7 2 2 2" xfId="8352" xr:uid="{657BF321-ED60-4210-A712-0B0EC5E7C589}"/>
    <cellStyle name="Walutowy 2 2 5 7 2 2 2 2" xfId="23347" xr:uid="{35A0AE52-F2F6-4994-9BBE-098287D958C9}"/>
    <cellStyle name="Walutowy 2 2 5 7 2 2 3" xfId="13349" xr:uid="{F1BB949C-025A-4FAD-ABB4-847E77553516}"/>
    <cellStyle name="Walutowy 2 2 5 7 2 2 3 2" xfId="28344" xr:uid="{B4683E4F-FB3B-4831-8E31-906C71060983}"/>
    <cellStyle name="Walutowy 2 2 5 7 2 2 4" xfId="18350" xr:uid="{6D6124E5-EC9A-4E4D-9F71-0DAF92B1CC34}"/>
    <cellStyle name="Walutowy 2 2 5 7 2 3" xfId="5020" xr:uid="{698E1BE5-AFB2-4DEC-91FD-945132070F69}"/>
    <cellStyle name="Walutowy 2 2 5 7 2 3 2" xfId="10017" xr:uid="{41DD6BDF-563D-4412-B2BC-EF237EBFE32C}"/>
    <cellStyle name="Walutowy 2 2 5 7 2 3 2 2" xfId="25012" xr:uid="{59C44826-72E2-47D0-8757-DA7C8F9FD308}"/>
    <cellStyle name="Walutowy 2 2 5 7 2 3 3" xfId="15014" xr:uid="{D2576EE1-E37B-4CC7-83BB-B28773B28C7C}"/>
    <cellStyle name="Walutowy 2 2 5 7 2 3 3 2" xfId="30009" xr:uid="{2AC151AD-C1D0-4F58-A456-3DE7F2F18370}"/>
    <cellStyle name="Walutowy 2 2 5 7 2 3 4" xfId="20015" xr:uid="{94D696D8-7630-4394-931A-A82A2E02A402}"/>
    <cellStyle name="Walutowy 2 2 5 7 2 4" xfId="6687" xr:uid="{5DAC98DE-6F4C-4FDB-9423-C3637BC9C922}"/>
    <cellStyle name="Walutowy 2 2 5 7 2 4 2" xfId="21682" xr:uid="{28416628-3900-42B3-B2D4-E89284A2F436}"/>
    <cellStyle name="Walutowy 2 2 5 7 2 5" xfId="11684" xr:uid="{B7CE8A2F-CDD7-44A2-A1D6-CAF017826479}"/>
    <cellStyle name="Walutowy 2 2 5 7 2 5 2" xfId="26679" xr:uid="{65104813-1E65-4E58-BADC-C19C947D298F}"/>
    <cellStyle name="Walutowy 2 2 5 7 2 6" xfId="16685" xr:uid="{2CF609A3-5C42-4956-AC02-8DCEC522ACD2}"/>
    <cellStyle name="Walutowy 2 2 5 7 3" xfId="2523" xr:uid="{5EBC1F8A-235D-440E-84A0-BEFDE2D6BD8E}"/>
    <cellStyle name="Walutowy 2 2 5 7 3 2" xfId="7520" xr:uid="{C18C01E7-4093-4302-810C-65DA8350DE30}"/>
    <cellStyle name="Walutowy 2 2 5 7 3 2 2" xfId="22515" xr:uid="{2AD748ED-2BA3-493C-99A0-6E36A112CBE6}"/>
    <cellStyle name="Walutowy 2 2 5 7 3 3" xfId="12517" xr:uid="{B6D7CF08-DCB2-4428-BFE0-8E8CF75ADEBF}"/>
    <cellStyle name="Walutowy 2 2 5 7 3 3 2" xfId="27512" xr:uid="{155843F4-B16D-4D0B-9D79-8EE6D4B6F5B2}"/>
    <cellStyle name="Walutowy 2 2 5 7 3 4" xfId="17518" xr:uid="{39E5ED03-3467-46E6-AD13-C54A241EB594}"/>
    <cellStyle name="Walutowy 2 2 5 7 4" xfId="4188" xr:uid="{994C255B-AE6A-4523-BD70-A97882A382B9}"/>
    <cellStyle name="Walutowy 2 2 5 7 4 2" xfId="9185" xr:uid="{5A6E3861-3DA3-41EA-B151-4C7F31D8084A}"/>
    <cellStyle name="Walutowy 2 2 5 7 4 2 2" xfId="24180" xr:uid="{8DE7924A-984E-472F-B6C8-4C3EC7598037}"/>
    <cellStyle name="Walutowy 2 2 5 7 4 3" xfId="14182" xr:uid="{6C532A9C-547E-4E52-8244-B3B7DADFEF5E}"/>
    <cellStyle name="Walutowy 2 2 5 7 4 3 2" xfId="29177" xr:uid="{F59F7B13-B766-4D4C-AFE2-E7E2FBC9FD0C}"/>
    <cellStyle name="Walutowy 2 2 5 7 4 4" xfId="19183" xr:uid="{C1E637E5-1ED4-46AF-89CA-01596CE0160A}"/>
    <cellStyle name="Walutowy 2 2 5 7 5" xfId="5855" xr:uid="{2B0763F9-8333-4968-8D9D-90EA970F46D1}"/>
    <cellStyle name="Walutowy 2 2 5 7 5 2" xfId="20850" xr:uid="{68FFB57A-C99B-49BF-B393-C41F2738E4D4}"/>
    <cellStyle name="Walutowy 2 2 5 7 6" xfId="10852" xr:uid="{953F4DEA-E91D-48FC-A042-BD881524C3E4}"/>
    <cellStyle name="Walutowy 2 2 5 7 6 2" xfId="25847" xr:uid="{0C6CBE29-4BD0-47A9-AA7A-704604EA854D}"/>
    <cellStyle name="Walutowy 2 2 5 7 7" xfId="15853" xr:uid="{9803CCA7-DFF9-4807-BBBA-91D7876C45CE}"/>
    <cellStyle name="Walutowy 2 2 5 8" xfId="960" xr:uid="{77D67C1F-0476-4DA0-BD39-5125A20547E0}"/>
    <cellStyle name="Walutowy 2 2 5 8 2" xfId="2627" xr:uid="{8DB36C60-EA99-4B32-A888-4E6E3990865E}"/>
    <cellStyle name="Walutowy 2 2 5 8 2 2" xfId="7624" xr:uid="{76E5E424-CEA3-445F-AC7A-C336923CC6A2}"/>
    <cellStyle name="Walutowy 2 2 5 8 2 2 2" xfId="22619" xr:uid="{608F3F66-75B6-4C12-B7A6-C36592E38388}"/>
    <cellStyle name="Walutowy 2 2 5 8 2 3" xfId="12621" xr:uid="{E13B01F3-5A64-4F06-B055-3CE495D95704}"/>
    <cellStyle name="Walutowy 2 2 5 8 2 3 2" xfId="27616" xr:uid="{6A828954-CA40-4B1B-BC7A-5E082B96BBF3}"/>
    <cellStyle name="Walutowy 2 2 5 8 2 4" xfId="17622" xr:uid="{D2C84A11-A5AA-4416-B874-FE0B596057ED}"/>
    <cellStyle name="Walutowy 2 2 5 8 3" xfId="4292" xr:uid="{DF5E1F66-3E97-4D46-8EDF-1CB0D80251E0}"/>
    <cellStyle name="Walutowy 2 2 5 8 3 2" xfId="9289" xr:uid="{3D490669-A18B-402F-B72F-901721FB5284}"/>
    <cellStyle name="Walutowy 2 2 5 8 3 2 2" xfId="24284" xr:uid="{AD55EC93-2F84-4FFA-A8B7-BED678489266}"/>
    <cellStyle name="Walutowy 2 2 5 8 3 3" xfId="14286" xr:uid="{8D2FE1BF-ADE1-4544-A7C3-49F149AE79D3}"/>
    <cellStyle name="Walutowy 2 2 5 8 3 3 2" xfId="29281" xr:uid="{05C4895C-29BA-4DB6-BEBD-94DBFB851407}"/>
    <cellStyle name="Walutowy 2 2 5 8 3 4" xfId="19287" xr:uid="{D653ACD8-5F56-45D7-BCA6-6560CF97A1F2}"/>
    <cellStyle name="Walutowy 2 2 5 8 4" xfId="5959" xr:uid="{37534080-7FDD-4A4E-83C4-162E75CAF139}"/>
    <cellStyle name="Walutowy 2 2 5 8 4 2" xfId="20954" xr:uid="{9FF89AC7-1A6B-4368-AFFE-B40CC2B11136}"/>
    <cellStyle name="Walutowy 2 2 5 8 5" xfId="10956" xr:uid="{DB1D4AEB-4D61-4C93-8F1B-AEBEA64411EC}"/>
    <cellStyle name="Walutowy 2 2 5 8 5 2" xfId="25951" xr:uid="{02600770-D7DE-4B9C-9286-4B5C6E803490}"/>
    <cellStyle name="Walutowy 2 2 5 8 6" xfId="15957" xr:uid="{D85244BE-0FE2-4651-A001-4132CA05E193}"/>
    <cellStyle name="Walutowy 2 2 5 9" xfId="1795" xr:uid="{B2F3BF95-87CD-426C-BD98-74A4E3AA2839}"/>
    <cellStyle name="Walutowy 2 2 5 9 2" xfId="6792" xr:uid="{996C4E75-B40D-4E40-B81A-6A6088FC0F42}"/>
    <cellStyle name="Walutowy 2 2 5 9 2 2" xfId="21787" xr:uid="{50D72A0E-E7C7-4A57-9DA1-B52F7D0ADB0E}"/>
    <cellStyle name="Walutowy 2 2 5 9 3" xfId="11789" xr:uid="{0B9C4D3A-EB85-470C-B482-7A4111820792}"/>
    <cellStyle name="Walutowy 2 2 5 9 3 2" xfId="26784" xr:uid="{AE338EC2-8B89-4101-BC2A-FB28452BC9F4}"/>
    <cellStyle name="Walutowy 2 2 5 9 4" xfId="16790" xr:uid="{78220EFF-7517-4BFF-BC5A-D262FFA54826}"/>
    <cellStyle name="Walutowy 2 2 6" xfId="96" xr:uid="{56068DFA-A6C9-435D-8E80-A0E86817EBE8}"/>
    <cellStyle name="Walutowy 2 2 6 10" xfId="3473" xr:uid="{EEDD136C-193C-481A-BFB0-A8392B6CA137}"/>
    <cellStyle name="Walutowy 2 2 6 10 2" xfId="8470" xr:uid="{8D879F28-9176-43F2-BD29-D7A529B0542B}"/>
    <cellStyle name="Walutowy 2 2 6 10 2 2" xfId="23465" xr:uid="{884DD9C7-5AAD-4923-9DC9-E668E70B0C94}"/>
    <cellStyle name="Walutowy 2 2 6 10 3" xfId="13467" xr:uid="{AACA0806-C44C-4D82-8FA7-DEEB4924DF61}"/>
    <cellStyle name="Walutowy 2 2 6 10 3 2" xfId="28462" xr:uid="{A26005B8-46CA-4745-91D2-B271B996F866}"/>
    <cellStyle name="Walutowy 2 2 6 10 4" xfId="18468" xr:uid="{17C720ED-C7AE-450F-96F2-30682C7E3377}"/>
    <cellStyle name="Walutowy 2 2 6 11" xfId="5140" xr:uid="{5BC417A2-9457-49E3-8504-744581087E6B}"/>
    <cellStyle name="Walutowy 2 2 6 11 2" xfId="20135" xr:uid="{932611D1-69F0-4E2C-AED6-7331312D82E6}"/>
    <cellStyle name="Walutowy 2 2 6 12" xfId="10137" xr:uid="{793A1E4A-D80A-4572-ABF6-496A98095FF5}"/>
    <cellStyle name="Walutowy 2 2 6 12 2" xfId="25132" xr:uid="{FEC6E948-DE1E-4FC9-8567-3E9ECF4A46F6}"/>
    <cellStyle name="Walutowy 2 2 6 13" xfId="15127" xr:uid="{8AACFB49-4169-4AD1-A92F-49A55B232BC2}"/>
    <cellStyle name="Walutowy 2 2 6 2" xfId="191" xr:uid="{41C423A1-AA97-42E5-85A5-502C58E9F263}"/>
    <cellStyle name="Walutowy 2 2 6 2 10" xfId="5192" xr:uid="{7EF160E8-C75F-46DC-ACCE-9C885D9E1C26}"/>
    <cellStyle name="Walutowy 2 2 6 2 10 2" xfId="20187" xr:uid="{AAF35627-4B90-4AE1-BD0D-B1DC1223A6F4}"/>
    <cellStyle name="Walutowy 2 2 6 2 11" xfId="10189" xr:uid="{BB5DA9F0-CE97-4587-90BA-FC9C766A1F8B}"/>
    <cellStyle name="Walutowy 2 2 6 2 11 2" xfId="25184" xr:uid="{072B9236-AB9B-4940-88EA-2F9FFCE8559E}"/>
    <cellStyle name="Walutowy 2 2 6 2 12" xfId="15128" xr:uid="{9E96EC04-4636-4975-B816-E86251B163F0}"/>
    <cellStyle name="Walutowy 2 2 6 2 2" xfId="295" xr:uid="{8319F254-8229-45E1-A03A-78E15964B828}"/>
    <cellStyle name="Walutowy 2 2 6 2 2 2" xfId="609" xr:uid="{6E889F78-04ED-41F4-B4FB-445B33E5DF74}"/>
    <cellStyle name="Walutowy 2 2 6 2 2 2 2" xfId="1441" xr:uid="{A120C379-BDCD-49B4-A9D4-48066492B48E}"/>
    <cellStyle name="Walutowy 2 2 6 2 2 2 2 2" xfId="3108" xr:uid="{21F42249-A2F7-4AD9-B485-FCFA690C873C}"/>
    <cellStyle name="Walutowy 2 2 6 2 2 2 2 2 2" xfId="8105" xr:uid="{8232AA9C-47A0-40E7-953E-0061E8993BD5}"/>
    <cellStyle name="Walutowy 2 2 6 2 2 2 2 2 2 2" xfId="23100" xr:uid="{992ECB05-47D9-4A8D-B40E-8895D3B0B9B3}"/>
    <cellStyle name="Walutowy 2 2 6 2 2 2 2 2 3" xfId="13102" xr:uid="{E6B1BA0C-CEFD-485D-9B0E-BC7A36A54C53}"/>
    <cellStyle name="Walutowy 2 2 6 2 2 2 2 2 3 2" xfId="28097" xr:uid="{683363D5-FE33-44AD-8345-859C3AC64B47}"/>
    <cellStyle name="Walutowy 2 2 6 2 2 2 2 2 4" xfId="18103" xr:uid="{37EC60EE-726F-49A7-8699-931F8FBADE01}"/>
    <cellStyle name="Walutowy 2 2 6 2 2 2 2 3" xfId="4773" xr:uid="{1A81D1FF-C1EC-4C4C-91A9-0407831032D2}"/>
    <cellStyle name="Walutowy 2 2 6 2 2 2 2 3 2" xfId="9770" xr:uid="{1407F5A9-1344-4AF5-A5E5-748B289918D3}"/>
    <cellStyle name="Walutowy 2 2 6 2 2 2 2 3 2 2" xfId="24765" xr:uid="{0BE0010F-7A8F-476F-9D93-04A65ABB6771}"/>
    <cellStyle name="Walutowy 2 2 6 2 2 2 2 3 3" xfId="14767" xr:uid="{4A6D04BD-1C1A-4438-82C8-CAAA8CE0F470}"/>
    <cellStyle name="Walutowy 2 2 6 2 2 2 2 3 3 2" xfId="29762" xr:uid="{E4867276-77DF-46A6-85B5-294D76EBF5E7}"/>
    <cellStyle name="Walutowy 2 2 6 2 2 2 2 3 4" xfId="19768" xr:uid="{F4F6E308-82E7-4E20-9E1E-AF0C0A29AE80}"/>
    <cellStyle name="Walutowy 2 2 6 2 2 2 2 4" xfId="6440" xr:uid="{8EE657DA-5401-4B10-B0D7-09E582C859C3}"/>
    <cellStyle name="Walutowy 2 2 6 2 2 2 2 4 2" xfId="21435" xr:uid="{5B85E30A-7799-41C4-94C2-AB554699F716}"/>
    <cellStyle name="Walutowy 2 2 6 2 2 2 2 5" xfId="11437" xr:uid="{502F1307-B3B6-4E46-BAA8-5E1963B5D237}"/>
    <cellStyle name="Walutowy 2 2 6 2 2 2 2 5 2" xfId="26432" xr:uid="{E1FEC33A-F421-47A3-A8D2-58F4074ABA86}"/>
    <cellStyle name="Walutowy 2 2 6 2 2 2 2 6" xfId="16438" xr:uid="{7386FCA8-C283-4065-8345-2B361E696ECA}"/>
    <cellStyle name="Walutowy 2 2 6 2 2 2 3" xfId="2276" xr:uid="{29B650C2-0E83-4A91-9E98-E95A1499F9C0}"/>
    <cellStyle name="Walutowy 2 2 6 2 2 2 3 2" xfId="7273" xr:uid="{76BA766B-7C9D-4E3A-A707-4CD807CCB8C8}"/>
    <cellStyle name="Walutowy 2 2 6 2 2 2 3 2 2" xfId="22268" xr:uid="{3FA4FE43-6256-47BE-8E9A-02AEA68AEB33}"/>
    <cellStyle name="Walutowy 2 2 6 2 2 2 3 3" xfId="12270" xr:uid="{83BF72C4-9118-4678-81C7-23F449A062E3}"/>
    <cellStyle name="Walutowy 2 2 6 2 2 2 3 3 2" xfId="27265" xr:uid="{93AA2338-E6FD-4892-9A90-79D5E32CF8FE}"/>
    <cellStyle name="Walutowy 2 2 6 2 2 2 3 4" xfId="17271" xr:uid="{19476269-DC2C-4CDE-9FAD-6D8CBB95A1A2}"/>
    <cellStyle name="Walutowy 2 2 6 2 2 2 4" xfId="3941" xr:uid="{452886EC-8B76-43B0-83A4-516D8C6862A7}"/>
    <cellStyle name="Walutowy 2 2 6 2 2 2 4 2" xfId="8938" xr:uid="{2BE62BA4-76B8-4938-93C9-4FCE404B0B0F}"/>
    <cellStyle name="Walutowy 2 2 6 2 2 2 4 2 2" xfId="23933" xr:uid="{EB60B8B1-A742-4990-8414-9D26226D0DE2}"/>
    <cellStyle name="Walutowy 2 2 6 2 2 2 4 3" xfId="13935" xr:uid="{638B564E-54B3-4F1B-B469-3AB66A41CE4A}"/>
    <cellStyle name="Walutowy 2 2 6 2 2 2 4 3 2" xfId="28930" xr:uid="{D32B8C96-90A5-45D9-A7A7-FF90C47CFC72}"/>
    <cellStyle name="Walutowy 2 2 6 2 2 2 4 4" xfId="18936" xr:uid="{847BCF5D-5B30-4438-9A9B-85204B904155}"/>
    <cellStyle name="Walutowy 2 2 6 2 2 2 5" xfId="5608" xr:uid="{A22116F9-81C6-4F8F-8484-92432C558013}"/>
    <cellStyle name="Walutowy 2 2 6 2 2 2 5 2" xfId="20603" xr:uid="{D0F39270-6EBD-4CBE-8F42-17B743692A92}"/>
    <cellStyle name="Walutowy 2 2 6 2 2 2 6" xfId="10605" xr:uid="{C1DFE559-5947-44D6-8261-5652EA6EAB4E}"/>
    <cellStyle name="Walutowy 2 2 6 2 2 2 6 2" xfId="25600" xr:uid="{C2CF1241-970F-48B3-9CCB-7D6AF0F15FFD}"/>
    <cellStyle name="Walutowy 2 2 6 2 2 2 7" xfId="15606" xr:uid="{E70FA72E-6865-4CB6-A76C-FF32D6FF3C71}"/>
    <cellStyle name="Walutowy 2 2 6 2 2 3" xfId="817" xr:uid="{2B698EB8-6867-438C-85F9-9D6B617C9EE3}"/>
    <cellStyle name="Walutowy 2 2 6 2 2 3 2" xfId="1649" xr:uid="{C0C02049-6D24-42A3-A8C5-99CA72B059A8}"/>
    <cellStyle name="Walutowy 2 2 6 2 2 3 2 2" xfId="3316" xr:uid="{4B71F1D2-08AB-497D-890B-CBE155306AE0}"/>
    <cellStyle name="Walutowy 2 2 6 2 2 3 2 2 2" xfId="8313" xr:uid="{6D32D78A-359C-4A6C-8896-99C6DA030BED}"/>
    <cellStyle name="Walutowy 2 2 6 2 2 3 2 2 2 2" xfId="23308" xr:uid="{C1A1BA94-EB52-45EB-9E7C-2C7A17F4DCCA}"/>
    <cellStyle name="Walutowy 2 2 6 2 2 3 2 2 3" xfId="13310" xr:uid="{B00BD348-7F1B-4FAF-B7C7-00A0F63FE7B1}"/>
    <cellStyle name="Walutowy 2 2 6 2 2 3 2 2 3 2" xfId="28305" xr:uid="{3E474241-4AFF-4F8F-A512-5DDE7901C250}"/>
    <cellStyle name="Walutowy 2 2 6 2 2 3 2 2 4" xfId="18311" xr:uid="{98480B47-4CBD-434D-A8DD-9DDE973B4AE8}"/>
    <cellStyle name="Walutowy 2 2 6 2 2 3 2 3" xfId="4981" xr:uid="{85EAA7ED-827C-4A52-B88E-A8801D1C8369}"/>
    <cellStyle name="Walutowy 2 2 6 2 2 3 2 3 2" xfId="9978" xr:uid="{DB36D8D3-50B0-40CA-99CD-58276156DEA9}"/>
    <cellStyle name="Walutowy 2 2 6 2 2 3 2 3 2 2" xfId="24973" xr:uid="{B6C9E471-DD33-43D4-A474-1F806C75C1BF}"/>
    <cellStyle name="Walutowy 2 2 6 2 2 3 2 3 3" xfId="14975" xr:uid="{DB8A41CE-931E-4A39-A067-65147BE80212}"/>
    <cellStyle name="Walutowy 2 2 6 2 2 3 2 3 3 2" xfId="29970" xr:uid="{16CB23F3-B639-48C3-BABB-3A14C2D9CCE5}"/>
    <cellStyle name="Walutowy 2 2 6 2 2 3 2 3 4" xfId="19976" xr:uid="{DBEAFBE2-DADE-482D-9571-7EFA6C6D33D2}"/>
    <cellStyle name="Walutowy 2 2 6 2 2 3 2 4" xfId="6648" xr:uid="{BD856C92-DF15-491B-AEDA-0ACC1AE82155}"/>
    <cellStyle name="Walutowy 2 2 6 2 2 3 2 4 2" xfId="21643" xr:uid="{942CAFD1-BA5C-42FD-BD3C-09FA8B24FD54}"/>
    <cellStyle name="Walutowy 2 2 6 2 2 3 2 5" xfId="11645" xr:uid="{4676F727-BA84-4E45-8A50-B7E4B2CFDC69}"/>
    <cellStyle name="Walutowy 2 2 6 2 2 3 2 5 2" xfId="26640" xr:uid="{F1A2F6A2-9A2A-4962-8D04-D1383BB17868}"/>
    <cellStyle name="Walutowy 2 2 6 2 2 3 2 6" xfId="16646" xr:uid="{7A905D83-5AA7-4996-B5EC-C5DAB5BDBF1F}"/>
    <cellStyle name="Walutowy 2 2 6 2 2 3 3" xfId="2484" xr:uid="{B2006024-8E06-4337-8D83-18CFCD7B7DCE}"/>
    <cellStyle name="Walutowy 2 2 6 2 2 3 3 2" xfId="7481" xr:uid="{0B13E138-DA53-4489-A3C8-D78CEF097B58}"/>
    <cellStyle name="Walutowy 2 2 6 2 2 3 3 2 2" xfId="22476" xr:uid="{E059B18F-B724-4B6D-9752-E9268DC5843E}"/>
    <cellStyle name="Walutowy 2 2 6 2 2 3 3 3" xfId="12478" xr:uid="{FCDECF03-C3B1-498D-A3BC-4627A78131B4}"/>
    <cellStyle name="Walutowy 2 2 6 2 2 3 3 3 2" xfId="27473" xr:uid="{2A3D8DD1-9028-44BB-8803-FFFAE60A54CB}"/>
    <cellStyle name="Walutowy 2 2 6 2 2 3 3 4" xfId="17479" xr:uid="{DEA1F7D2-FC9A-4F35-935C-894B6389C490}"/>
    <cellStyle name="Walutowy 2 2 6 2 2 3 4" xfId="4149" xr:uid="{7456A824-007F-43A2-8165-D87D878561EE}"/>
    <cellStyle name="Walutowy 2 2 6 2 2 3 4 2" xfId="9146" xr:uid="{3BB785D7-66AD-4ED7-A7F8-77A3F99B2B33}"/>
    <cellStyle name="Walutowy 2 2 6 2 2 3 4 2 2" xfId="24141" xr:uid="{9BAF8674-3E79-4031-AB6C-ECD03331BD36}"/>
    <cellStyle name="Walutowy 2 2 6 2 2 3 4 3" xfId="14143" xr:uid="{BDDCDB60-BC93-4184-8AF8-241C96849D94}"/>
    <cellStyle name="Walutowy 2 2 6 2 2 3 4 3 2" xfId="29138" xr:uid="{43F55C86-9D0C-4646-B1A9-3241F33E65D3}"/>
    <cellStyle name="Walutowy 2 2 6 2 2 3 4 4" xfId="19144" xr:uid="{BF3018F3-1563-4E23-AB92-66B3C482D7D6}"/>
    <cellStyle name="Walutowy 2 2 6 2 2 3 5" xfId="5816" xr:uid="{BD1847BD-4D04-40BD-8CA4-4F9022EEAF3C}"/>
    <cellStyle name="Walutowy 2 2 6 2 2 3 5 2" xfId="20811" xr:uid="{20733677-1B07-4FEE-99D4-A2B97BC36666}"/>
    <cellStyle name="Walutowy 2 2 6 2 2 3 6" xfId="10813" xr:uid="{D2B7BB81-54D9-43FF-A18E-24ECE082C090}"/>
    <cellStyle name="Walutowy 2 2 6 2 2 3 6 2" xfId="25808" xr:uid="{DE4C5599-B3D2-4043-8F3D-42B15FF5BAB6}"/>
    <cellStyle name="Walutowy 2 2 6 2 2 3 7" xfId="15814" xr:uid="{C4E94338-224B-4BF6-9AF6-F634DEFBE2A8}"/>
    <cellStyle name="Walutowy 2 2 6 2 2 4" xfId="1129" xr:uid="{EF88F176-B9B0-4037-8C9E-A3DBF97CBEC5}"/>
    <cellStyle name="Walutowy 2 2 6 2 2 4 2" xfId="2796" xr:uid="{60A0C91F-AD02-4277-A4BB-6969AD96A35E}"/>
    <cellStyle name="Walutowy 2 2 6 2 2 4 2 2" xfId="7793" xr:uid="{441691F8-E82F-45D4-B402-965F092F4DE7}"/>
    <cellStyle name="Walutowy 2 2 6 2 2 4 2 2 2" xfId="22788" xr:uid="{BFFF52B1-2095-4E3C-8A03-055EFFD0EB3F}"/>
    <cellStyle name="Walutowy 2 2 6 2 2 4 2 3" xfId="12790" xr:uid="{81ABB45F-D349-4E03-9DA7-2D03EC19E08B}"/>
    <cellStyle name="Walutowy 2 2 6 2 2 4 2 3 2" xfId="27785" xr:uid="{54C5B35A-D113-4927-9051-6C4EB0CF8982}"/>
    <cellStyle name="Walutowy 2 2 6 2 2 4 2 4" xfId="17791" xr:uid="{065AF05C-5082-419A-91EF-BD8D902D53CC}"/>
    <cellStyle name="Walutowy 2 2 6 2 2 4 3" xfId="4461" xr:uid="{D98739CB-E5AF-4A40-BC7F-59C7171FF1F4}"/>
    <cellStyle name="Walutowy 2 2 6 2 2 4 3 2" xfId="9458" xr:uid="{0A2C4461-BF84-419D-9B2B-1947F8404AAA}"/>
    <cellStyle name="Walutowy 2 2 6 2 2 4 3 2 2" xfId="24453" xr:uid="{53B9B12E-98DC-430D-8914-871A9DD7C4BE}"/>
    <cellStyle name="Walutowy 2 2 6 2 2 4 3 3" xfId="14455" xr:uid="{6156A6F2-5806-4F5D-9DC4-3E4EADDF219B}"/>
    <cellStyle name="Walutowy 2 2 6 2 2 4 3 3 2" xfId="29450" xr:uid="{8EED0485-D1FA-4373-875A-F0E435639511}"/>
    <cellStyle name="Walutowy 2 2 6 2 2 4 3 4" xfId="19456" xr:uid="{697A9217-5914-4428-BC7A-9E468B8852D6}"/>
    <cellStyle name="Walutowy 2 2 6 2 2 4 4" xfId="6128" xr:uid="{050617B5-3E91-4062-9F72-2EB8A8938AB6}"/>
    <cellStyle name="Walutowy 2 2 6 2 2 4 4 2" xfId="21123" xr:uid="{F3978F15-B00B-420C-87AC-11E247DC616E}"/>
    <cellStyle name="Walutowy 2 2 6 2 2 4 5" xfId="11125" xr:uid="{04A6830B-3629-4DCB-AEE5-EC8E92DCC160}"/>
    <cellStyle name="Walutowy 2 2 6 2 2 4 5 2" xfId="26120" xr:uid="{9FAEE655-98C1-41EB-942B-3C3D0187A228}"/>
    <cellStyle name="Walutowy 2 2 6 2 2 4 6" xfId="16126" xr:uid="{9FDF039D-99E8-40B3-A423-3E7C45C5D918}"/>
    <cellStyle name="Walutowy 2 2 6 2 2 5" xfId="1964" xr:uid="{4C722A01-4431-4BEA-85BF-8E8972CAD538}"/>
    <cellStyle name="Walutowy 2 2 6 2 2 5 2" xfId="6961" xr:uid="{98034FEE-A304-490C-B2BE-03B3042DB60A}"/>
    <cellStyle name="Walutowy 2 2 6 2 2 5 2 2" xfId="21956" xr:uid="{6085704B-A8A0-4AB5-97E9-5C7ABD5231A7}"/>
    <cellStyle name="Walutowy 2 2 6 2 2 5 3" xfId="11958" xr:uid="{C07D9CE1-EFC8-49D4-A28B-C3C41581AC3D}"/>
    <cellStyle name="Walutowy 2 2 6 2 2 5 3 2" xfId="26953" xr:uid="{F7137228-E6EB-45E7-A573-451CB656FA8F}"/>
    <cellStyle name="Walutowy 2 2 6 2 2 5 4" xfId="16959" xr:uid="{F9A137EA-DC59-4E43-94C1-4BBD00C5A4E2}"/>
    <cellStyle name="Walutowy 2 2 6 2 2 6" xfId="3629" xr:uid="{ABBCC1DA-3EE2-4D11-B201-48906F7E9CB3}"/>
    <cellStyle name="Walutowy 2 2 6 2 2 6 2" xfId="8626" xr:uid="{8EE3067D-DF0C-4747-9519-F3A6E0636EF4}"/>
    <cellStyle name="Walutowy 2 2 6 2 2 6 2 2" xfId="23621" xr:uid="{5800BA95-C508-4AB4-9180-863AC37E054B}"/>
    <cellStyle name="Walutowy 2 2 6 2 2 6 3" xfId="13623" xr:uid="{BC90DBF2-F6A2-426B-9B93-1AED61CBA08E}"/>
    <cellStyle name="Walutowy 2 2 6 2 2 6 3 2" xfId="28618" xr:uid="{E68A3F87-B487-4C13-8C62-B5E630FD9AA9}"/>
    <cellStyle name="Walutowy 2 2 6 2 2 6 4" xfId="18624" xr:uid="{CC5EF08B-7E24-437E-B8A2-9BC5D43A1782}"/>
    <cellStyle name="Walutowy 2 2 6 2 2 7" xfId="5296" xr:uid="{5986DA8E-2A13-49E0-B8A3-B9EA4D53C93E}"/>
    <cellStyle name="Walutowy 2 2 6 2 2 7 2" xfId="20291" xr:uid="{00F22A9A-6556-4895-9816-98BDE9F0C7EA}"/>
    <cellStyle name="Walutowy 2 2 6 2 2 8" xfId="10293" xr:uid="{646FCD58-E861-4938-8C26-AA2910FF30CA}"/>
    <cellStyle name="Walutowy 2 2 6 2 2 8 2" xfId="25288" xr:uid="{C2BFD9FF-AE60-46BB-BE89-705C3F7734AA}"/>
    <cellStyle name="Walutowy 2 2 6 2 2 9" xfId="15294" xr:uid="{314F42EB-51C0-48E3-B014-3B26D4BF7B90}"/>
    <cellStyle name="Walutowy 2 2 6 2 3" xfId="401" xr:uid="{E38C5527-8398-4E97-AD09-5BC941278B0D}"/>
    <cellStyle name="Walutowy 2 2 6 2 3 2" xfId="1233" xr:uid="{BCB56785-8DBC-4D3D-8037-0833EE4525C1}"/>
    <cellStyle name="Walutowy 2 2 6 2 3 2 2" xfId="2900" xr:uid="{98B48389-6812-4787-9798-1D347A909B87}"/>
    <cellStyle name="Walutowy 2 2 6 2 3 2 2 2" xfId="7897" xr:uid="{7904843B-9713-45CB-AC3F-0C573D6BDBA7}"/>
    <cellStyle name="Walutowy 2 2 6 2 3 2 2 2 2" xfId="22892" xr:uid="{3576E607-2A2F-4B85-8E74-C30681D0D426}"/>
    <cellStyle name="Walutowy 2 2 6 2 3 2 2 3" xfId="12894" xr:uid="{E5B6B82C-F4EF-4EB0-A432-3A2CC711E8DA}"/>
    <cellStyle name="Walutowy 2 2 6 2 3 2 2 3 2" xfId="27889" xr:uid="{264839E5-E837-4AF7-9593-B3B75B5F48AC}"/>
    <cellStyle name="Walutowy 2 2 6 2 3 2 2 4" xfId="17895" xr:uid="{FDF327D3-7375-40F2-99BE-86AF3531BB55}"/>
    <cellStyle name="Walutowy 2 2 6 2 3 2 3" xfId="4565" xr:uid="{987C41A4-D470-4E80-8981-EFB6186945DF}"/>
    <cellStyle name="Walutowy 2 2 6 2 3 2 3 2" xfId="9562" xr:uid="{A98FCB52-549E-43C1-B256-CEB35AB2AB22}"/>
    <cellStyle name="Walutowy 2 2 6 2 3 2 3 2 2" xfId="24557" xr:uid="{015E81CF-EDB9-4416-AFA6-1DCBA67D18F5}"/>
    <cellStyle name="Walutowy 2 2 6 2 3 2 3 3" xfId="14559" xr:uid="{1AF96C8A-9252-4D57-A283-A0B39CD688BE}"/>
    <cellStyle name="Walutowy 2 2 6 2 3 2 3 3 2" xfId="29554" xr:uid="{C9594FDF-13C9-4581-A1CC-FBD76D204EB3}"/>
    <cellStyle name="Walutowy 2 2 6 2 3 2 3 4" xfId="19560" xr:uid="{D029C483-125D-4BA9-BF1C-F297A1D784AB}"/>
    <cellStyle name="Walutowy 2 2 6 2 3 2 4" xfId="6232" xr:uid="{240DCE18-2243-457B-95C3-3F641D1A09CE}"/>
    <cellStyle name="Walutowy 2 2 6 2 3 2 4 2" xfId="21227" xr:uid="{5094CCB6-82A1-45ED-82AA-DA70189B25BA}"/>
    <cellStyle name="Walutowy 2 2 6 2 3 2 5" xfId="11229" xr:uid="{8B1E2F2A-1FAD-46BC-80FB-C600AD425277}"/>
    <cellStyle name="Walutowy 2 2 6 2 3 2 5 2" xfId="26224" xr:uid="{50BFAE1A-3BDB-43E3-B64F-67F9C986F2BC}"/>
    <cellStyle name="Walutowy 2 2 6 2 3 2 6" xfId="16230" xr:uid="{0A0CF8B6-1029-42B9-98AC-4EE1A03A56D6}"/>
    <cellStyle name="Walutowy 2 2 6 2 3 3" xfId="2068" xr:uid="{48188515-7BB2-49CC-8B6D-DA722D668FD2}"/>
    <cellStyle name="Walutowy 2 2 6 2 3 3 2" xfId="7065" xr:uid="{04F81F1B-3E6A-43BE-B2E0-B3D94987BC07}"/>
    <cellStyle name="Walutowy 2 2 6 2 3 3 2 2" xfId="22060" xr:uid="{4F5414EA-32F6-452B-B2D6-AF439BF95384}"/>
    <cellStyle name="Walutowy 2 2 6 2 3 3 3" xfId="12062" xr:uid="{23358620-C17B-4F9E-8F3D-B3647102F978}"/>
    <cellStyle name="Walutowy 2 2 6 2 3 3 3 2" xfId="27057" xr:uid="{6DEE6903-36CE-4449-8501-EDCB059CE963}"/>
    <cellStyle name="Walutowy 2 2 6 2 3 3 4" xfId="17063" xr:uid="{D86FB6FE-29C5-4A05-826F-475BB7E1D9FE}"/>
    <cellStyle name="Walutowy 2 2 6 2 3 4" xfId="3733" xr:uid="{34D2D046-4B80-436D-AA5D-8DFCF96192F6}"/>
    <cellStyle name="Walutowy 2 2 6 2 3 4 2" xfId="8730" xr:uid="{2E270FAF-9DF7-4E30-8D09-318DF3250B28}"/>
    <cellStyle name="Walutowy 2 2 6 2 3 4 2 2" xfId="23725" xr:uid="{0D346F48-6B83-4242-A722-CBDB29C5876C}"/>
    <cellStyle name="Walutowy 2 2 6 2 3 4 3" xfId="13727" xr:uid="{D71DDD98-91E1-459B-BDBF-25EFC85FCA0A}"/>
    <cellStyle name="Walutowy 2 2 6 2 3 4 3 2" xfId="28722" xr:uid="{8DA5A285-3511-449D-BFA4-70BE5BDE81D5}"/>
    <cellStyle name="Walutowy 2 2 6 2 3 4 4" xfId="18728" xr:uid="{2C19D8C8-96A9-4D8B-B5F4-E8AA95EC337B}"/>
    <cellStyle name="Walutowy 2 2 6 2 3 5" xfId="5400" xr:uid="{896F0CC2-CBE4-477D-9A5A-201CA05708FF}"/>
    <cellStyle name="Walutowy 2 2 6 2 3 5 2" xfId="20395" xr:uid="{D7DB9200-BD2B-4E76-8C7E-09BE6CA5FF49}"/>
    <cellStyle name="Walutowy 2 2 6 2 3 6" xfId="10397" xr:uid="{BE0120BB-BEDE-4E6E-B818-A5CA71805C20}"/>
    <cellStyle name="Walutowy 2 2 6 2 3 6 2" xfId="25392" xr:uid="{CB1977C3-4C14-4C19-9B6C-6ADAABA14E74}"/>
    <cellStyle name="Walutowy 2 2 6 2 3 7" xfId="15398" xr:uid="{3F3B965D-29CA-4F1D-9C53-702F6B23D39A}"/>
    <cellStyle name="Walutowy 2 2 6 2 4" xfId="505" xr:uid="{E6260D26-66AA-403E-B9FA-8BB3EE3A154E}"/>
    <cellStyle name="Walutowy 2 2 6 2 4 2" xfId="1337" xr:uid="{5CE5272A-CF01-419A-A8D8-A68FE94A3E1B}"/>
    <cellStyle name="Walutowy 2 2 6 2 4 2 2" xfId="3004" xr:uid="{224C3C14-D632-4079-9102-DD9034D268E2}"/>
    <cellStyle name="Walutowy 2 2 6 2 4 2 2 2" xfId="8001" xr:uid="{10101E5D-2004-447F-A8FA-A9BAFE4265A3}"/>
    <cellStyle name="Walutowy 2 2 6 2 4 2 2 2 2" xfId="22996" xr:uid="{010131C1-6D1C-4475-AC2E-4E0FDAAD7C97}"/>
    <cellStyle name="Walutowy 2 2 6 2 4 2 2 3" xfId="12998" xr:uid="{548F93BC-CC8C-493E-9ED3-A101424E202B}"/>
    <cellStyle name="Walutowy 2 2 6 2 4 2 2 3 2" xfId="27993" xr:uid="{F3FD9FA7-AF6F-4111-A13E-563F426EB926}"/>
    <cellStyle name="Walutowy 2 2 6 2 4 2 2 4" xfId="17999" xr:uid="{0C35976F-0CAE-4ACE-B418-C82CFA0B1B97}"/>
    <cellStyle name="Walutowy 2 2 6 2 4 2 3" xfId="4669" xr:uid="{E7C3B1A5-7890-41DB-9F35-3DA3620AB3E3}"/>
    <cellStyle name="Walutowy 2 2 6 2 4 2 3 2" xfId="9666" xr:uid="{3832EB42-023E-498E-92D3-A50BAF702F10}"/>
    <cellStyle name="Walutowy 2 2 6 2 4 2 3 2 2" xfId="24661" xr:uid="{D3BD264D-5DA3-4F4C-B7F5-22A820AB9BCA}"/>
    <cellStyle name="Walutowy 2 2 6 2 4 2 3 3" xfId="14663" xr:uid="{DB847439-4104-4D27-8521-390A057C33E3}"/>
    <cellStyle name="Walutowy 2 2 6 2 4 2 3 3 2" xfId="29658" xr:uid="{748886D6-6D95-4AE0-BDD8-4171C7CDAF40}"/>
    <cellStyle name="Walutowy 2 2 6 2 4 2 3 4" xfId="19664" xr:uid="{16F8D057-5434-43B6-BDDA-82A688BD4DE8}"/>
    <cellStyle name="Walutowy 2 2 6 2 4 2 4" xfId="6336" xr:uid="{A8FAF38C-98C8-45F8-9437-CADAD36C5BD0}"/>
    <cellStyle name="Walutowy 2 2 6 2 4 2 4 2" xfId="21331" xr:uid="{1FEEA8E7-A060-4642-95FF-1A9C366A2426}"/>
    <cellStyle name="Walutowy 2 2 6 2 4 2 5" xfId="11333" xr:uid="{73F3C9A1-ADEC-43D4-BFCE-F256EFACA6C3}"/>
    <cellStyle name="Walutowy 2 2 6 2 4 2 5 2" xfId="26328" xr:uid="{52D6C329-8864-4750-9CCB-7FC613B35EC6}"/>
    <cellStyle name="Walutowy 2 2 6 2 4 2 6" xfId="16334" xr:uid="{E40D4496-D1A7-43A4-AE0C-DA4AC68FB913}"/>
    <cellStyle name="Walutowy 2 2 6 2 4 3" xfId="2172" xr:uid="{9FE3AE7F-E8CC-47F9-8AFE-DCF692BC5DB7}"/>
    <cellStyle name="Walutowy 2 2 6 2 4 3 2" xfId="7169" xr:uid="{230F7EDE-4531-49A0-9D7F-455718AE0C81}"/>
    <cellStyle name="Walutowy 2 2 6 2 4 3 2 2" xfId="22164" xr:uid="{96C5C660-0B5B-4381-8CD1-2B537383E2FB}"/>
    <cellStyle name="Walutowy 2 2 6 2 4 3 3" xfId="12166" xr:uid="{38F3E79C-081D-4E8F-9919-CC13344CA608}"/>
    <cellStyle name="Walutowy 2 2 6 2 4 3 3 2" xfId="27161" xr:uid="{10896497-0D41-4506-BDBB-69CE56A623CB}"/>
    <cellStyle name="Walutowy 2 2 6 2 4 3 4" xfId="17167" xr:uid="{6DF031A8-0AB3-4552-9EEB-2C3DBB07F1F7}"/>
    <cellStyle name="Walutowy 2 2 6 2 4 4" xfId="3837" xr:uid="{001263BE-0ABF-43F0-857E-28C96FD6B91E}"/>
    <cellStyle name="Walutowy 2 2 6 2 4 4 2" xfId="8834" xr:uid="{9FCA8A79-C370-45CB-9000-B0DC8B3CA68E}"/>
    <cellStyle name="Walutowy 2 2 6 2 4 4 2 2" xfId="23829" xr:uid="{B4FB16C4-6F5C-46A5-B616-BFF1B27E76B5}"/>
    <cellStyle name="Walutowy 2 2 6 2 4 4 3" xfId="13831" xr:uid="{737B18A4-82ED-4AAD-B58A-66F43B6123DF}"/>
    <cellStyle name="Walutowy 2 2 6 2 4 4 3 2" xfId="28826" xr:uid="{B8886E89-E518-40DF-A5A8-0EF41BD903BD}"/>
    <cellStyle name="Walutowy 2 2 6 2 4 4 4" xfId="18832" xr:uid="{D783516C-8C17-41B5-9D8D-7BB67A8FCC02}"/>
    <cellStyle name="Walutowy 2 2 6 2 4 5" xfId="5504" xr:uid="{67180A0A-17FC-4A5F-BD91-532777DC577D}"/>
    <cellStyle name="Walutowy 2 2 6 2 4 5 2" xfId="20499" xr:uid="{E56EAC2F-8CA5-4D1F-9A7A-200111340380}"/>
    <cellStyle name="Walutowy 2 2 6 2 4 6" xfId="10501" xr:uid="{984AA5DA-C026-4381-8498-1274A2802704}"/>
    <cellStyle name="Walutowy 2 2 6 2 4 6 2" xfId="25496" xr:uid="{362991C8-A636-4D0B-BDDD-9F76CBA114EE}"/>
    <cellStyle name="Walutowy 2 2 6 2 4 7" xfId="15502" xr:uid="{425EBF79-551A-48CB-B34C-416B5E8B851C}"/>
    <cellStyle name="Walutowy 2 2 6 2 5" xfId="713" xr:uid="{0B002268-3D52-4429-AEE8-C1EB89968C26}"/>
    <cellStyle name="Walutowy 2 2 6 2 5 2" xfId="1545" xr:uid="{DDE07E1A-2173-4295-8882-E3C801D2E7F4}"/>
    <cellStyle name="Walutowy 2 2 6 2 5 2 2" xfId="3212" xr:uid="{94D9EDA7-85B8-4808-8701-BA9754CC132C}"/>
    <cellStyle name="Walutowy 2 2 6 2 5 2 2 2" xfId="8209" xr:uid="{D09CF75D-3A23-4CAE-AC0E-21F3EFEBBCA1}"/>
    <cellStyle name="Walutowy 2 2 6 2 5 2 2 2 2" xfId="23204" xr:uid="{5B2C50CE-AC15-43CF-BAA5-D0AD39182554}"/>
    <cellStyle name="Walutowy 2 2 6 2 5 2 2 3" xfId="13206" xr:uid="{24A55E2B-A8BB-405B-BBCB-5B575E6828A6}"/>
    <cellStyle name="Walutowy 2 2 6 2 5 2 2 3 2" xfId="28201" xr:uid="{61EF1DEF-E15E-496D-84CB-FFB706379824}"/>
    <cellStyle name="Walutowy 2 2 6 2 5 2 2 4" xfId="18207" xr:uid="{BE20E127-E0C7-4679-8AF2-A57815C5C357}"/>
    <cellStyle name="Walutowy 2 2 6 2 5 2 3" xfId="4877" xr:uid="{9511F76C-DBA9-428F-955E-1EE7F1ED9F17}"/>
    <cellStyle name="Walutowy 2 2 6 2 5 2 3 2" xfId="9874" xr:uid="{5ECD13F5-67F8-4BDE-8696-13AD74E8267E}"/>
    <cellStyle name="Walutowy 2 2 6 2 5 2 3 2 2" xfId="24869" xr:uid="{21AFAF2D-DA38-4821-969B-8AA9B2179967}"/>
    <cellStyle name="Walutowy 2 2 6 2 5 2 3 3" xfId="14871" xr:uid="{B693F199-3836-4926-B0AE-8836C4445189}"/>
    <cellStyle name="Walutowy 2 2 6 2 5 2 3 3 2" xfId="29866" xr:uid="{A29E8BD2-09F2-4F58-9CC0-4890B3A411D9}"/>
    <cellStyle name="Walutowy 2 2 6 2 5 2 3 4" xfId="19872" xr:uid="{3A65C487-6EBE-4467-BE17-CE6AF19FA032}"/>
    <cellStyle name="Walutowy 2 2 6 2 5 2 4" xfId="6544" xr:uid="{F2AA0239-E280-402D-B2D5-8714B71A60D0}"/>
    <cellStyle name="Walutowy 2 2 6 2 5 2 4 2" xfId="21539" xr:uid="{F8CB5406-2359-4902-B0F4-0B1242057C5C}"/>
    <cellStyle name="Walutowy 2 2 6 2 5 2 5" xfId="11541" xr:uid="{5D5157C1-520A-4A38-86CA-935182C2194C}"/>
    <cellStyle name="Walutowy 2 2 6 2 5 2 5 2" xfId="26536" xr:uid="{B603D72E-6E50-409B-8661-AE24521A3A6F}"/>
    <cellStyle name="Walutowy 2 2 6 2 5 2 6" xfId="16542" xr:uid="{7354BD6D-9774-4ACF-8923-FBD77CDE9406}"/>
    <cellStyle name="Walutowy 2 2 6 2 5 3" xfId="2380" xr:uid="{7AB22E20-2724-4AEA-ABDC-9B3BE45C96F4}"/>
    <cellStyle name="Walutowy 2 2 6 2 5 3 2" xfId="7377" xr:uid="{B482B8EC-FA24-40B2-820A-B5A345C93195}"/>
    <cellStyle name="Walutowy 2 2 6 2 5 3 2 2" xfId="22372" xr:uid="{F26066C7-5E98-48C8-A91E-858481D4B897}"/>
    <cellStyle name="Walutowy 2 2 6 2 5 3 3" xfId="12374" xr:uid="{54D06E37-0216-4150-A72D-09CF5861E0A2}"/>
    <cellStyle name="Walutowy 2 2 6 2 5 3 3 2" xfId="27369" xr:uid="{B7D36C5B-E02B-42C8-B509-AA49A44E072E}"/>
    <cellStyle name="Walutowy 2 2 6 2 5 3 4" xfId="17375" xr:uid="{321EC940-C01C-4FEE-BC55-CC8CA4335BDC}"/>
    <cellStyle name="Walutowy 2 2 6 2 5 4" xfId="4045" xr:uid="{3CB48FFB-2D16-44C1-987D-86288EAFEA6E}"/>
    <cellStyle name="Walutowy 2 2 6 2 5 4 2" xfId="9042" xr:uid="{4D924A71-F09B-46B3-A965-56A2DB2D9A76}"/>
    <cellStyle name="Walutowy 2 2 6 2 5 4 2 2" xfId="24037" xr:uid="{097E0B0D-0816-4C8F-9605-B5B699C59935}"/>
    <cellStyle name="Walutowy 2 2 6 2 5 4 3" xfId="14039" xr:uid="{C1515E1C-CE2C-459E-9AF7-72C1511F2AB8}"/>
    <cellStyle name="Walutowy 2 2 6 2 5 4 3 2" xfId="29034" xr:uid="{432BE835-DC60-4109-B2D2-78E19CC9FC41}"/>
    <cellStyle name="Walutowy 2 2 6 2 5 4 4" xfId="19040" xr:uid="{C9455EC6-E497-4BA8-A156-F7943812BB1E}"/>
    <cellStyle name="Walutowy 2 2 6 2 5 5" xfId="5712" xr:uid="{B1D7C3A8-3DC6-4700-959F-6D95E47AF602}"/>
    <cellStyle name="Walutowy 2 2 6 2 5 5 2" xfId="20707" xr:uid="{1520DF7D-067A-49EE-8BAB-C8E60A646D15}"/>
    <cellStyle name="Walutowy 2 2 6 2 5 6" xfId="10709" xr:uid="{6BEF7F5E-20EB-4B52-9A3E-695E7E15D300}"/>
    <cellStyle name="Walutowy 2 2 6 2 5 6 2" xfId="25704" xr:uid="{C6CC95C8-FF6E-4B29-8F5C-F43522818CAC}"/>
    <cellStyle name="Walutowy 2 2 6 2 5 7" xfId="15710" xr:uid="{90331045-BD12-425F-804A-BD4276C9A116}"/>
    <cellStyle name="Walutowy 2 2 6 2 6" xfId="921" xr:uid="{5F49593F-9638-41A8-86CD-082BF44A3F42}"/>
    <cellStyle name="Walutowy 2 2 6 2 6 2" xfId="1753" xr:uid="{664E0F2B-A8CC-4B1B-B69E-E924745A02E2}"/>
    <cellStyle name="Walutowy 2 2 6 2 6 2 2" xfId="3420" xr:uid="{0D8CFD7D-32A5-476A-87EB-A99F9DAFF008}"/>
    <cellStyle name="Walutowy 2 2 6 2 6 2 2 2" xfId="8417" xr:uid="{735DE04C-902B-422B-B12D-15B8E2DE4DC1}"/>
    <cellStyle name="Walutowy 2 2 6 2 6 2 2 2 2" xfId="23412" xr:uid="{7B5165E4-622C-4CF3-BBAC-2794EF8C0188}"/>
    <cellStyle name="Walutowy 2 2 6 2 6 2 2 3" xfId="13414" xr:uid="{DD484A59-0E02-4B01-8A72-E49AE08C2488}"/>
    <cellStyle name="Walutowy 2 2 6 2 6 2 2 3 2" xfId="28409" xr:uid="{26B774F4-6DBC-405F-AD98-9733D94DF5D7}"/>
    <cellStyle name="Walutowy 2 2 6 2 6 2 2 4" xfId="18415" xr:uid="{327F62F4-DE63-4DD8-9A5D-0C9406364989}"/>
    <cellStyle name="Walutowy 2 2 6 2 6 2 3" xfId="5085" xr:uid="{405E49BA-3EBA-4971-A8B9-377CC64B51FC}"/>
    <cellStyle name="Walutowy 2 2 6 2 6 2 3 2" xfId="10082" xr:uid="{A3782BCB-D187-479A-BD48-3815E20B39B5}"/>
    <cellStyle name="Walutowy 2 2 6 2 6 2 3 2 2" xfId="25077" xr:uid="{1E587859-F1C7-43A7-9C50-0168C7F552EE}"/>
    <cellStyle name="Walutowy 2 2 6 2 6 2 3 3" xfId="15079" xr:uid="{C0C6356D-53CF-45B5-942D-A247C1E85870}"/>
    <cellStyle name="Walutowy 2 2 6 2 6 2 3 3 2" xfId="30074" xr:uid="{4487E714-A1AE-40C2-98B6-A32079A2181D}"/>
    <cellStyle name="Walutowy 2 2 6 2 6 2 3 4" xfId="20080" xr:uid="{29EAB49F-F902-4051-B906-14E3EAE3273F}"/>
    <cellStyle name="Walutowy 2 2 6 2 6 2 4" xfId="6752" xr:uid="{8EDA7974-642E-4254-ADB3-071DB8EC0C79}"/>
    <cellStyle name="Walutowy 2 2 6 2 6 2 4 2" xfId="21747" xr:uid="{3C36436C-B5C1-4507-8242-3A16C99E72DB}"/>
    <cellStyle name="Walutowy 2 2 6 2 6 2 5" xfId="11749" xr:uid="{D2D3F63B-3A9E-4D34-B501-FF787B11E41F}"/>
    <cellStyle name="Walutowy 2 2 6 2 6 2 5 2" xfId="26744" xr:uid="{A1636B13-4258-4315-9CE3-158E8F20D2D2}"/>
    <cellStyle name="Walutowy 2 2 6 2 6 2 6" xfId="16750" xr:uid="{1FCB21FD-15B5-4978-98E1-9C1CAF87D55D}"/>
    <cellStyle name="Walutowy 2 2 6 2 6 3" xfId="2588" xr:uid="{1A88D921-BC5E-4BD1-8153-862E202AE3B1}"/>
    <cellStyle name="Walutowy 2 2 6 2 6 3 2" xfId="7585" xr:uid="{ADAAAD51-EBAE-48FD-8C21-34B88C7252DC}"/>
    <cellStyle name="Walutowy 2 2 6 2 6 3 2 2" xfId="22580" xr:uid="{FFF584DF-B85C-401A-8596-A55801D69E28}"/>
    <cellStyle name="Walutowy 2 2 6 2 6 3 3" xfId="12582" xr:uid="{C4328336-1E27-4176-A0AC-73BB3506ABFE}"/>
    <cellStyle name="Walutowy 2 2 6 2 6 3 3 2" xfId="27577" xr:uid="{24B94804-E211-4071-8853-008750AF994A}"/>
    <cellStyle name="Walutowy 2 2 6 2 6 3 4" xfId="17583" xr:uid="{551E0EF7-81B3-4738-954B-448D643C33B2}"/>
    <cellStyle name="Walutowy 2 2 6 2 6 4" xfId="4253" xr:uid="{4A271584-E7CD-45BB-BC52-2487D9303A50}"/>
    <cellStyle name="Walutowy 2 2 6 2 6 4 2" xfId="9250" xr:uid="{CE23A06D-1438-4503-A7F7-0F532102481C}"/>
    <cellStyle name="Walutowy 2 2 6 2 6 4 2 2" xfId="24245" xr:uid="{70789D4B-F7CF-4ACE-B32C-1963C22BC30C}"/>
    <cellStyle name="Walutowy 2 2 6 2 6 4 3" xfId="14247" xr:uid="{E80E71BC-3AC4-4F95-A9B5-394E5D34E032}"/>
    <cellStyle name="Walutowy 2 2 6 2 6 4 3 2" xfId="29242" xr:uid="{602BFFE1-FDBB-4079-901B-DEFFC0895B2C}"/>
    <cellStyle name="Walutowy 2 2 6 2 6 4 4" xfId="19248" xr:uid="{9FCCCB6B-0277-478B-B9F6-D1FDC9F954BF}"/>
    <cellStyle name="Walutowy 2 2 6 2 6 5" xfId="5920" xr:uid="{3A81153A-4084-4AB0-A70A-4CB369EF535B}"/>
    <cellStyle name="Walutowy 2 2 6 2 6 5 2" xfId="20915" xr:uid="{A5144677-606C-4FDA-B85C-16414158A3DC}"/>
    <cellStyle name="Walutowy 2 2 6 2 6 6" xfId="10917" xr:uid="{6F77AABD-4C66-41AA-A64D-4F853DD7EB42}"/>
    <cellStyle name="Walutowy 2 2 6 2 6 6 2" xfId="25912" xr:uid="{2B340139-0757-49FA-B0BC-0BEA5543CDEA}"/>
    <cellStyle name="Walutowy 2 2 6 2 6 7" xfId="15918" xr:uid="{4ABAC4E6-ADB0-4122-A331-D1F11FADFED5}"/>
    <cellStyle name="Walutowy 2 2 6 2 7" xfId="1025" xr:uid="{84B62752-A6B5-48DF-9394-180E334421B5}"/>
    <cellStyle name="Walutowy 2 2 6 2 7 2" xfId="2692" xr:uid="{5533DF5C-DC55-49AA-9E33-BDB75F824D5A}"/>
    <cellStyle name="Walutowy 2 2 6 2 7 2 2" xfId="7689" xr:uid="{C6995691-9D38-4012-A7E4-7C8C577E81BC}"/>
    <cellStyle name="Walutowy 2 2 6 2 7 2 2 2" xfId="22684" xr:uid="{559C7BBA-7DCC-4046-9C4C-50702D7D6301}"/>
    <cellStyle name="Walutowy 2 2 6 2 7 2 3" xfId="12686" xr:uid="{8518F9CB-F681-46E4-9D31-B2866361C860}"/>
    <cellStyle name="Walutowy 2 2 6 2 7 2 3 2" xfId="27681" xr:uid="{32730BB3-0F8C-4D65-AFC1-A21D0EBB9E5C}"/>
    <cellStyle name="Walutowy 2 2 6 2 7 2 4" xfId="17687" xr:uid="{9E557F7E-44F0-41A9-894C-410CEEB70854}"/>
    <cellStyle name="Walutowy 2 2 6 2 7 3" xfId="4357" xr:uid="{BA8122F9-C91E-4BD0-8177-C921ADB87154}"/>
    <cellStyle name="Walutowy 2 2 6 2 7 3 2" xfId="9354" xr:uid="{44B390C5-630E-4CB9-BFE5-F79AA62CA4E8}"/>
    <cellStyle name="Walutowy 2 2 6 2 7 3 2 2" xfId="24349" xr:uid="{97726B9E-1072-4423-8397-7CC7B9853932}"/>
    <cellStyle name="Walutowy 2 2 6 2 7 3 3" xfId="14351" xr:uid="{168EE111-88BC-4FF9-90CC-992870752956}"/>
    <cellStyle name="Walutowy 2 2 6 2 7 3 3 2" xfId="29346" xr:uid="{94C96F37-E779-4710-B108-A38C28750A8D}"/>
    <cellStyle name="Walutowy 2 2 6 2 7 3 4" xfId="19352" xr:uid="{5F9548F8-430E-4583-BD4A-F4844F2BBA8B}"/>
    <cellStyle name="Walutowy 2 2 6 2 7 4" xfId="6024" xr:uid="{537C26AD-3E40-4ADB-AEC5-7CB0DE580695}"/>
    <cellStyle name="Walutowy 2 2 6 2 7 4 2" xfId="21019" xr:uid="{0602F5F0-C191-47DF-84AF-5BF8B7C1325C}"/>
    <cellStyle name="Walutowy 2 2 6 2 7 5" xfId="11021" xr:uid="{9843444C-4CB3-4A40-A5BB-4FF49CB11879}"/>
    <cellStyle name="Walutowy 2 2 6 2 7 5 2" xfId="26016" xr:uid="{FF1FDDE6-78ED-487A-A252-DAAAA9DAE5A2}"/>
    <cellStyle name="Walutowy 2 2 6 2 7 6" xfId="16022" xr:uid="{047ECC28-61D4-4EFA-B137-BAB20711E1BE}"/>
    <cellStyle name="Walutowy 2 2 6 2 8" xfId="1860" xr:uid="{B0AF5B31-FC92-483F-B3C6-47EC77AB6D7C}"/>
    <cellStyle name="Walutowy 2 2 6 2 8 2" xfId="6857" xr:uid="{625174A8-5E53-4F39-B2E5-1C42F1A3E61A}"/>
    <cellStyle name="Walutowy 2 2 6 2 8 2 2" xfId="21852" xr:uid="{2F57C144-224F-4A7E-982C-FCDABC9525EC}"/>
    <cellStyle name="Walutowy 2 2 6 2 8 3" xfId="11854" xr:uid="{3280FCB7-E234-4359-88A9-2352F0B3A5CA}"/>
    <cellStyle name="Walutowy 2 2 6 2 8 3 2" xfId="26849" xr:uid="{792267C4-865F-4CF1-B76B-49B458FB4833}"/>
    <cellStyle name="Walutowy 2 2 6 2 8 4" xfId="16855" xr:uid="{0C7E98BC-8606-411C-8DAB-27CF2A484676}"/>
    <cellStyle name="Walutowy 2 2 6 2 9" xfId="3525" xr:uid="{1D4C70D5-FC8E-476F-A35A-55C8AB259918}"/>
    <cellStyle name="Walutowy 2 2 6 2 9 2" xfId="8522" xr:uid="{82D1A7CF-6205-4AD6-A759-A68874E9B8D2}"/>
    <cellStyle name="Walutowy 2 2 6 2 9 2 2" xfId="23517" xr:uid="{BFF8779A-3115-4005-A4AC-259D18952EA6}"/>
    <cellStyle name="Walutowy 2 2 6 2 9 3" xfId="13519" xr:uid="{4DE9B6A6-8065-4F17-B8E0-A3C92D3A6641}"/>
    <cellStyle name="Walutowy 2 2 6 2 9 3 2" xfId="28514" xr:uid="{7A0D2B06-7061-475E-AAD2-9071FA78D071}"/>
    <cellStyle name="Walutowy 2 2 6 2 9 4" xfId="18520" xr:uid="{0BC4B03F-8DE2-4D0B-B157-A8F23C82A612}"/>
    <cellStyle name="Walutowy 2 2 6 3" xfId="243" xr:uid="{50E099C9-56EC-482F-BC71-8BDEC3FAE385}"/>
    <cellStyle name="Walutowy 2 2 6 3 2" xfId="557" xr:uid="{CB164FED-8106-453C-8F7E-3FE53CAE302E}"/>
    <cellStyle name="Walutowy 2 2 6 3 2 2" xfId="1389" xr:uid="{913B5B9A-B654-4AD8-8B79-8CB16F0F84DC}"/>
    <cellStyle name="Walutowy 2 2 6 3 2 2 2" xfId="3056" xr:uid="{E24ADA07-ACF9-4168-A2EC-ED177CE152BA}"/>
    <cellStyle name="Walutowy 2 2 6 3 2 2 2 2" xfId="8053" xr:uid="{9E5150FF-5369-480D-B47E-CC948CC289ED}"/>
    <cellStyle name="Walutowy 2 2 6 3 2 2 2 2 2" xfId="23048" xr:uid="{C799410C-D939-4EEC-9F9D-103A6E7B6358}"/>
    <cellStyle name="Walutowy 2 2 6 3 2 2 2 3" xfId="13050" xr:uid="{AD884ECD-5815-4292-9342-0DEF03F1BEE6}"/>
    <cellStyle name="Walutowy 2 2 6 3 2 2 2 3 2" xfId="28045" xr:uid="{8AEECE16-B376-4A86-B59E-0CF2F8A8DEB7}"/>
    <cellStyle name="Walutowy 2 2 6 3 2 2 2 4" xfId="18051" xr:uid="{48A739A9-6884-4068-B6FC-5D573CA171D3}"/>
    <cellStyle name="Walutowy 2 2 6 3 2 2 3" xfId="4721" xr:uid="{E376ADF8-70DE-4C2C-BFEA-BEC4DC9796F1}"/>
    <cellStyle name="Walutowy 2 2 6 3 2 2 3 2" xfId="9718" xr:uid="{9BFC3216-BE9C-4238-8FA3-5CB1DF298E72}"/>
    <cellStyle name="Walutowy 2 2 6 3 2 2 3 2 2" xfId="24713" xr:uid="{2A3CF772-2577-4860-AF31-AAC74A331A29}"/>
    <cellStyle name="Walutowy 2 2 6 3 2 2 3 3" xfId="14715" xr:uid="{3AD7D7E6-38A2-4B0C-839C-0D8B870D7A83}"/>
    <cellStyle name="Walutowy 2 2 6 3 2 2 3 3 2" xfId="29710" xr:uid="{9E5C5111-B3DE-4E14-80F5-C20D591818DA}"/>
    <cellStyle name="Walutowy 2 2 6 3 2 2 3 4" xfId="19716" xr:uid="{A26304E6-99E6-4B6A-9CED-48D74A3F247F}"/>
    <cellStyle name="Walutowy 2 2 6 3 2 2 4" xfId="6388" xr:uid="{23A17AE8-F98D-40E4-8ED9-6522798E8CD8}"/>
    <cellStyle name="Walutowy 2 2 6 3 2 2 4 2" xfId="21383" xr:uid="{82E201EB-06AE-4915-A6D6-AE663ABCEB33}"/>
    <cellStyle name="Walutowy 2 2 6 3 2 2 5" xfId="11385" xr:uid="{778CE691-0478-468F-8616-1476C3C5C549}"/>
    <cellStyle name="Walutowy 2 2 6 3 2 2 5 2" xfId="26380" xr:uid="{1A4E4552-9F9F-4DF8-AE80-60B8A7805E64}"/>
    <cellStyle name="Walutowy 2 2 6 3 2 2 6" xfId="16386" xr:uid="{AEE983E7-79D5-4E4B-BFAF-FB29A56D3BEA}"/>
    <cellStyle name="Walutowy 2 2 6 3 2 3" xfId="2224" xr:uid="{74DEC75F-EFCB-4766-B2AF-3A57A90A90F9}"/>
    <cellStyle name="Walutowy 2 2 6 3 2 3 2" xfId="7221" xr:uid="{DBBF786A-CE43-43D0-B7C9-31547FFCAF07}"/>
    <cellStyle name="Walutowy 2 2 6 3 2 3 2 2" xfId="22216" xr:uid="{9C418A4F-119B-4380-AFBC-11CA93363AC6}"/>
    <cellStyle name="Walutowy 2 2 6 3 2 3 3" xfId="12218" xr:uid="{A2FEED8E-C8B2-46CE-B9F6-7F1216D2B122}"/>
    <cellStyle name="Walutowy 2 2 6 3 2 3 3 2" xfId="27213" xr:uid="{3E467EE6-E234-40C5-B2BB-BF760EE34D91}"/>
    <cellStyle name="Walutowy 2 2 6 3 2 3 4" xfId="17219" xr:uid="{0741DE2D-7672-40A9-8D6A-9397C44D25B7}"/>
    <cellStyle name="Walutowy 2 2 6 3 2 4" xfId="3889" xr:uid="{6E9D3F9A-3F44-4392-8C50-7C6D6984669F}"/>
    <cellStyle name="Walutowy 2 2 6 3 2 4 2" xfId="8886" xr:uid="{0E1ECC9D-EAB4-42E1-BF40-3B8FEEC4C060}"/>
    <cellStyle name="Walutowy 2 2 6 3 2 4 2 2" xfId="23881" xr:uid="{A5AF1467-80B4-454A-8BDF-76DB8EA9C2F2}"/>
    <cellStyle name="Walutowy 2 2 6 3 2 4 3" xfId="13883" xr:uid="{8904563A-6B09-4912-8909-7DFFD8F84A3C}"/>
    <cellStyle name="Walutowy 2 2 6 3 2 4 3 2" xfId="28878" xr:uid="{1F104516-946C-4814-ABF4-5F929D2ECA8E}"/>
    <cellStyle name="Walutowy 2 2 6 3 2 4 4" xfId="18884" xr:uid="{DB8E1170-565C-44B7-8907-73EBF6E01E54}"/>
    <cellStyle name="Walutowy 2 2 6 3 2 5" xfId="5556" xr:uid="{DE7847BF-A8DD-43AD-A9A9-27A9DE5A0F41}"/>
    <cellStyle name="Walutowy 2 2 6 3 2 5 2" xfId="20551" xr:uid="{B72EC057-AAA6-4766-B86C-5C82B02716A7}"/>
    <cellStyle name="Walutowy 2 2 6 3 2 6" xfId="10553" xr:uid="{E17C23FA-1BE6-4087-87B7-79E589B73126}"/>
    <cellStyle name="Walutowy 2 2 6 3 2 6 2" xfId="25548" xr:uid="{DBBC5DAB-AA2F-40BB-BE8D-C8445FFDBCFE}"/>
    <cellStyle name="Walutowy 2 2 6 3 2 7" xfId="15554" xr:uid="{7B711C9D-B784-4585-B40E-22D13479F184}"/>
    <cellStyle name="Walutowy 2 2 6 3 3" xfId="765" xr:uid="{316C228E-1691-4CAF-A405-7B29F09AC226}"/>
    <cellStyle name="Walutowy 2 2 6 3 3 2" xfId="1597" xr:uid="{704784CC-697B-4FB1-B50F-950FE985EC4A}"/>
    <cellStyle name="Walutowy 2 2 6 3 3 2 2" xfId="3264" xr:uid="{FA2593A7-DE49-432D-9C62-96962C7175D4}"/>
    <cellStyle name="Walutowy 2 2 6 3 3 2 2 2" xfId="8261" xr:uid="{941CCB22-87F0-4DA4-ACD4-89418CF218EA}"/>
    <cellStyle name="Walutowy 2 2 6 3 3 2 2 2 2" xfId="23256" xr:uid="{C1D96F5B-102D-4B4F-B3A3-FC819C4ADED6}"/>
    <cellStyle name="Walutowy 2 2 6 3 3 2 2 3" xfId="13258" xr:uid="{DDA7D479-4FD0-43AA-BE86-BA510F5A5614}"/>
    <cellStyle name="Walutowy 2 2 6 3 3 2 2 3 2" xfId="28253" xr:uid="{78E15159-2984-4452-8F83-460516A18470}"/>
    <cellStyle name="Walutowy 2 2 6 3 3 2 2 4" xfId="18259" xr:uid="{185EAC77-BDDC-4C63-8401-AFB84DC5CFF6}"/>
    <cellStyle name="Walutowy 2 2 6 3 3 2 3" xfId="4929" xr:uid="{91397B5A-86C6-4AC7-9F7B-4DE941CEF903}"/>
    <cellStyle name="Walutowy 2 2 6 3 3 2 3 2" xfId="9926" xr:uid="{347B7664-FDC4-40D8-AC7B-475AA5F27B19}"/>
    <cellStyle name="Walutowy 2 2 6 3 3 2 3 2 2" xfId="24921" xr:uid="{BB2D3499-F4AD-46D2-8384-950210BBFA28}"/>
    <cellStyle name="Walutowy 2 2 6 3 3 2 3 3" xfId="14923" xr:uid="{A83ECF55-32ED-4A33-A729-5A7911562096}"/>
    <cellStyle name="Walutowy 2 2 6 3 3 2 3 3 2" xfId="29918" xr:uid="{47D54021-24C4-4B24-9C7E-5DB456B1AC5C}"/>
    <cellStyle name="Walutowy 2 2 6 3 3 2 3 4" xfId="19924" xr:uid="{20AD3A9F-B966-4D2D-8D6D-99F179CBCB1D}"/>
    <cellStyle name="Walutowy 2 2 6 3 3 2 4" xfId="6596" xr:uid="{84481473-FA2B-41FA-A505-0D1BCF4C22F2}"/>
    <cellStyle name="Walutowy 2 2 6 3 3 2 4 2" xfId="21591" xr:uid="{4FE65188-4347-47A3-AB0B-CE4DB132DD1C}"/>
    <cellStyle name="Walutowy 2 2 6 3 3 2 5" xfId="11593" xr:uid="{6404CB41-92D3-4093-9D23-5AEB31D2BEA1}"/>
    <cellStyle name="Walutowy 2 2 6 3 3 2 5 2" xfId="26588" xr:uid="{00522A1F-B497-41A2-A12C-952A2B171D74}"/>
    <cellStyle name="Walutowy 2 2 6 3 3 2 6" xfId="16594" xr:uid="{2C684168-FF0D-4E73-A746-94BDAC99CB9C}"/>
    <cellStyle name="Walutowy 2 2 6 3 3 3" xfId="2432" xr:uid="{A5729688-0D79-4B76-9FA7-ACFB20F44A6B}"/>
    <cellStyle name="Walutowy 2 2 6 3 3 3 2" xfId="7429" xr:uid="{3F522552-9384-43CC-B789-1AB290443DF9}"/>
    <cellStyle name="Walutowy 2 2 6 3 3 3 2 2" xfId="22424" xr:uid="{36A46DD0-BE7A-4CFD-8B08-466A904DEE10}"/>
    <cellStyle name="Walutowy 2 2 6 3 3 3 3" xfId="12426" xr:uid="{2F9630D0-61A7-4FFA-93CE-D4E923A621AD}"/>
    <cellStyle name="Walutowy 2 2 6 3 3 3 3 2" xfId="27421" xr:uid="{C9F2AA44-D52B-4F5D-8D63-8063356EAEB3}"/>
    <cellStyle name="Walutowy 2 2 6 3 3 3 4" xfId="17427" xr:uid="{FB4673DB-CC94-44FC-8602-FB8D168C6E2F}"/>
    <cellStyle name="Walutowy 2 2 6 3 3 4" xfId="4097" xr:uid="{6DC67B3E-45B3-4A82-B9E9-18B711D70A4C}"/>
    <cellStyle name="Walutowy 2 2 6 3 3 4 2" xfId="9094" xr:uid="{D5BF9392-76B5-4062-86C1-6B685AA81C44}"/>
    <cellStyle name="Walutowy 2 2 6 3 3 4 2 2" xfId="24089" xr:uid="{D5397F28-25B8-4BD6-868E-8F8F2C27C7EB}"/>
    <cellStyle name="Walutowy 2 2 6 3 3 4 3" xfId="14091" xr:uid="{7FC4E482-8A60-414E-A143-F1A04DCC555A}"/>
    <cellStyle name="Walutowy 2 2 6 3 3 4 3 2" xfId="29086" xr:uid="{5D871DA3-4EFA-48F5-80B6-71485B46DE6C}"/>
    <cellStyle name="Walutowy 2 2 6 3 3 4 4" xfId="19092" xr:uid="{FC1CD3B6-5F7F-45D6-988A-04A949C45825}"/>
    <cellStyle name="Walutowy 2 2 6 3 3 5" xfId="5764" xr:uid="{09C9C2D3-BEA8-4CA3-925E-F0B1E0F8A446}"/>
    <cellStyle name="Walutowy 2 2 6 3 3 5 2" xfId="20759" xr:uid="{454B88D7-C7C0-438D-9D20-CB4332ED40DA}"/>
    <cellStyle name="Walutowy 2 2 6 3 3 6" xfId="10761" xr:uid="{35C7FB84-1DAF-4AA3-8A54-43F7E7683950}"/>
    <cellStyle name="Walutowy 2 2 6 3 3 6 2" xfId="25756" xr:uid="{7033F668-3DAF-4D68-B9D5-E2E9D0F4CF4C}"/>
    <cellStyle name="Walutowy 2 2 6 3 3 7" xfId="15762" xr:uid="{D962D191-60B0-4E10-847F-432B0F8C0A58}"/>
    <cellStyle name="Walutowy 2 2 6 3 4" xfId="1077" xr:uid="{85DA3932-536F-4965-A064-298FBDB2C8B8}"/>
    <cellStyle name="Walutowy 2 2 6 3 4 2" xfId="2744" xr:uid="{B770E14F-316E-44F7-BD19-C96F607459EF}"/>
    <cellStyle name="Walutowy 2 2 6 3 4 2 2" xfId="7741" xr:uid="{8A314AB8-9F12-4120-ACC3-31F36182BD8F}"/>
    <cellStyle name="Walutowy 2 2 6 3 4 2 2 2" xfId="22736" xr:uid="{A4EB5DDE-7C91-4391-93C6-85C0D7F5420D}"/>
    <cellStyle name="Walutowy 2 2 6 3 4 2 3" xfId="12738" xr:uid="{13CE1EC0-4F1A-4BB4-89C7-1FE12F489A8F}"/>
    <cellStyle name="Walutowy 2 2 6 3 4 2 3 2" xfId="27733" xr:uid="{217977D2-A824-4203-B2CD-BEF03860C408}"/>
    <cellStyle name="Walutowy 2 2 6 3 4 2 4" xfId="17739" xr:uid="{F8FC8ED2-3DC8-4615-A874-CC3645B7AD44}"/>
    <cellStyle name="Walutowy 2 2 6 3 4 3" xfId="4409" xr:uid="{DC6C9D38-1F90-42B2-893C-52B2807058F7}"/>
    <cellStyle name="Walutowy 2 2 6 3 4 3 2" xfId="9406" xr:uid="{C02539B8-CAE3-40F9-BF06-D37250E2BD84}"/>
    <cellStyle name="Walutowy 2 2 6 3 4 3 2 2" xfId="24401" xr:uid="{FEF09C13-3CFE-44F6-AD75-FC32A07EEC7A}"/>
    <cellStyle name="Walutowy 2 2 6 3 4 3 3" xfId="14403" xr:uid="{3DF7BE81-7BC8-4794-9678-44206FCD1DFC}"/>
    <cellStyle name="Walutowy 2 2 6 3 4 3 3 2" xfId="29398" xr:uid="{B2C5623A-4C30-4170-ACA4-D5E0B773680B}"/>
    <cellStyle name="Walutowy 2 2 6 3 4 3 4" xfId="19404" xr:uid="{8FD98FAC-9CFE-4E1B-BBCB-FAA6D239247F}"/>
    <cellStyle name="Walutowy 2 2 6 3 4 4" xfId="6076" xr:uid="{A511302E-3B47-4CEE-8F06-38BA862578F3}"/>
    <cellStyle name="Walutowy 2 2 6 3 4 4 2" xfId="21071" xr:uid="{333B0C2A-7F9F-40D4-83FC-D28FA5947DB4}"/>
    <cellStyle name="Walutowy 2 2 6 3 4 5" xfId="11073" xr:uid="{6287071A-5E56-4372-AE90-D88AD3D3ECD1}"/>
    <cellStyle name="Walutowy 2 2 6 3 4 5 2" xfId="26068" xr:uid="{8594228E-9052-4299-8FAF-246761D5EB74}"/>
    <cellStyle name="Walutowy 2 2 6 3 4 6" xfId="16074" xr:uid="{AC1F7EB5-8A76-4854-8D79-623CBB268461}"/>
    <cellStyle name="Walutowy 2 2 6 3 5" xfId="1912" xr:uid="{8ADC8480-249F-4D66-B0B1-AB78EC257B2E}"/>
    <cellStyle name="Walutowy 2 2 6 3 5 2" xfId="6909" xr:uid="{6A7BFAA1-045B-4F7E-96CE-175ED005697B}"/>
    <cellStyle name="Walutowy 2 2 6 3 5 2 2" xfId="21904" xr:uid="{9E8D0FCD-05B8-49E1-9D45-340BFFF89780}"/>
    <cellStyle name="Walutowy 2 2 6 3 5 3" xfId="11906" xr:uid="{8DD6770A-B842-425F-9B0C-D0648FE41FF1}"/>
    <cellStyle name="Walutowy 2 2 6 3 5 3 2" xfId="26901" xr:uid="{DF5D7E53-EFB9-4DB8-83E8-630275F409B9}"/>
    <cellStyle name="Walutowy 2 2 6 3 5 4" xfId="16907" xr:uid="{D5B55653-8AAD-4145-BB66-E19EEE81E682}"/>
    <cellStyle name="Walutowy 2 2 6 3 6" xfId="3577" xr:uid="{49F49D4D-2BB1-434B-A55E-98A5885312F7}"/>
    <cellStyle name="Walutowy 2 2 6 3 6 2" xfId="8574" xr:uid="{2958D5A8-DDB1-4F77-A996-989291FCF52E}"/>
    <cellStyle name="Walutowy 2 2 6 3 6 2 2" xfId="23569" xr:uid="{64F8120D-A6A2-49E2-9954-D0091FFD3C91}"/>
    <cellStyle name="Walutowy 2 2 6 3 6 3" xfId="13571" xr:uid="{1F87C78A-5829-414B-9F3E-9732FA63BF43}"/>
    <cellStyle name="Walutowy 2 2 6 3 6 3 2" xfId="28566" xr:uid="{4CFE996C-9C0B-44D7-993B-202EEA0A7822}"/>
    <cellStyle name="Walutowy 2 2 6 3 6 4" xfId="18572" xr:uid="{A047B5D7-2DF2-466C-A0F1-3CE8276DE161}"/>
    <cellStyle name="Walutowy 2 2 6 3 7" xfId="5244" xr:uid="{091F4B57-F38F-4730-860E-E93BA2E5E721}"/>
    <cellStyle name="Walutowy 2 2 6 3 7 2" xfId="20239" xr:uid="{969E85CE-14C6-4991-9CBF-898462DB27A3}"/>
    <cellStyle name="Walutowy 2 2 6 3 8" xfId="10241" xr:uid="{954706D9-85E9-46B1-93D2-469CE7107FC8}"/>
    <cellStyle name="Walutowy 2 2 6 3 8 2" xfId="25236" xr:uid="{D6B48A02-9F1C-40F5-817B-C3989AFB59A9}"/>
    <cellStyle name="Walutowy 2 2 6 3 9" xfId="15245" xr:uid="{8CF43D8C-B3FB-4852-AFC9-EA408A0D1BE8}"/>
    <cellStyle name="Walutowy 2 2 6 4" xfId="349" xr:uid="{3DEECFC1-EACB-4CD5-AA07-284C4553C078}"/>
    <cellStyle name="Walutowy 2 2 6 4 2" xfId="1181" xr:uid="{1136BCD1-8340-43DA-ADCA-925723296368}"/>
    <cellStyle name="Walutowy 2 2 6 4 2 2" xfId="2848" xr:uid="{28378BC9-E9EE-475D-9DAF-AA843CB666AC}"/>
    <cellStyle name="Walutowy 2 2 6 4 2 2 2" xfId="7845" xr:uid="{97D64496-C7B8-4175-9ECC-C3296E26EEA4}"/>
    <cellStyle name="Walutowy 2 2 6 4 2 2 2 2" xfId="22840" xr:uid="{F09E94ED-E3A4-4D50-A7A9-A3E3035035B1}"/>
    <cellStyle name="Walutowy 2 2 6 4 2 2 3" xfId="12842" xr:uid="{EACA528F-085C-42B0-B6D0-D205F6E519D4}"/>
    <cellStyle name="Walutowy 2 2 6 4 2 2 3 2" xfId="27837" xr:uid="{C4C972BF-0144-4D3D-9DFF-941F7FE42AC6}"/>
    <cellStyle name="Walutowy 2 2 6 4 2 2 4" xfId="17843" xr:uid="{9B7FE8A5-D3A1-480E-9881-751A8435E832}"/>
    <cellStyle name="Walutowy 2 2 6 4 2 3" xfId="4513" xr:uid="{DA591267-1725-4403-8310-9290CE77AC25}"/>
    <cellStyle name="Walutowy 2 2 6 4 2 3 2" xfId="9510" xr:uid="{6C61E24C-C3F5-44CE-BCC6-7B7927C44B32}"/>
    <cellStyle name="Walutowy 2 2 6 4 2 3 2 2" xfId="24505" xr:uid="{E11EAC94-B0C4-4128-86F1-5C07E6D9D32C}"/>
    <cellStyle name="Walutowy 2 2 6 4 2 3 3" xfId="14507" xr:uid="{E7BDD13C-7CA0-4774-AF1A-73101F8CE1E2}"/>
    <cellStyle name="Walutowy 2 2 6 4 2 3 3 2" xfId="29502" xr:uid="{F8BF0223-56D3-4756-ACED-7E28A326207F}"/>
    <cellStyle name="Walutowy 2 2 6 4 2 3 4" xfId="19508" xr:uid="{BE086710-5874-4A93-BB28-ABD6C7A7A4FE}"/>
    <cellStyle name="Walutowy 2 2 6 4 2 4" xfId="6180" xr:uid="{D5F545BE-EAF8-4FDB-83BE-127676CDC677}"/>
    <cellStyle name="Walutowy 2 2 6 4 2 4 2" xfId="21175" xr:uid="{F1314482-F549-4C99-81A9-203B8D5D8BCF}"/>
    <cellStyle name="Walutowy 2 2 6 4 2 5" xfId="11177" xr:uid="{3AC8B302-6222-462C-9E9E-130146280DFF}"/>
    <cellStyle name="Walutowy 2 2 6 4 2 5 2" xfId="26172" xr:uid="{74A6E678-F408-4E0E-93CD-A0EFC9159E7A}"/>
    <cellStyle name="Walutowy 2 2 6 4 2 6" xfId="16178" xr:uid="{FAE50423-D86B-4D93-B8A5-3DBFDEB81A1D}"/>
    <cellStyle name="Walutowy 2 2 6 4 3" xfId="2016" xr:uid="{B58C04AD-A38B-4E64-B61D-29AEAF7ECBCF}"/>
    <cellStyle name="Walutowy 2 2 6 4 3 2" xfId="7013" xr:uid="{F7BB56C1-9CCE-4695-8FFF-DBA11027B8B8}"/>
    <cellStyle name="Walutowy 2 2 6 4 3 2 2" xfId="22008" xr:uid="{BF0A3360-0F9A-46C4-A7CD-8D3A891E8D69}"/>
    <cellStyle name="Walutowy 2 2 6 4 3 3" xfId="12010" xr:uid="{6157BCFD-7942-4BF6-AA51-E20EF4412337}"/>
    <cellStyle name="Walutowy 2 2 6 4 3 3 2" xfId="27005" xr:uid="{0CAA6A5C-A68D-4BBF-8EA3-628F195D29D6}"/>
    <cellStyle name="Walutowy 2 2 6 4 3 4" xfId="17011" xr:uid="{C773DDE9-9F12-4ED8-B698-7353A09308EA}"/>
    <cellStyle name="Walutowy 2 2 6 4 4" xfId="3681" xr:uid="{D4B4B71C-FEC1-407B-82C2-71B257A0232F}"/>
    <cellStyle name="Walutowy 2 2 6 4 4 2" xfId="8678" xr:uid="{C1E67E6F-BBD2-4DAB-8304-2FC76CA8F68F}"/>
    <cellStyle name="Walutowy 2 2 6 4 4 2 2" xfId="23673" xr:uid="{749B2728-654E-4457-AB1D-4D03F48F0983}"/>
    <cellStyle name="Walutowy 2 2 6 4 4 3" xfId="13675" xr:uid="{CAF8E997-17FF-450C-8EDE-D622EC7FA37A}"/>
    <cellStyle name="Walutowy 2 2 6 4 4 3 2" xfId="28670" xr:uid="{974A65CD-731F-423D-A395-A8DEA65F7573}"/>
    <cellStyle name="Walutowy 2 2 6 4 4 4" xfId="18676" xr:uid="{26967E80-F8DA-4E48-8DE6-614EF074EA79}"/>
    <cellStyle name="Walutowy 2 2 6 4 5" xfId="5348" xr:uid="{74CDD644-5279-4335-A450-B74328A88D93}"/>
    <cellStyle name="Walutowy 2 2 6 4 5 2" xfId="20343" xr:uid="{F29B6EAD-98FF-425D-B117-F669C9E4C441}"/>
    <cellStyle name="Walutowy 2 2 6 4 6" xfId="10345" xr:uid="{AE050C1B-B08A-4F19-B029-B20AFEDA9BE1}"/>
    <cellStyle name="Walutowy 2 2 6 4 6 2" xfId="25340" xr:uid="{D3274417-6AE2-4C08-B21E-745F2CFFB2CF}"/>
    <cellStyle name="Walutowy 2 2 6 4 7" xfId="15346" xr:uid="{C6A7ED92-EB2F-44C4-A66E-12C3198A8F0D}"/>
    <cellStyle name="Walutowy 2 2 6 5" xfId="453" xr:uid="{FEB65753-5A7B-47F3-A8A6-1824D1617960}"/>
    <cellStyle name="Walutowy 2 2 6 5 2" xfId="1285" xr:uid="{1600EBAE-8BC1-4403-A56E-7E0EF9F324D7}"/>
    <cellStyle name="Walutowy 2 2 6 5 2 2" xfId="2952" xr:uid="{933E3F6B-997C-4E1F-B0E3-A124378E2828}"/>
    <cellStyle name="Walutowy 2 2 6 5 2 2 2" xfId="7949" xr:uid="{F3502608-2CFE-4DCB-A955-00843E5197BF}"/>
    <cellStyle name="Walutowy 2 2 6 5 2 2 2 2" xfId="22944" xr:uid="{4BEAEEE7-C221-4DF0-8092-4E4AE8239AFF}"/>
    <cellStyle name="Walutowy 2 2 6 5 2 2 3" xfId="12946" xr:uid="{99D77C8E-5C24-4DB6-BA43-893D9EB2311D}"/>
    <cellStyle name="Walutowy 2 2 6 5 2 2 3 2" xfId="27941" xr:uid="{4DE3B1CF-219C-4F79-8DB0-E879FA4C7C59}"/>
    <cellStyle name="Walutowy 2 2 6 5 2 2 4" xfId="17947" xr:uid="{74284828-A44F-4256-BCA2-FDCBA69EFAF9}"/>
    <cellStyle name="Walutowy 2 2 6 5 2 3" xfId="4617" xr:uid="{E4A93957-CEC6-456A-B8EC-9E62B8D9598C}"/>
    <cellStyle name="Walutowy 2 2 6 5 2 3 2" xfId="9614" xr:uid="{CEBC2ACF-4E4A-4234-BA75-B306175DF88C}"/>
    <cellStyle name="Walutowy 2 2 6 5 2 3 2 2" xfId="24609" xr:uid="{2DD6B8C2-E49A-4043-8ABB-E6DBDF27A99B}"/>
    <cellStyle name="Walutowy 2 2 6 5 2 3 3" xfId="14611" xr:uid="{B82649AC-9EA3-49D2-922A-9A40C0CE3210}"/>
    <cellStyle name="Walutowy 2 2 6 5 2 3 3 2" xfId="29606" xr:uid="{B6C3599F-ECD8-43E7-B0BB-CD6FD7F4EB82}"/>
    <cellStyle name="Walutowy 2 2 6 5 2 3 4" xfId="19612" xr:uid="{4471EBAF-AAEB-47EC-BFCB-979721F96037}"/>
    <cellStyle name="Walutowy 2 2 6 5 2 4" xfId="6284" xr:uid="{F394E784-7716-4B54-91D8-C4A416200F5A}"/>
    <cellStyle name="Walutowy 2 2 6 5 2 4 2" xfId="21279" xr:uid="{97DEF036-937D-40BD-B9F3-063996FD68CA}"/>
    <cellStyle name="Walutowy 2 2 6 5 2 5" xfId="11281" xr:uid="{73F29E79-999D-425C-A408-C8CA1FE71D79}"/>
    <cellStyle name="Walutowy 2 2 6 5 2 5 2" xfId="26276" xr:uid="{ABB763D3-98B7-4B6E-B363-57CBDB583E21}"/>
    <cellStyle name="Walutowy 2 2 6 5 2 6" xfId="16282" xr:uid="{CEFF340C-9164-4354-B2D9-2174A36575AB}"/>
    <cellStyle name="Walutowy 2 2 6 5 3" xfId="2120" xr:uid="{A5F1D048-143D-488E-A7F0-39F3F723E878}"/>
    <cellStyle name="Walutowy 2 2 6 5 3 2" xfId="7117" xr:uid="{D3312F7E-5A76-4DA6-AD22-6DBBD4787AE1}"/>
    <cellStyle name="Walutowy 2 2 6 5 3 2 2" xfId="22112" xr:uid="{E5A28A17-B4EF-4184-96C5-EC3AA63B2F46}"/>
    <cellStyle name="Walutowy 2 2 6 5 3 3" xfId="12114" xr:uid="{1748252F-F0F7-41BD-9FB4-486FFA8438CC}"/>
    <cellStyle name="Walutowy 2 2 6 5 3 3 2" xfId="27109" xr:uid="{949C9E6C-2FD9-42D3-877E-5D32E6D31998}"/>
    <cellStyle name="Walutowy 2 2 6 5 3 4" xfId="17115" xr:uid="{4021211D-A1F7-4C3E-A2EA-E6425CC9314D}"/>
    <cellStyle name="Walutowy 2 2 6 5 4" xfId="3785" xr:uid="{79FDB970-6741-461B-909C-D63A22A49070}"/>
    <cellStyle name="Walutowy 2 2 6 5 4 2" xfId="8782" xr:uid="{02D41AF0-E07C-4B19-83AB-BB14941B4F66}"/>
    <cellStyle name="Walutowy 2 2 6 5 4 2 2" xfId="23777" xr:uid="{6207D08F-3679-41ED-90CA-E74220875F1E}"/>
    <cellStyle name="Walutowy 2 2 6 5 4 3" xfId="13779" xr:uid="{A9E4EAC4-FFA7-44B9-AEAE-307F68EE7343}"/>
    <cellStyle name="Walutowy 2 2 6 5 4 3 2" xfId="28774" xr:uid="{ED9E5A9B-7B3B-432A-A547-B0081776BE60}"/>
    <cellStyle name="Walutowy 2 2 6 5 4 4" xfId="18780" xr:uid="{EA5F7F25-008B-4CBE-AB2E-634EABC1A191}"/>
    <cellStyle name="Walutowy 2 2 6 5 5" xfId="5452" xr:uid="{19CDC402-72C3-4758-90AF-E7B5AA51BDCE}"/>
    <cellStyle name="Walutowy 2 2 6 5 5 2" xfId="20447" xr:uid="{1F373CFE-6288-4B9A-B3C2-E207F1044D20}"/>
    <cellStyle name="Walutowy 2 2 6 5 6" xfId="10449" xr:uid="{D8D070D7-FD78-45EC-A3EF-CC902581AD81}"/>
    <cellStyle name="Walutowy 2 2 6 5 6 2" xfId="25444" xr:uid="{248B992A-00DC-494C-89C7-FF172552F962}"/>
    <cellStyle name="Walutowy 2 2 6 5 7" xfId="15450" xr:uid="{ACE74AC0-A4A4-4363-BD05-46B96F94D767}"/>
    <cellStyle name="Walutowy 2 2 6 6" xfId="661" xr:uid="{EC2C7FB6-ADBB-4DB4-9C27-094961927D0A}"/>
    <cellStyle name="Walutowy 2 2 6 6 2" xfId="1493" xr:uid="{B579F42D-E594-40DE-9C73-DE9C0C719350}"/>
    <cellStyle name="Walutowy 2 2 6 6 2 2" xfId="3160" xr:uid="{6B320E80-F0F6-4C0C-A090-5D1CBB1426FB}"/>
    <cellStyle name="Walutowy 2 2 6 6 2 2 2" xfId="8157" xr:uid="{B22ADDFA-91F0-4464-9814-8787DD55436D}"/>
    <cellStyle name="Walutowy 2 2 6 6 2 2 2 2" xfId="23152" xr:uid="{8CB79C2C-5971-4101-ABBF-0A693B0CD863}"/>
    <cellStyle name="Walutowy 2 2 6 6 2 2 3" xfId="13154" xr:uid="{744AE51F-449A-4920-A22C-411F78C067C0}"/>
    <cellStyle name="Walutowy 2 2 6 6 2 2 3 2" xfId="28149" xr:uid="{A43E999C-793E-4367-A0E4-4B0D56E70275}"/>
    <cellStyle name="Walutowy 2 2 6 6 2 2 4" xfId="18155" xr:uid="{D1387320-1130-4D38-A3DD-9F71A99F28ED}"/>
    <cellStyle name="Walutowy 2 2 6 6 2 3" xfId="4825" xr:uid="{21E3E860-0C53-47C2-B560-B81AA019785D}"/>
    <cellStyle name="Walutowy 2 2 6 6 2 3 2" xfId="9822" xr:uid="{9294F1F0-45AC-49ED-A8DF-0F56991E6DBB}"/>
    <cellStyle name="Walutowy 2 2 6 6 2 3 2 2" xfId="24817" xr:uid="{7355641B-7D6C-43A3-BC4C-C5FA0B86156C}"/>
    <cellStyle name="Walutowy 2 2 6 6 2 3 3" xfId="14819" xr:uid="{C4ECB5CB-53A8-4873-8D56-F3908D27FCEC}"/>
    <cellStyle name="Walutowy 2 2 6 6 2 3 3 2" xfId="29814" xr:uid="{86245ACB-BCA9-4567-9E6C-0FEDA7F4643B}"/>
    <cellStyle name="Walutowy 2 2 6 6 2 3 4" xfId="19820" xr:uid="{62F829E2-BBA8-4C76-A0D1-4833F5744E78}"/>
    <cellStyle name="Walutowy 2 2 6 6 2 4" xfId="6492" xr:uid="{866CF935-E06D-4746-91BB-E4DBC30A5CD8}"/>
    <cellStyle name="Walutowy 2 2 6 6 2 4 2" xfId="21487" xr:uid="{421D577F-3328-46B4-8BFE-6F9C5871F5C9}"/>
    <cellStyle name="Walutowy 2 2 6 6 2 5" xfId="11489" xr:uid="{5256A9D0-301C-4AF0-89EC-AE54B1C74CA1}"/>
    <cellStyle name="Walutowy 2 2 6 6 2 5 2" xfId="26484" xr:uid="{C9D72A95-799F-46B7-84AD-FDD7D73CF25D}"/>
    <cellStyle name="Walutowy 2 2 6 6 2 6" xfId="16490" xr:uid="{C91DBD27-024A-43A3-BE47-E88022B9F501}"/>
    <cellStyle name="Walutowy 2 2 6 6 3" xfId="2328" xr:uid="{207BDAC5-913D-4ECE-B06A-E30A1098D1C6}"/>
    <cellStyle name="Walutowy 2 2 6 6 3 2" xfId="7325" xr:uid="{431B49A2-CFC7-430A-B3E1-90B4873568C2}"/>
    <cellStyle name="Walutowy 2 2 6 6 3 2 2" xfId="22320" xr:uid="{21314C88-0599-4378-A631-47F7E3BD9F8B}"/>
    <cellStyle name="Walutowy 2 2 6 6 3 3" xfId="12322" xr:uid="{A7422DFE-8777-4B07-9201-56F316CE6894}"/>
    <cellStyle name="Walutowy 2 2 6 6 3 3 2" xfId="27317" xr:uid="{2F012CDA-3E30-4921-A01F-1A2291877E48}"/>
    <cellStyle name="Walutowy 2 2 6 6 3 4" xfId="17323" xr:uid="{FB1C44B0-F54B-44B1-A3CD-A9CC4853E461}"/>
    <cellStyle name="Walutowy 2 2 6 6 4" xfId="3993" xr:uid="{5BC548C0-27FB-4CF9-ACAF-4E76491C6D5B}"/>
    <cellStyle name="Walutowy 2 2 6 6 4 2" xfId="8990" xr:uid="{63ADF12F-D96A-4032-A012-95F8C540157C}"/>
    <cellStyle name="Walutowy 2 2 6 6 4 2 2" xfId="23985" xr:uid="{62A214C0-DD13-4AD6-934F-F1433E438CF7}"/>
    <cellStyle name="Walutowy 2 2 6 6 4 3" xfId="13987" xr:uid="{CF73E9CA-3CDB-42E5-A1BE-1AD2502BD3FC}"/>
    <cellStyle name="Walutowy 2 2 6 6 4 3 2" xfId="28982" xr:uid="{4AFED827-B452-4B38-AA00-2BA7950E030C}"/>
    <cellStyle name="Walutowy 2 2 6 6 4 4" xfId="18988" xr:uid="{0F029903-DB0B-44FC-9AA1-9F67AEC96135}"/>
    <cellStyle name="Walutowy 2 2 6 6 5" xfId="5660" xr:uid="{DF98B46B-522D-4C37-8AF5-0DF4A1153512}"/>
    <cellStyle name="Walutowy 2 2 6 6 5 2" xfId="20655" xr:uid="{3CFAF755-D806-49F3-859F-DB11BB35E337}"/>
    <cellStyle name="Walutowy 2 2 6 6 6" xfId="10657" xr:uid="{51D8D115-4687-4FDE-AD6B-E543F3DA7E06}"/>
    <cellStyle name="Walutowy 2 2 6 6 6 2" xfId="25652" xr:uid="{A650291D-D0EF-429F-96D7-B09240DEE7BC}"/>
    <cellStyle name="Walutowy 2 2 6 6 7" xfId="15658" xr:uid="{4225505C-B861-4BB9-835D-B10F4016D938}"/>
    <cellStyle name="Walutowy 2 2 6 7" xfId="869" xr:uid="{898DF086-9D13-4483-B18D-8A01130F0FBD}"/>
    <cellStyle name="Walutowy 2 2 6 7 2" xfId="1701" xr:uid="{7C41E746-7034-4203-A8E7-D4FDEC812DC1}"/>
    <cellStyle name="Walutowy 2 2 6 7 2 2" xfId="3368" xr:uid="{C5F43450-D761-4607-B1A8-CCC3FA1FC4E3}"/>
    <cellStyle name="Walutowy 2 2 6 7 2 2 2" xfId="8365" xr:uid="{519E5311-B542-4694-A5DC-F2682E737496}"/>
    <cellStyle name="Walutowy 2 2 6 7 2 2 2 2" xfId="23360" xr:uid="{7FD1E11E-85E4-4D62-9CF2-8FF4265B2109}"/>
    <cellStyle name="Walutowy 2 2 6 7 2 2 3" xfId="13362" xr:uid="{45CD8C60-DD78-4020-BCAC-90A8AB475040}"/>
    <cellStyle name="Walutowy 2 2 6 7 2 2 3 2" xfId="28357" xr:uid="{D99F1063-2704-4244-8935-DE1F1D318916}"/>
    <cellStyle name="Walutowy 2 2 6 7 2 2 4" xfId="18363" xr:uid="{7AC3EBCE-0658-40D6-B5A1-2EFF15402B9A}"/>
    <cellStyle name="Walutowy 2 2 6 7 2 3" xfId="5033" xr:uid="{37AE4C3F-4BA6-4A3E-8DEF-A7F3B48FB52B}"/>
    <cellStyle name="Walutowy 2 2 6 7 2 3 2" xfId="10030" xr:uid="{2884DD7A-A127-4186-AF2D-51640C0FAFCA}"/>
    <cellStyle name="Walutowy 2 2 6 7 2 3 2 2" xfId="25025" xr:uid="{711E8086-C90F-4AC4-96D1-36605C3E9A23}"/>
    <cellStyle name="Walutowy 2 2 6 7 2 3 3" xfId="15027" xr:uid="{ABC81198-C6D5-45DE-8212-C8F8F1E5541E}"/>
    <cellStyle name="Walutowy 2 2 6 7 2 3 3 2" xfId="30022" xr:uid="{F657A566-F783-4353-8AF7-8E6D9B88C31A}"/>
    <cellStyle name="Walutowy 2 2 6 7 2 3 4" xfId="20028" xr:uid="{188D87CB-6FFA-4D93-8835-65E70C42911E}"/>
    <cellStyle name="Walutowy 2 2 6 7 2 4" xfId="6700" xr:uid="{3D152906-1A6D-474A-9D7F-F10014D86830}"/>
    <cellStyle name="Walutowy 2 2 6 7 2 4 2" xfId="21695" xr:uid="{6D62B2FF-056D-4FE9-8E63-BE2F28059FAA}"/>
    <cellStyle name="Walutowy 2 2 6 7 2 5" xfId="11697" xr:uid="{B2351144-8603-4C4D-8883-CB9637B40256}"/>
    <cellStyle name="Walutowy 2 2 6 7 2 5 2" xfId="26692" xr:uid="{6DA8D313-A570-412E-9E46-3A37B41190CA}"/>
    <cellStyle name="Walutowy 2 2 6 7 2 6" xfId="16698" xr:uid="{30759BCD-90B8-4ADD-A958-C434A233DD3A}"/>
    <cellStyle name="Walutowy 2 2 6 7 3" xfId="2536" xr:uid="{0137D191-9FA0-46A5-82F5-3CF48D116B01}"/>
    <cellStyle name="Walutowy 2 2 6 7 3 2" xfId="7533" xr:uid="{25B397C6-06F9-4473-BFD6-837203AD04E9}"/>
    <cellStyle name="Walutowy 2 2 6 7 3 2 2" xfId="22528" xr:uid="{683FA604-B905-4105-945A-D521382298AE}"/>
    <cellStyle name="Walutowy 2 2 6 7 3 3" xfId="12530" xr:uid="{E8A19322-10DF-4A35-A2E9-19B5A969CA18}"/>
    <cellStyle name="Walutowy 2 2 6 7 3 3 2" xfId="27525" xr:uid="{515DF91D-AC6B-4271-8FF1-67C14CE0B1AB}"/>
    <cellStyle name="Walutowy 2 2 6 7 3 4" xfId="17531" xr:uid="{3DC7BE25-12E7-49BE-BBDA-1261D565EC7D}"/>
    <cellStyle name="Walutowy 2 2 6 7 4" xfId="4201" xr:uid="{D53D2FD3-20E7-4AF2-88DC-6DEE4ECD09CC}"/>
    <cellStyle name="Walutowy 2 2 6 7 4 2" xfId="9198" xr:uid="{E3803645-164B-420A-BDDC-B306E709A67F}"/>
    <cellStyle name="Walutowy 2 2 6 7 4 2 2" xfId="24193" xr:uid="{CA83D985-7C5C-4ED5-ABFE-0B212BC71934}"/>
    <cellStyle name="Walutowy 2 2 6 7 4 3" xfId="14195" xr:uid="{574A5AA1-0F4F-4BEB-A4F0-4BBAD988238E}"/>
    <cellStyle name="Walutowy 2 2 6 7 4 3 2" xfId="29190" xr:uid="{F2EAB220-8CAC-4A7F-8065-B571008C28BA}"/>
    <cellStyle name="Walutowy 2 2 6 7 4 4" xfId="19196" xr:uid="{1A0B03E8-BE0D-489E-9145-C71856011135}"/>
    <cellStyle name="Walutowy 2 2 6 7 5" xfId="5868" xr:uid="{616159F9-A31C-4ADA-B52A-F39E1657CD54}"/>
    <cellStyle name="Walutowy 2 2 6 7 5 2" xfId="20863" xr:uid="{BE34BB09-4EBD-4C92-96A2-6B70A527A83B}"/>
    <cellStyle name="Walutowy 2 2 6 7 6" xfId="10865" xr:uid="{7A40386E-F3A0-4100-86F8-992F72D40A90}"/>
    <cellStyle name="Walutowy 2 2 6 7 6 2" xfId="25860" xr:uid="{E0367432-BEC7-4393-9682-0F2BE20DAEAD}"/>
    <cellStyle name="Walutowy 2 2 6 7 7" xfId="15866" xr:uid="{AA5BAD0C-5BE5-403A-8CD5-F581DF6CE149}"/>
    <cellStyle name="Walutowy 2 2 6 8" xfId="973" xr:uid="{5AADFF36-6CE2-4C14-A0FE-ED2D321BD8F2}"/>
    <cellStyle name="Walutowy 2 2 6 8 2" xfId="2640" xr:uid="{2219BBD3-BCFD-40AD-BA0A-51590CBF7BB6}"/>
    <cellStyle name="Walutowy 2 2 6 8 2 2" xfId="7637" xr:uid="{B892F3FE-3C43-40F4-872A-C68FA25D243C}"/>
    <cellStyle name="Walutowy 2 2 6 8 2 2 2" xfId="22632" xr:uid="{7AA24577-222D-4FAD-AFEC-8C32711017C7}"/>
    <cellStyle name="Walutowy 2 2 6 8 2 3" xfId="12634" xr:uid="{D57B5222-0518-440D-A206-AE3C64DD2136}"/>
    <cellStyle name="Walutowy 2 2 6 8 2 3 2" xfId="27629" xr:uid="{8DE56B24-42FB-42CE-9995-0E0E67225BF5}"/>
    <cellStyle name="Walutowy 2 2 6 8 2 4" xfId="17635" xr:uid="{91E62F62-7A9C-4792-BFC1-37CC1E41CC7E}"/>
    <cellStyle name="Walutowy 2 2 6 8 3" xfId="4305" xr:uid="{125F2CE9-0166-442B-BC4A-BDAD80DF99F1}"/>
    <cellStyle name="Walutowy 2 2 6 8 3 2" xfId="9302" xr:uid="{2F4E256E-2023-4D95-B150-CF416BCB4E96}"/>
    <cellStyle name="Walutowy 2 2 6 8 3 2 2" xfId="24297" xr:uid="{DFFB6E3D-14C2-46E7-8953-F0BF6A88C81D}"/>
    <cellStyle name="Walutowy 2 2 6 8 3 3" xfId="14299" xr:uid="{9817B4FF-36C6-4E5D-AF5D-40A9D997A9A6}"/>
    <cellStyle name="Walutowy 2 2 6 8 3 3 2" xfId="29294" xr:uid="{3DABCF1F-D78F-4A13-92CA-787F73ED7297}"/>
    <cellStyle name="Walutowy 2 2 6 8 3 4" xfId="19300" xr:uid="{58AA8FBC-C43F-4097-AEE5-43EF8078944B}"/>
    <cellStyle name="Walutowy 2 2 6 8 4" xfId="5972" xr:uid="{14B80874-D4FA-4AC6-B62E-6E77554E51DE}"/>
    <cellStyle name="Walutowy 2 2 6 8 4 2" xfId="20967" xr:uid="{F965109C-A237-4C8F-B501-9D3CF4C2F0AD}"/>
    <cellStyle name="Walutowy 2 2 6 8 5" xfId="10969" xr:uid="{07F3E8C8-C5E3-46B6-AC75-C10D6B27536D}"/>
    <cellStyle name="Walutowy 2 2 6 8 5 2" xfId="25964" xr:uid="{09BBC639-76CC-49FB-B621-E9C3E985C79A}"/>
    <cellStyle name="Walutowy 2 2 6 8 6" xfId="15970" xr:uid="{E9B258B5-6BF1-494D-B7BF-6D1CA9545316}"/>
    <cellStyle name="Walutowy 2 2 6 9" xfId="1808" xr:uid="{30114193-05C8-48A5-93FB-5C5517B24F9D}"/>
    <cellStyle name="Walutowy 2 2 6 9 2" xfId="6805" xr:uid="{43F4EA45-6BE7-484B-99D3-BC0706054708}"/>
    <cellStyle name="Walutowy 2 2 6 9 2 2" xfId="21800" xr:uid="{C2BDC663-4251-4C3C-8884-66EF614DE293}"/>
    <cellStyle name="Walutowy 2 2 6 9 3" xfId="11802" xr:uid="{F8947351-0517-4373-B1BC-B336BCAF79A2}"/>
    <cellStyle name="Walutowy 2 2 6 9 3 2" xfId="26797" xr:uid="{9D442F56-CFB3-4169-9361-A55B44152DD3}"/>
    <cellStyle name="Walutowy 2 2 6 9 4" xfId="16803" xr:uid="{A3ED51FA-1877-42D9-ABE0-ADE3D2AD96FC}"/>
    <cellStyle name="Walutowy 2 2 7" xfId="110" xr:uid="{4729F09A-37AC-4096-AAF0-329C618A6E46}"/>
    <cellStyle name="Walutowy 2 2 7 10" xfId="3486" xr:uid="{9633A782-F8C9-4FA2-8193-AABA02AB30BE}"/>
    <cellStyle name="Walutowy 2 2 7 10 2" xfId="8483" xr:uid="{29220913-5CF3-4E6D-989E-696CD7FCEDDF}"/>
    <cellStyle name="Walutowy 2 2 7 10 2 2" xfId="23478" xr:uid="{F98C4687-12AD-49CC-9907-9D27119A8F5F}"/>
    <cellStyle name="Walutowy 2 2 7 10 3" xfId="13480" xr:uid="{9C249AB1-C110-485B-9AAC-7FE6D0EEE342}"/>
    <cellStyle name="Walutowy 2 2 7 10 3 2" xfId="28475" xr:uid="{F67EB4F7-EDB7-4C7A-AF3E-D114556EDE82}"/>
    <cellStyle name="Walutowy 2 2 7 10 4" xfId="18481" xr:uid="{A4452646-F6B1-4A3F-8969-CA17C2666F85}"/>
    <cellStyle name="Walutowy 2 2 7 11" xfId="5153" xr:uid="{738E79F0-6F03-4020-AEEE-B510CDBE06A5}"/>
    <cellStyle name="Walutowy 2 2 7 11 2" xfId="20148" xr:uid="{C6406739-5BD0-4ADF-AEB9-545CEC183A95}"/>
    <cellStyle name="Walutowy 2 2 7 12" xfId="10150" xr:uid="{F1B7E139-B733-4D2E-BC8B-BA6EC4CCEFBA}"/>
    <cellStyle name="Walutowy 2 2 7 12 2" xfId="25145" xr:uid="{7F80467F-EB85-44FE-A419-17FC4CBD0FA7}"/>
    <cellStyle name="Walutowy 2 2 7 13" xfId="15129" xr:uid="{D3331051-EC42-4F46-A95F-CBCDDBEFCF77}"/>
    <cellStyle name="Walutowy 2 2 7 2" xfId="204" xr:uid="{0FB74586-E095-4FFF-950C-2C03C8E92A8C}"/>
    <cellStyle name="Walutowy 2 2 7 2 10" xfId="5205" xr:uid="{3A7EBDB2-3F83-44F0-AECE-B597ACC6D8AC}"/>
    <cellStyle name="Walutowy 2 2 7 2 10 2" xfId="20200" xr:uid="{8A56912D-B664-4BEC-85E2-AE7482363995}"/>
    <cellStyle name="Walutowy 2 2 7 2 11" xfId="10202" xr:uid="{8B7C2182-DB84-4459-90F9-A08648609A57}"/>
    <cellStyle name="Walutowy 2 2 7 2 11 2" xfId="25197" xr:uid="{04372F91-2E17-4642-A5B7-CA594C326C10}"/>
    <cellStyle name="Walutowy 2 2 7 2 12" xfId="15130" xr:uid="{DDC8292B-CCC8-4094-8BC3-A9F4547F0C5F}"/>
    <cellStyle name="Walutowy 2 2 7 2 2" xfId="308" xr:uid="{0DFDD5AC-BCA2-4E3A-9767-6AE0B1421A7D}"/>
    <cellStyle name="Walutowy 2 2 7 2 2 2" xfId="622" xr:uid="{06FE3563-4832-4B92-82A8-72291F256835}"/>
    <cellStyle name="Walutowy 2 2 7 2 2 2 2" xfId="1454" xr:uid="{7E2F2324-A62B-4646-B21A-42C36F77AA43}"/>
    <cellStyle name="Walutowy 2 2 7 2 2 2 2 2" xfId="3121" xr:uid="{2C38DEA3-FCDF-45CC-AA4A-9132B102BB2A}"/>
    <cellStyle name="Walutowy 2 2 7 2 2 2 2 2 2" xfId="8118" xr:uid="{5035D81B-9A5B-4AF3-90E6-C869C2C9F585}"/>
    <cellStyle name="Walutowy 2 2 7 2 2 2 2 2 2 2" xfId="23113" xr:uid="{D48C62AB-192D-4F07-941C-53C331340CDB}"/>
    <cellStyle name="Walutowy 2 2 7 2 2 2 2 2 3" xfId="13115" xr:uid="{0A2FE603-E9C7-48DD-8EA1-4EB0FEA05BC3}"/>
    <cellStyle name="Walutowy 2 2 7 2 2 2 2 2 3 2" xfId="28110" xr:uid="{B84F2B15-16BF-496A-A0FC-7B5CFD35F678}"/>
    <cellStyle name="Walutowy 2 2 7 2 2 2 2 2 4" xfId="18116" xr:uid="{9CC672DF-D87F-4528-81F7-408C445F648B}"/>
    <cellStyle name="Walutowy 2 2 7 2 2 2 2 3" xfId="4786" xr:uid="{2FC452F6-AF71-46D0-8767-7A2B93356F1D}"/>
    <cellStyle name="Walutowy 2 2 7 2 2 2 2 3 2" xfId="9783" xr:uid="{B62A8924-DC13-4703-BD3A-3A54C5BFEC11}"/>
    <cellStyle name="Walutowy 2 2 7 2 2 2 2 3 2 2" xfId="24778" xr:uid="{12F9DC5F-B33D-4151-959B-115C488DE685}"/>
    <cellStyle name="Walutowy 2 2 7 2 2 2 2 3 3" xfId="14780" xr:uid="{059A38AB-1FBC-4E63-B9DB-499E6D1FC3A6}"/>
    <cellStyle name="Walutowy 2 2 7 2 2 2 2 3 3 2" xfId="29775" xr:uid="{1C69D43E-BCEB-48E5-BE16-E551C31072FC}"/>
    <cellStyle name="Walutowy 2 2 7 2 2 2 2 3 4" xfId="19781" xr:uid="{C9BBB71C-FFBA-457A-88E3-19B7F779AC34}"/>
    <cellStyle name="Walutowy 2 2 7 2 2 2 2 4" xfId="6453" xr:uid="{400F1F97-32DC-45DF-BA7A-2B49360105C4}"/>
    <cellStyle name="Walutowy 2 2 7 2 2 2 2 4 2" xfId="21448" xr:uid="{A15FFCC5-351B-47EE-BCAF-894577D4F255}"/>
    <cellStyle name="Walutowy 2 2 7 2 2 2 2 5" xfId="11450" xr:uid="{B73DB260-2169-4755-B350-C1A9E9F50EA7}"/>
    <cellStyle name="Walutowy 2 2 7 2 2 2 2 5 2" xfId="26445" xr:uid="{67E332F5-68AA-4B90-80CD-8673919DAD8C}"/>
    <cellStyle name="Walutowy 2 2 7 2 2 2 2 6" xfId="16451" xr:uid="{560875D9-2472-4A71-95E4-F61BFA616090}"/>
    <cellStyle name="Walutowy 2 2 7 2 2 2 3" xfId="2289" xr:uid="{6D225F7B-796D-4B67-988E-922156175CFD}"/>
    <cellStyle name="Walutowy 2 2 7 2 2 2 3 2" xfId="7286" xr:uid="{D019EE52-10BF-4DD1-B86D-F710CDB5B7BF}"/>
    <cellStyle name="Walutowy 2 2 7 2 2 2 3 2 2" xfId="22281" xr:uid="{94C31C23-6A4A-4E03-8B7C-89869DD844C8}"/>
    <cellStyle name="Walutowy 2 2 7 2 2 2 3 3" xfId="12283" xr:uid="{018DF3DA-4E14-473F-98D7-30FC7969CADD}"/>
    <cellStyle name="Walutowy 2 2 7 2 2 2 3 3 2" xfId="27278" xr:uid="{D5040FC5-854A-453E-A605-3CF99A669807}"/>
    <cellStyle name="Walutowy 2 2 7 2 2 2 3 4" xfId="17284" xr:uid="{AE2CA4B2-BF39-4F0B-BC03-7622650CD8C0}"/>
    <cellStyle name="Walutowy 2 2 7 2 2 2 4" xfId="3954" xr:uid="{9762A81D-206C-4838-A299-D77DE61FB7D1}"/>
    <cellStyle name="Walutowy 2 2 7 2 2 2 4 2" xfId="8951" xr:uid="{AFE81A4D-FFF5-4122-9982-D05641DA4B41}"/>
    <cellStyle name="Walutowy 2 2 7 2 2 2 4 2 2" xfId="23946" xr:uid="{C83369B9-4D62-4C89-9E7D-45AAF6BA35B9}"/>
    <cellStyle name="Walutowy 2 2 7 2 2 2 4 3" xfId="13948" xr:uid="{B76BC6E6-ACB9-4912-94E1-EF45A973FA52}"/>
    <cellStyle name="Walutowy 2 2 7 2 2 2 4 3 2" xfId="28943" xr:uid="{463D8243-7ED8-41AD-A0FF-01E2C2CBB857}"/>
    <cellStyle name="Walutowy 2 2 7 2 2 2 4 4" xfId="18949" xr:uid="{EE5E890A-69A8-4EAD-95C4-736059A6B5D4}"/>
    <cellStyle name="Walutowy 2 2 7 2 2 2 5" xfId="5621" xr:uid="{E6673C0F-2933-460B-BF30-912BF9FB84D6}"/>
    <cellStyle name="Walutowy 2 2 7 2 2 2 5 2" xfId="20616" xr:uid="{08ACC7BD-5D57-4028-836A-CA3CD976D6CA}"/>
    <cellStyle name="Walutowy 2 2 7 2 2 2 6" xfId="10618" xr:uid="{D149BDD7-BCCB-4075-8989-99A3CC4B7C68}"/>
    <cellStyle name="Walutowy 2 2 7 2 2 2 6 2" xfId="25613" xr:uid="{708872B0-B149-4552-83F1-04F802CD82C6}"/>
    <cellStyle name="Walutowy 2 2 7 2 2 2 7" xfId="15619" xr:uid="{CC1DAD43-DCF3-47FE-9C43-63C849287614}"/>
    <cellStyle name="Walutowy 2 2 7 2 2 3" xfId="830" xr:uid="{D4A90F39-EFD3-432C-805F-2FAAF5744EC9}"/>
    <cellStyle name="Walutowy 2 2 7 2 2 3 2" xfId="1662" xr:uid="{6308D24A-2486-4A3B-8855-C22646EC5E58}"/>
    <cellStyle name="Walutowy 2 2 7 2 2 3 2 2" xfId="3329" xr:uid="{4B07890D-1BD1-4240-B7CC-C1F1AF7EDE61}"/>
    <cellStyle name="Walutowy 2 2 7 2 2 3 2 2 2" xfId="8326" xr:uid="{F8D0E197-4971-4849-B950-6F52DD7F8794}"/>
    <cellStyle name="Walutowy 2 2 7 2 2 3 2 2 2 2" xfId="23321" xr:uid="{B388A82B-0E53-4088-8EA2-0C294F071260}"/>
    <cellStyle name="Walutowy 2 2 7 2 2 3 2 2 3" xfId="13323" xr:uid="{B7095753-6DF7-4200-9E39-A568443EB09B}"/>
    <cellStyle name="Walutowy 2 2 7 2 2 3 2 2 3 2" xfId="28318" xr:uid="{7AF4401E-34BC-4AFC-B576-DC1797617CA4}"/>
    <cellStyle name="Walutowy 2 2 7 2 2 3 2 2 4" xfId="18324" xr:uid="{9973B848-24EE-4F24-BAE6-CC621FD0C78D}"/>
    <cellStyle name="Walutowy 2 2 7 2 2 3 2 3" xfId="4994" xr:uid="{2EA08D86-F933-42C2-BAE3-37B8F73CF5C2}"/>
    <cellStyle name="Walutowy 2 2 7 2 2 3 2 3 2" xfId="9991" xr:uid="{3CB5F5A2-7ACF-4058-B73F-F1A04D222350}"/>
    <cellStyle name="Walutowy 2 2 7 2 2 3 2 3 2 2" xfId="24986" xr:uid="{24A91721-251F-41E5-8D78-2D975888BFB6}"/>
    <cellStyle name="Walutowy 2 2 7 2 2 3 2 3 3" xfId="14988" xr:uid="{C2648659-216D-46CB-8605-E6111B8A7F5A}"/>
    <cellStyle name="Walutowy 2 2 7 2 2 3 2 3 3 2" xfId="29983" xr:uid="{1E86DFC4-5BA8-4121-BCDB-24824B19144E}"/>
    <cellStyle name="Walutowy 2 2 7 2 2 3 2 3 4" xfId="19989" xr:uid="{5C3325FE-6EBA-4BED-8B13-72B69CE19EE0}"/>
    <cellStyle name="Walutowy 2 2 7 2 2 3 2 4" xfId="6661" xr:uid="{BAD92EA3-84D6-4A39-AB8E-AB649E0A414E}"/>
    <cellStyle name="Walutowy 2 2 7 2 2 3 2 4 2" xfId="21656" xr:uid="{AE3511BC-E827-4F02-AF86-66BEADEB5856}"/>
    <cellStyle name="Walutowy 2 2 7 2 2 3 2 5" xfId="11658" xr:uid="{5923A60B-437B-4672-8F88-E16D06E7DE1D}"/>
    <cellStyle name="Walutowy 2 2 7 2 2 3 2 5 2" xfId="26653" xr:uid="{2F606477-C5E4-4310-9ACF-9005B32EA92E}"/>
    <cellStyle name="Walutowy 2 2 7 2 2 3 2 6" xfId="16659" xr:uid="{50CDD7E2-F0DE-4186-9143-49BA2678CF12}"/>
    <cellStyle name="Walutowy 2 2 7 2 2 3 3" xfId="2497" xr:uid="{C64ED4BD-6727-485D-9AD3-34A754635B2B}"/>
    <cellStyle name="Walutowy 2 2 7 2 2 3 3 2" xfId="7494" xr:uid="{34A624B2-A620-4B1D-A9FF-03ED1B8DEE36}"/>
    <cellStyle name="Walutowy 2 2 7 2 2 3 3 2 2" xfId="22489" xr:uid="{8333EC94-26E1-43A1-9FA5-536D3209EC27}"/>
    <cellStyle name="Walutowy 2 2 7 2 2 3 3 3" xfId="12491" xr:uid="{4ED1998C-BC18-473F-B309-817F8ED1CD90}"/>
    <cellStyle name="Walutowy 2 2 7 2 2 3 3 3 2" xfId="27486" xr:uid="{9186AE97-5D5B-41B0-A32A-1EEC27054B4C}"/>
    <cellStyle name="Walutowy 2 2 7 2 2 3 3 4" xfId="17492" xr:uid="{B75E2A99-C936-4BCC-B0B3-718C7367ED5A}"/>
    <cellStyle name="Walutowy 2 2 7 2 2 3 4" xfId="4162" xr:uid="{1D6FE8C2-1B96-4F5C-BD15-A5425DE8B699}"/>
    <cellStyle name="Walutowy 2 2 7 2 2 3 4 2" xfId="9159" xr:uid="{494FBA5C-F8FB-44B4-8800-971FFC47048E}"/>
    <cellStyle name="Walutowy 2 2 7 2 2 3 4 2 2" xfId="24154" xr:uid="{DD483C69-9CDC-4302-A485-30EBCDCAD12D}"/>
    <cellStyle name="Walutowy 2 2 7 2 2 3 4 3" xfId="14156" xr:uid="{5ACB934D-3F4D-4A62-AFAD-E651515B10A8}"/>
    <cellStyle name="Walutowy 2 2 7 2 2 3 4 3 2" xfId="29151" xr:uid="{865806AE-696C-417C-93D8-A4813BCB1D2E}"/>
    <cellStyle name="Walutowy 2 2 7 2 2 3 4 4" xfId="19157" xr:uid="{C2EF0566-CC2D-4A1F-9FB9-218C94C68454}"/>
    <cellStyle name="Walutowy 2 2 7 2 2 3 5" xfId="5829" xr:uid="{30C4D5DC-11B7-4688-AF9E-0BC7D39F01DD}"/>
    <cellStyle name="Walutowy 2 2 7 2 2 3 5 2" xfId="20824" xr:uid="{DB1F2ADA-FFAE-4173-B6BB-7ABA7442AC0B}"/>
    <cellStyle name="Walutowy 2 2 7 2 2 3 6" xfId="10826" xr:uid="{892B6FC6-212D-42D4-B6BB-50AB047FF00A}"/>
    <cellStyle name="Walutowy 2 2 7 2 2 3 6 2" xfId="25821" xr:uid="{284CA675-9CCE-40F2-B418-6493CF98DCA5}"/>
    <cellStyle name="Walutowy 2 2 7 2 2 3 7" xfId="15827" xr:uid="{0A163BF8-9D5B-4E0B-B76A-8F21B2582DE5}"/>
    <cellStyle name="Walutowy 2 2 7 2 2 4" xfId="1142" xr:uid="{1422BFC7-C95C-4885-894B-F07730D3F42B}"/>
    <cellStyle name="Walutowy 2 2 7 2 2 4 2" xfId="2809" xr:uid="{6669E0EB-711A-4B6E-88B1-294B3600A243}"/>
    <cellStyle name="Walutowy 2 2 7 2 2 4 2 2" xfId="7806" xr:uid="{DD37DF85-CFF9-49FB-AEE4-DC092664742A}"/>
    <cellStyle name="Walutowy 2 2 7 2 2 4 2 2 2" xfId="22801" xr:uid="{2E95E813-D11C-4FFF-9346-FD993B5BD410}"/>
    <cellStyle name="Walutowy 2 2 7 2 2 4 2 3" xfId="12803" xr:uid="{8B0856F7-9A0D-412F-A2B0-C0D19D787842}"/>
    <cellStyle name="Walutowy 2 2 7 2 2 4 2 3 2" xfId="27798" xr:uid="{996574DF-B855-4FCB-BF19-65ADB086285F}"/>
    <cellStyle name="Walutowy 2 2 7 2 2 4 2 4" xfId="17804" xr:uid="{ADE4F8C3-DB4E-4C01-93B7-A7DCD6AF6D50}"/>
    <cellStyle name="Walutowy 2 2 7 2 2 4 3" xfId="4474" xr:uid="{AB5F23DD-92FF-4604-9F5D-613B8F9A67CF}"/>
    <cellStyle name="Walutowy 2 2 7 2 2 4 3 2" xfId="9471" xr:uid="{5115E642-7F7F-42B3-8092-E01F81D1C071}"/>
    <cellStyle name="Walutowy 2 2 7 2 2 4 3 2 2" xfId="24466" xr:uid="{74128D11-AADF-4A2F-BDE3-0AB71DF7A718}"/>
    <cellStyle name="Walutowy 2 2 7 2 2 4 3 3" xfId="14468" xr:uid="{53BFBEA8-DBAE-45BB-8FB2-63177AAC8EB2}"/>
    <cellStyle name="Walutowy 2 2 7 2 2 4 3 3 2" xfId="29463" xr:uid="{38B51F57-D4C3-4762-B67D-5A6E84EBD6A2}"/>
    <cellStyle name="Walutowy 2 2 7 2 2 4 3 4" xfId="19469" xr:uid="{6FF61644-FA8E-43D8-8958-75A3A0C1D1D3}"/>
    <cellStyle name="Walutowy 2 2 7 2 2 4 4" xfId="6141" xr:uid="{DA52CD8C-48EA-4FA6-9B6C-57314A268BF5}"/>
    <cellStyle name="Walutowy 2 2 7 2 2 4 4 2" xfId="21136" xr:uid="{AA643373-C806-43D1-8B74-FC5B59F7FAE4}"/>
    <cellStyle name="Walutowy 2 2 7 2 2 4 5" xfId="11138" xr:uid="{DC6AFDF9-D5AA-4959-A539-029F7768C779}"/>
    <cellStyle name="Walutowy 2 2 7 2 2 4 5 2" xfId="26133" xr:uid="{A2480226-E718-471F-8141-09FD7F3001A7}"/>
    <cellStyle name="Walutowy 2 2 7 2 2 4 6" xfId="16139" xr:uid="{15AA316F-4E45-45FE-808A-431E1FA86756}"/>
    <cellStyle name="Walutowy 2 2 7 2 2 5" xfId="1977" xr:uid="{76305120-62AE-4E29-87DA-ECA43E6EA24E}"/>
    <cellStyle name="Walutowy 2 2 7 2 2 5 2" xfId="6974" xr:uid="{17A9E14D-C830-48A0-871F-EABD625206FE}"/>
    <cellStyle name="Walutowy 2 2 7 2 2 5 2 2" xfId="21969" xr:uid="{3CAB1FD0-E4BC-46F1-B63D-4231FA9293A4}"/>
    <cellStyle name="Walutowy 2 2 7 2 2 5 3" xfId="11971" xr:uid="{3C9092ED-567B-4503-834C-D9920E2870CE}"/>
    <cellStyle name="Walutowy 2 2 7 2 2 5 3 2" xfId="26966" xr:uid="{95FC0BCB-BAC4-4BE9-95E8-57397EEDA118}"/>
    <cellStyle name="Walutowy 2 2 7 2 2 5 4" xfId="16972" xr:uid="{944492AF-41F6-43F7-A549-169C5C84E702}"/>
    <cellStyle name="Walutowy 2 2 7 2 2 6" xfId="3642" xr:uid="{E382B5C0-8F25-485C-82E2-4E393A791E89}"/>
    <cellStyle name="Walutowy 2 2 7 2 2 6 2" xfId="8639" xr:uid="{ADF6080C-F6B2-4C87-A709-B84AEB5536F8}"/>
    <cellStyle name="Walutowy 2 2 7 2 2 6 2 2" xfId="23634" xr:uid="{E0F4D031-F20B-4818-9739-4F899AE08CE9}"/>
    <cellStyle name="Walutowy 2 2 7 2 2 6 3" xfId="13636" xr:uid="{53E02552-6886-4CAF-AFA7-19C3366C14F6}"/>
    <cellStyle name="Walutowy 2 2 7 2 2 6 3 2" xfId="28631" xr:uid="{75E1FFD2-A87C-4C1C-8A11-7C6952BE7F18}"/>
    <cellStyle name="Walutowy 2 2 7 2 2 6 4" xfId="18637" xr:uid="{1FAAEEA2-0DB1-4178-92C4-D7F3A9175F4A}"/>
    <cellStyle name="Walutowy 2 2 7 2 2 7" xfId="5309" xr:uid="{21B9A828-63D5-4131-A1CA-25851C747A68}"/>
    <cellStyle name="Walutowy 2 2 7 2 2 7 2" xfId="20304" xr:uid="{593667DC-9770-433B-97B9-7F718350EDE4}"/>
    <cellStyle name="Walutowy 2 2 7 2 2 8" xfId="10306" xr:uid="{4AD4E004-57A7-47D6-AA87-B84E73131B01}"/>
    <cellStyle name="Walutowy 2 2 7 2 2 8 2" xfId="25301" xr:uid="{7534C975-FE2F-4803-A2A3-D81DA924924E}"/>
    <cellStyle name="Walutowy 2 2 7 2 2 9" xfId="15307" xr:uid="{EA7B304B-48D8-45E6-B350-17913682EA86}"/>
    <cellStyle name="Walutowy 2 2 7 2 3" xfId="414" xr:uid="{E153F2A1-65BF-44C3-8B3B-6F57F570EE72}"/>
    <cellStyle name="Walutowy 2 2 7 2 3 2" xfId="1246" xr:uid="{F4F12520-78BB-4292-9036-E1389C3B45AB}"/>
    <cellStyle name="Walutowy 2 2 7 2 3 2 2" xfId="2913" xr:uid="{148813D7-BAAF-4DE4-88A8-50AB44CB5801}"/>
    <cellStyle name="Walutowy 2 2 7 2 3 2 2 2" xfId="7910" xr:uid="{B3C4050D-6586-4295-9A14-50267CAB50F7}"/>
    <cellStyle name="Walutowy 2 2 7 2 3 2 2 2 2" xfId="22905" xr:uid="{2E8F335E-B3D1-46E7-B0B7-6B3DCDA47B70}"/>
    <cellStyle name="Walutowy 2 2 7 2 3 2 2 3" xfId="12907" xr:uid="{D2C39A11-477C-4414-9E82-22C52473036B}"/>
    <cellStyle name="Walutowy 2 2 7 2 3 2 2 3 2" xfId="27902" xr:uid="{5B1CEBE0-D8BD-4949-9C00-41470790660C}"/>
    <cellStyle name="Walutowy 2 2 7 2 3 2 2 4" xfId="17908" xr:uid="{F489AAD8-6FD5-4530-9683-078A41248657}"/>
    <cellStyle name="Walutowy 2 2 7 2 3 2 3" xfId="4578" xr:uid="{2DB6AEF3-B3B9-4F6E-97FD-9F5E543D36A1}"/>
    <cellStyle name="Walutowy 2 2 7 2 3 2 3 2" xfId="9575" xr:uid="{0DCD7611-FF69-43CE-AC48-AB76B9C21D55}"/>
    <cellStyle name="Walutowy 2 2 7 2 3 2 3 2 2" xfId="24570" xr:uid="{34D4F0E6-84B5-44D1-9454-0C1A7AC8963F}"/>
    <cellStyle name="Walutowy 2 2 7 2 3 2 3 3" xfId="14572" xr:uid="{245B8DA4-447C-44E5-B347-1773B71D639E}"/>
    <cellStyle name="Walutowy 2 2 7 2 3 2 3 3 2" xfId="29567" xr:uid="{8A6701D7-D202-489F-B5D4-82536E2EA38E}"/>
    <cellStyle name="Walutowy 2 2 7 2 3 2 3 4" xfId="19573" xr:uid="{1BC5D5DC-202B-4822-BE13-817FD2E37C10}"/>
    <cellStyle name="Walutowy 2 2 7 2 3 2 4" xfId="6245" xr:uid="{3170BC22-FBCD-4F48-B56B-EAA6B590E978}"/>
    <cellStyle name="Walutowy 2 2 7 2 3 2 4 2" xfId="21240" xr:uid="{6D1AB784-CFA7-4551-B296-1198D395721E}"/>
    <cellStyle name="Walutowy 2 2 7 2 3 2 5" xfId="11242" xr:uid="{4B11C4DC-B639-452F-94AC-FC44E2EA57B4}"/>
    <cellStyle name="Walutowy 2 2 7 2 3 2 5 2" xfId="26237" xr:uid="{19A557B1-BEE1-4629-B34B-F5A51C657166}"/>
    <cellStyle name="Walutowy 2 2 7 2 3 2 6" xfId="16243" xr:uid="{1060267A-0FA3-4E93-910D-7885FCB8B402}"/>
    <cellStyle name="Walutowy 2 2 7 2 3 3" xfId="2081" xr:uid="{600F6664-2C88-4B6B-B4F4-15F3FC882E76}"/>
    <cellStyle name="Walutowy 2 2 7 2 3 3 2" xfId="7078" xr:uid="{D0C5BFBF-B4EB-4973-8821-04314495F80C}"/>
    <cellStyle name="Walutowy 2 2 7 2 3 3 2 2" xfId="22073" xr:uid="{27881358-FFD0-4839-A109-B7119CB7291D}"/>
    <cellStyle name="Walutowy 2 2 7 2 3 3 3" xfId="12075" xr:uid="{1A0ED72B-E62C-4076-A80A-6E84C42ADAE6}"/>
    <cellStyle name="Walutowy 2 2 7 2 3 3 3 2" xfId="27070" xr:uid="{F66D8774-E6A6-4828-B9C0-4D5C332F6D40}"/>
    <cellStyle name="Walutowy 2 2 7 2 3 3 4" xfId="17076" xr:uid="{1D35D8B9-B892-4CAD-A6E2-92BBCB3F0D9A}"/>
    <cellStyle name="Walutowy 2 2 7 2 3 4" xfId="3746" xr:uid="{4D086F83-4D8D-46C6-8910-9A38BE3C9430}"/>
    <cellStyle name="Walutowy 2 2 7 2 3 4 2" xfId="8743" xr:uid="{8A49E7CE-65E9-4E3B-99E2-443061847507}"/>
    <cellStyle name="Walutowy 2 2 7 2 3 4 2 2" xfId="23738" xr:uid="{48A8B0ED-E00A-4312-8174-C46176CCFFB6}"/>
    <cellStyle name="Walutowy 2 2 7 2 3 4 3" xfId="13740" xr:uid="{0D319444-30A1-4DB8-9A1B-4B445FF30EDA}"/>
    <cellStyle name="Walutowy 2 2 7 2 3 4 3 2" xfId="28735" xr:uid="{9BDF7B54-3F2F-4BED-B9AC-FE221ADD952C}"/>
    <cellStyle name="Walutowy 2 2 7 2 3 4 4" xfId="18741" xr:uid="{EA6DCDC4-2CBD-45F8-96DF-DB650CE49097}"/>
    <cellStyle name="Walutowy 2 2 7 2 3 5" xfId="5413" xr:uid="{D17C2017-2B38-47C4-9D61-FA876A8DB519}"/>
    <cellStyle name="Walutowy 2 2 7 2 3 5 2" xfId="20408" xr:uid="{7C9B384D-1DAD-4BCF-8A2E-243A5FA76EA0}"/>
    <cellStyle name="Walutowy 2 2 7 2 3 6" xfId="10410" xr:uid="{061257A7-5DA1-4A88-BF8F-8807E59E7CB1}"/>
    <cellStyle name="Walutowy 2 2 7 2 3 6 2" xfId="25405" xr:uid="{1192AD38-3E5D-4961-B082-0D40D2A37F18}"/>
    <cellStyle name="Walutowy 2 2 7 2 3 7" xfId="15411" xr:uid="{541E7398-FD44-45AC-9B82-DC9848CEFC7F}"/>
    <cellStyle name="Walutowy 2 2 7 2 4" xfId="518" xr:uid="{2031C3F0-165D-4C3A-A593-69AAB4DA80F7}"/>
    <cellStyle name="Walutowy 2 2 7 2 4 2" xfId="1350" xr:uid="{4F167F18-FC0A-4E2D-9E07-DEC3D5960F18}"/>
    <cellStyle name="Walutowy 2 2 7 2 4 2 2" xfId="3017" xr:uid="{245EF0AA-A8A7-4B15-98B0-6151750AC709}"/>
    <cellStyle name="Walutowy 2 2 7 2 4 2 2 2" xfId="8014" xr:uid="{40EAB9E9-7B3B-44CD-B4E8-8396557B2C29}"/>
    <cellStyle name="Walutowy 2 2 7 2 4 2 2 2 2" xfId="23009" xr:uid="{07C79EA1-C088-4E8E-8703-D1E8E08D4FCF}"/>
    <cellStyle name="Walutowy 2 2 7 2 4 2 2 3" xfId="13011" xr:uid="{FEE81096-1762-43E2-B9F6-5CC1F9016740}"/>
    <cellStyle name="Walutowy 2 2 7 2 4 2 2 3 2" xfId="28006" xr:uid="{6FB1EE33-3E6F-40D7-976D-AA05A572E916}"/>
    <cellStyle name="Walutowy 2 2 7 2 4 2 2 4" xfId="18012" xr:uid="{C9C02734-13E1-48B8-B53C-597D905C544B}"/>
    <cellStyle name="Walutowy 2 2 7 2 4 2 3" xfId="4682" xr:uid="{87E0DC28-FC91-409B-AA6D-D1173296C585}"/>
    <cellStyle name="Walutowy 2 2 7 2 4 2 3 2" xfId="9679" xr:uid="{72E8AF23-BB35-4F67-9374-217B26BECBFD}"/>
    <cellStyle name="Walutowy 2 2 7 2 4 2 3 2 2" xfId="24674" xr:uid="{8D1C2213-5B04-461C-A724-90B84DA167F9}"/>
    <cellStyle name="Walutowy 2 2 7 2 4 2 3 3" xfId="14676" xr:uid="{A269E098-7BBB-4D73-B30F-50C2B96BDD3A}"/>
    <cellStyle name="Walutowy 2 2 7 2 4 2 3 3 2" xfId="29671" xr:uid="{A6D281A9-D41A-4F71-BC0D-EBB6F7B86306}"/>
    <cellStyle name="Walutowy 2 2 7 2 4 2 3 4" xfId="19677" xr:uid="{EB6FD8E6-0FB6-4044-936D-20D0E8068996}"/>
    <cellStyle name="Walutowy 2 2 7 2 4 2 4" xfId="6349" xr:uid="{C7DD6F99-F5C7-4EA6-8968-0FD6214A23ED}"/>
    <cellStyle name="Walutowy 2 2 7 2 4 2 4 2" xfId="21344" xr:uid="{4ADF2362-61C4-4CBD-A89A-63B2C3B810B7}"/>
    <cellStyle name="Walutowy 2 2 7 2 4 2 5" xfId="11346" xr:uid="{F9019771-8FCF-483B-A117-F1FBFA8B1004}"/>
    <cellStyle name="Walutowy 2 2 7 2 4 2 5 2" xfId="26341" xr:uid="{0F227CFC-7961-4254-8F68-47C283AA7F85}"/>
    <cellStyle name="Walutowy 2 2 7 2 4 2 6" xfId="16347" xr:uid="{07234927-599C-40C7-A369-B490B6F79987}"/>
    <cellStyle name="Walutowy 2 2 7 2 4 3" xfId="2185" xr:uid="{0316B5FE-0427-4D97-AD98-6D31D38FA1C8}"/>
    <cellStyle name="Walutowy 2 2 7 2 4 3 2" xfId="7182" xr:uid="{A3177CF6-FE38-46EB-BC94-55EF4450CFAE}"/>
    <cellStyle name="Walutowy 2 2 7 2 4 3 2 2" xfId="22177" xr:uid="{C7A2F464-D060-4648-ADF2-CE6D9D1F4FD8}"/>
    <cellStyle name="Walutowy 2 2 7 2 4 3 3" xfId="12179" xr:uid="{1E8A179A-8CC6-4BAA-8015-0556BCA51D91}"/>
    <cellStyle name="Walutowy 2 2 7 2 4 3 3 2" xfId="27174" xr:uid="{8BA9312C-1AA0-4B8A-941B-05BBD0F2124C}"/>
    <cellStyle name="Walutowy 2 2 7 2 4 3 4" xfId="17180" xr:uid="{0624047E-86AA-46B8-81CC-DEF4F1D492BB}"/>
    <cellStyle name="Walutowy 2 2 7 2 4 4" xfId="3850" xr:uid="{B8E7EF95-1017-40F4-A500-F66FDA3CC36C}"/>
    <cellStyle name="Walutowy 2 2 7 2 4 4 2" xfId="8847" xr:uid="{22781D49-5ABB-4DD6-AD56-0654031002D3}"/>
    <cellStyle name="Walutowy 2 2 7 2 4 4 2 2" xfId="23842" xr:uid="{414239F9-AB99-4F8F-92A0-69DD3F94C0AE}"/>
    <cellStyle name="Walutowy 2 2 7 2 4 4 3" xfId="13844" xr:uid="{4B6F7D7C-8FC5-4A42-A56A-AD054CB4A374}"/>
    <cellStyle name="Walutowy 2 2 7 2 4 4 3 2" xfId="28839" xr:uid="{676A333F-8B57-48CF-8977-E529114FCF75}"/>
    <cellStyle name="Walutowy 2 2 7 2 4 4 4" xfId="18845" xr:uid="{69FE7131-4BA2-45AD-B87A-7DBA19BC0FA5}"/>
    <cellStyle name="Walutowy 2 2 7 2 4 5" xfId="5517" xr:uid="{E2A73C0F-D75B-475B-AA4E-2B0B428485E7}"/>
    <cellStyle name="Walutowy 2 2 7 2 4 5 2" xfId="20512" xr:uid="{84D60251-00CB-49CB-A793-CCB168C42F14}"/>
    <cellStyle name="Walutowy 2 2 7 2 4 6" xfId="10514" xr:uid="{11125B5E-DEF1-483F-A81C-99DD7FEB5AA6}"/>
    <cellStyle name="Walutowy 2 2 7 2 4 6 2" xfId="25509" xr:uid="{3DAAA939-A370-4B5C-A88C-FCF1DE17B0FB}"/>
    <cellStyle name="Walutowy 2 2 7 2 4 7" xfId="15515" xr:uid="{5D773031-4BF3-4A44-89A7-CA03DEA175AA}"/>
    <cellStyle name="Walutowy 2 2 7 2 5" xfId="726" xr:uid="{B252111D-77B1-42E1-B389-D078F889E8D3}"/>
    <cellStyle name="Walutowy 2 2 7 2 5 2" xfId="1558" xr:uid="{A7F34915-D018-4217-996E-1D175D29302D}"/>
    <cellStyle name="Walutowy 2 2 7 2 5 2 2" xfId="3225" xr:uid="{459D69A8-87F0-4B79-BF10-4A52BBCBFF67}"/>
    <cellStyle name="Walutowy 2 2 7 2 5 2 2 2" xfId="8222" xr:uid="{0CF5E48F-32B6-4D6D-8232-0A45B96EA917}"/>
    <cellStyle name="Walutowy 2 2 7 2 5 2 2 2 2" xfId="23217" xr:uid="{48561BCE-86D0-417E-BC74-CE1BAAD6D133}"/>
    <cellStyle name="Walutowy 2 2 7 2 5 2 2 3" xfId="13219" xr:uid="{668F27E1-00F9-451B-881C-FB6681109F26}"/>
    <cellStyle name="Walutowy 2 2 7 2 5 2 2 3 2" xfId="28214" xr:uid="{BFB6BA70-3445-4A34-8A32-96BC4BCD6573}"/>
    <cellStyle name="Walutowy 2 2 7 2 5 2 2 4" xfId="18220" xr:uid="{B60B6D42-79E8-4EC5-8614-DDAA9D8D5C4E}"/>
    <cellStyle name="Walutowy 2 2 7 2 5 2 3" xfId="4890" xr:uid="{2E8696F0-2B8A-43F6-81BE-846C7D82CBBE}"/>
    <cellStyle name="Walutowy 2 2 7 2 5 2 3 2" xfId="9887" xr:uid="{36A3711D-BCB1-4701-96E7-37F52F05BF1E}"/>
    <cellStyle name="Walutowy 2 2 7 2 5 2 3 2 2" xfId="24882" xr:uid="{405A59FF-BA55-483A-8C5E-767ADC2E8A55}"/>
    <cellStyle name="Walutowy 2 2 7 2 5 2 3 3" xfId="14884" xr:uid="{698C94A9-27E6-47DF-8E5B-163225E7ED63}"/>
    <cellStyle name="Walutowy 2 2 7 2 5 2 3 3 2" xfId="29879" xr:uid="{F2D24725-1FD6-4343-B6CC-14CD17C26647}"/>
    <cellStyle name="Walutowy 2 2 7 2 5 2 3 4" xfId="19885" xr:uid="{020C207B-2DAD-4114-80CF-984FAB478E02}"/>
    <cellStyle name="Walutowy 2 2 7 2 5 2 4" xfId="6557" xr:uid="{04A9F1A9-9A66-43E4-8AB6-96D810FF9D5E}"/>
    <cellStyle name="Walutowy 2 2 7 2 5 2 4 2" xfId="21552" xr:uid="{445A914D-5439-4631-8724-ACB538A69A83}"/>
    <cellStyle name="Walutowy 2 2 7 2 5 2 5" xfId="11554" xr:uid="{E498B92D-6757-4B85-A645-8D7D3A70BA34}"/>
    <cellStyle name="Walutowy 2 2 7 2 5 2 5 2" xfId="26549" xr:uid="{A28B8DD1-6C3B-4DBB-A771-C31970229F13}"/>
    <cellStyle name="Walutowy 2 2 7 2 5 2 6" xfId="16555" xr:uid="{8BE41769-04B9-4068-8FC3-58C70D95B85B}"/>
    <cellStyle name="Walutowy 2 2 7 2 5 3" xfId="2393" xr:uid="{9B60E38C-0F61-4FEE-95D0-CC0C4D4F6F88}"/>
    <cellStyle name="Walutowy 2 2 7 2 5 3 2" xfId="7390" xr:uid="{8CDCC4A1-DAAB-4597-A764-4B39797AB690}"/>
    <cellStyle name="Walutowy 2 2 7 2 5 3 2 2" xfId="22385" xr:uid="{570A550C-6520-43CF-88F2-4DD1B893025E}"/>
    <cellStyle name="Walutowy 2 2 7 2 5 3 3" xfId="12387" xr:uid="{421411BB-B770-4022-BFD4-22F7E779EA80}"/>
    <cellStyle name="Walutowy 2 2 7 2 5 3 3 2" xfId="27382" xr:uid="{F00135EC-CF78-4BC1-B26D-1B4092B28882}"/>
    <cellStyle name="Walutowy 2 2 7 2 5 3 4" xfId="17388" xr:uid="{3B224362-AEDB-4CF4-B26A-9A6999157C62}"/>
    <cellStyle name="Walutowy 2 2 7 2 5 4" xfId="4058" xr:uid="{10099246-385D-401A-A656-7AE4E31CB622}"/>
    <cellStyle name="Walutowy 2 2 7 2 5 4 2" xfId="9055" xr:uid="{01DBEEF3-F991-472A-A490-BAF0C4A23D2A}"/>
    <cellStyle name="Walutowy 2 2 7 2 5 4 2 2" xfId="24050" xr:uid="{E01F5B5F-ADD4-45DC-B7EC-5E8EC45CC403}"/>
    <cellStyle name="Walutowy 2 2 7 2 5 4 3" xfId="14052" xr:uid="{C25D0030-8974-444D-A753-9BB3E8DFFFD7}"/>
    <cellStyle name="Walutowy 2 2 7 2 5 4 3 2" xfId="29047" xr:uid="{57DDC2F9-AA5D-457B-936E-66BE8B55F9B1}"/>
    <cellStyle name="Walutowy 2 2 7 2 5 4 4" xfId="19053" xr:uid="{B977B1FC-07F5-4811-A749-CE26C3975581}"/>
    <cellStyle name="Walutowy 2 2 7 2 5 5" xfId="5725" xr:uid="{7491596B-590B-4B32-B728-68D3A61E8781}"/>
    <cellStyle name="Walutowy 2 2 7 2 5 5 2" xfId="20720" xr:uid="{F191D4ED-5FE6-48AE-A26C-F10D9E77BD1E}"/>
    <cellStyle name="Walutowy 2 2 7 2 5 6" xfId="10722" xr:uid="{F3E3D9BF-D9AA-4E67-87B9-A448BC143033}"/>
    <cellStyle name="Walutowy 2 2 7 2 5 6 2" xfId="25717" xr:uid="{F958DCF5-3F0E-4A05-8EFB-8BD5A7C21F0E}"/>
    <cellStyle name="Walutowy 2 2 7 2 5 7" xfId="15723" xr:uid="{28C41F09-45DF-4DBF-8E86-9EBDA4830D77}"/>
    <cellStyle name="Walutowy 2 2 7 2 6" xfId="934" xr:uid="{4EA03C41-3D3F-4CA6-954E-66C858639573}"/>
    <cellStyle name="Walutowy 2 2 7 2 6 2" xfId="1766" xr:uid="{BD4A7AB7-2B5E-4332-B226-68264A93B869}"/>
    <cellStyle name="Walutowy 2 2 7 2 6 2 2" xfId="3433" xr:uid="{AF598D62-9404-4015-AEF4-A93DBF30AF76}"/>
    <cellStyle name="Walutowy 2 2 7 2 6 2 2 2" xfId="8430" xr:uid="{89BD06FD-8663-425F-B490-F71065F49202}"/>
    <cellStyle name="Walutowy 2 2 7 2 6 2 2 2 2" xfId="23425" xr:uid="{CD034FDF-488F-40D3-B9CF-22B562D02E89}"/>
    <cellStyle name="Walutowy 2 2 7 2 6 2 2 3" xfId="13427" xr:uid="{C51F12F5-22FB-4316-B95D-F3541D7FD069}"/>
    <cellStyle name="Walutowy 2 2 7 2 6 2 2 3 2" xfId="28422" xr:uid="{6B541945-5ABE-47EF-BDB5-1178E5F4AC58}"/>
    <cellStyle name="Walutowy 2 2 7 2 6 2 2 4" xfId="18428" xr:uid="{45AE6947-C79F-4C7E-9212-F46211F54247}"/>
    <cellStyle name="Walutowy 2 2 7 2 6 2 3" xfId="5098" xr:uid="{58E14F0F-E638-48F9-BEB7-09F54BAE5121}"/>
    <cellStyle name="Walutowy 2 2 7 2 6 2 3 2" xfId="10095" xr:uid="{B1E27128-B455-468B-AD56-9FF3DDB1EBB2}"/>
    <cellStyle name="Walutowy 2 2 7 2 6 2 3 2 2" xfId="25090" xr:uid="{88E107E2-EC57-43DF-B039-0B448A31A6AF}"/>
    <cellStyle name="Walutowy 2 2 7 2 6 2 3 3" xfId="15092" xr:uid="{406506C5-31B4-4F0B-A15A-B623B1D98B33}"/>
    <cellStyle name="Walutowy 2 2 7 2 6 2 3 3 2" xfId="30087" xr:uid="{E8AC0ACC-121C-424B-AA86-0E7E93319C54}"/>
    <cellStyle name="Walutowy 2 2 7 2 6 2 3 4" xfId="20093" xr:uid="{340995FC-9150-4523-A49C-7C15361343BC}"/>
    <cellStyle name="Walutowy 2 2 7 2 6 2 4" xfId="6765" xr:uid="{43D05DE1-B8C3-419E-A681-053A7631863C}"/>
    <cellStyle name="Walutowy 2 2 7 2 6 2 4 2" xfId="21760" xr:uid="{93A25338-D902-4527-845E-E7E1538AE471}"/>
    <cellStyle name="Walutowy 2 2 7 2 6 2 5" xfId="11762" xr:uid="{46C824A5-A915-4991-B84B-85D26EFA2F84}"/>
    <cellStyle name="Walutowy 2 2 7 2 6 2 5 2" xfId="26757" xr:uid="{7DD81C54-DC44-43FC-979F-E254389D7423}"/>
    <cellStyle name="Walutowy 2 2 7 2 6 2 6" xfId="16763" xr:uid="{2FF3C032-B1FE-4962-9628-2A3DCF52B1B1}"/>
    <cellStyle name="Walutowy 2 2 7 2 6 3" xfId="2601" xr:uid="{C8A3ABE6-3FB1-48F3-99B1-17B282D41036}"/>
    <cellStyle name="Walutowy 2 2 7 2 6 3 2" xfId="7598" xr:uid="{FE60C1FE-F751-41FF-B978-52757E518B12}"/>
    <cellStyle name="Walutowy 2 2 7 2 6 3 2 2" xfId="22593" xr:uid="{0443CCF5-DD37-4F5F-9FD2-CD7E01D1C15F}"/>
    <cellStyle name="Walutowy 2 2 7 2 6 3 3" xfId="12595" xr:uid="{E43E4022-C772-4738-8A94-4BC8A325966D}"/>
    <cellStyle name="Walutowy 2 2 7 2 6 3 3 2" xfId="27590" xr:uid="{126B472F-EF4B-4EE2-9B4E-4BD829274BCD}"/>
    <cellStyle name="Walutowy 2 2 7 2 6 3 4" xfId="17596" xr:uid="{DDED721E-DAE5-4B1E-96E5-2085B9C4C116}"/>
    <cellStyle name="Walutowy 2 2 7 2 6 4" xfId="4266" xr:uid="{E4D95313-5427-4C7C-9408-2775824DC525}"/>
    <cellStyle name="Walutowy 2 2 7 2 6 4 2" xfId="9263" xr:uid="{0F242B58-90AA-493A-8898-B9307A667350}"/>
    <cellStyle name="Walutowy 2 2 7 2 6 4 2 2" xfId="24258" xr:uid="{BC2CB9A3-01E6-4518-9CE4-9BF699D9FB19}"/>
    <cellStyle name="Walutowy 2 2 7 2 6 4 3" xfId="14260" xr:uid="{56404063-A16A-48E5-9661-0223FA158516}"/>
    <cellStyle name="Walutowy 2 2 7 2 6 4 3 2" xfId="29255" xr:uid="{7152B03D-0D43-4C8E-B85B-233811282A03}"/>
    <cellStyle name="Walutowy 2 2 7 2 6 4 4" xfId="19261" xr:uid="{03882A7E-1AFA-4515-9B16-114C0B544AB6}"/>
    <cellStyle name="Walutowy 2 2 7 2 6 5" xfId="5933" xr:uid="{3FFFB94D-7057-4552-AFB3-FC7D8B1C8999}"/>
    <cellStyle name="Walutowy 2 2 7 2 6 5 2" xfId="20928" xr:uid="{8A1E51ED-AAA9-4E82-B3C2-5330D5B5255A}"/>
    <cellStyle name="Walutowy 2 2 7 2 6 6" xfId="10930" xr:uid="{31EB2A58-3738-45E1-B49A-D9408F49FEAF}"/>
    <cellStyle name="Walutowy 2 2 7 2 6 6 2" xfId="25925" xr:uid="{107ACF4D-D7CD-4CA8-BF48-05FF997D3261}"/>
    <cellStyle name="Walutowy 2 2 7 2 6 7" xfId="15931" xr:uid="{BF8627E8-6526-4D5D-9BFE-B44C1D05EC82}"/>
    <cellStyle name="Walutowy 2 2 7 2 7" xfId="1038" xr:uid="{8E8B3CE4-5368-49CE-A353-1FC96DB17C90}"/>
    <cellStyle name="Walutowy 2 2 7 2 7 2" xfId="2705" xr:uid="{0899E521-912F-47C4-9D5C-50F4158C616A}"/>
    <cellStyle name="Walutowy 2 2 7 2 7 2 2" xfId="7702" xr:uid="{600A42FA-B78B-44BB-9B1B-21D662B1E3A2}"/>
    <cellStyle name="Walutowy 2 2 7 2 7 2 2 2" xfId="22697" xr:uid="{4D646522-8905-45F3-AFE4-45822000FA3F}"/>
    <cellStyle name="Walutowy 2 2 7 2 7 2 3" xfId="12699" xr:uid="{203228FC-C233-471A-AD81-10E84816029C}"/>
    <cellStyle name="Walutowy 2 2 7 2 7 2 3 2" xfId="27694" xr:uid="{3389530F-F2C3-4310-81C2-6F279A8EDD7D}"/>
    <cellStyle name="Walutowy 2 2 7 2 7 2 4" xfId="17700" xr:uid="{ED2ED581-BBFA-414C-9E01-9DB48D3E3C89}"/>
    <cellStyle name="Walutowy 2 2 7 2 7 3" xfId="4370" xr:uid="{A615F92F-33FD-4630-81D8-74BDDDBF2CCD}"/>
    <cellStyle name="Walutowy 2 2 7 2 7 3 2" xfId="9367" xr:uid="{CC338C18-9076-49E0-A521-76B2D503A726}"/>
    <cellStyle name="Walutowy 2 2 7 2 7 3 2 2" xfId="24362" xr:uid="{B648AF4C-A459-4621-9F8D-A7FC6C17EB09}"/>
    <cellStyle name="Walutowy 2 2 7 2 7 3 3" xfId="14364" xr:uid="{01F065F2-8EE4-449C-924A-CF4EA3B901E4}"/>
    <cellStyle name="Walutowy 2 2 7 2 7 3 3 2" xfId="29359" xr:uid="{2C86B416-2EAA-4F4B-A844-07D387122807}"/>
    <cellStyle name="Walutowy 2 2 7 2 7 3 4" xfId="19365" xr:uid="{CB159F92-45EF-468F-9F93-966390ECC9D5}"/>
    <cellStyle name="Walutowy 2 2 7 2 7 4" xfId="6037" xr:uid="{A901114B-B240-47C1-A4BC-C3CEE1EC6C37}"/>
    <cellStyle name="Walutowy 2 2 7 2 7 4 2" xfId="21032" xr:uid="{A76635CB-9D51-43AE-826D-1E089EB92F8E}"/>
    <cellStyle name="Walutowy 2 2 7 2 7 5" xfId="11034" xr:uid="{8DC1C942-9367-498A-874D-07163192B17B}"/>
    <cellStyle name="Walutowy 2 2 7 2 7 5 2" xfId="26029" xr:uid="{AE713B33-6E88-46C4-A5C5-7C442514A6E4}"/>
    <cellStyle name="Walutowy 2 2 7 2 7 6" xfId="16035" xr:uid="{1594C71A-4D78-470F-BAD9-5EDBD87617C2}"/>
    <cellStyle name="Walutowy 2 2 7 2 8" xfId="1873" xr:uid="{8BA9E5D1-388D-4CB9-AA2D-30B5624EB563}"/>
    <cellStyle name="Walutowy 2 2 7 2 8 2" xfId="6870" xr:uid="{DB586A92-703C-47DB-9E61-CE7F4DA23E82}"/>
    <cellStyle name="Walutowy 2 2 7 2 8 2 2" xfId="21865" xr:uid="{4EB89683-41A0-44F7-8054-E520BC1DCFBE}"/>
    <cellStyle name="Walutowy 2 2 7 2 8 3" xfId="11867" xr:uid="{C7CF70DA-010C-4699-9290-543C3505C547}"/>
    <cellStyle name="Walutowy 2 2 7 2 8 3 2" xfId="26862" xr:uid="{BF284726-5CF6-4EF2-8E81-CE83B27BC248}"/>
    <cellStyle name="Walutowy 2 2 7 2 8 4" xfId="16868" xr:uid="{ED2CD702-8F67-4F95-86E4-1D2B434C6B26}"/>
    <cellStyle name="Walutowy 2 2 7 2 9" xfId="3538" xr:uid="{E9B3BF84-180C-4196-8020-5E4F1D45CE02}"/>
    <cellStyle name="Walutowy 2 2 7 2 9 2" xfId="8535" xr:uid="{FFC763E8-2C8C-48B5-9F4C-B86B4F2B83AD}"/>
    <cellStyle name="Walutowy 2 2 7 2 9 2 2" xfId="23530" xr:uid="{0F5D5307-E847-4242-A2C6-C80B30029F61}"/>
    <cellStyle name="Walutowy 2 2 7 2 9 3" xfId="13532" xr:uid="{CA9BA657-3662-4533-B622-BD2B29E94BD7}"/>
    <cellStyle name="Walutowy 2 2 7 2 9 3 2" xfId="28527" xr:uid="{E374D5F6-B67F-47A2-BFEB-367ACBE8FC7B}"/>
    <cellStyle name="Walutowy 2 2 7 2 9 4" xfId="18533" xr:uid="{034EC2C3-CCF8-49D0-9F4A-0A0FBD1E6F12}"/>
    <cellStyle name="Walutowy 2 2 7 3" xfId="256" xr:uid="{53B95F51-68F8-4E41-BC81-2CCD354C36AC}"/>
    <cellStyle name="Walutowy 2 2 7 3 2" xfId="570" xr:uid="{FD1B96BD-83E8-4BBB-9B2C-9C088BF1B7C6}"/>
    <cellStyle name="Walutowy 2 2 7 3 2 2" xfId="1402" xr:uid="{D8975C33-76EC-43F5-86B6-364DFE3A9CA1}"/>
    <cellStyle name="Walutowy 2 2 7 3 2 2 2" xfId="3069" xr:uid="{8F2FB899-3978-44B1-86F4-ED7D645BB631}"/>
    <cellStyle name="Walutowy 2 2 7 3 2 2 2 2" xfId="8066" xr:uid="{D336D057-E25E-4F08-A662-3D1117F0DD9B}"/>
    <cellStyle name="Walutowy 2 2 7 3 2 2 2 2 2" xfId="23061" xr:uid="{4661D415-5C4A-4CC7-8700-584763B7C9DF}"/>
    <cellStyle name="Walutowy 2 2 7 3 2 2 2 3" xfId="13063" xr:uid="{1EE597A3-C9FF-4FFC-B795-2A3D563D3941}"/>
    <cellStyle name="Walutowy 2 2 7 3 2 2 2 3 2" xfId="28058" xr:uid="{371AA0BD-28E4-40EC-8C8A-E2592139C353}"/>
    <cellStyle name="Walutowy 2 2 7 3 2 2 2 4" xfId="18064" xr:uid="{0E6F1DEE-5129-444F-9B70-5376DE7ECF16}"/>
    <cellStyle name="Walutowy 2 2 7 3 2 2 3" xfId="4734" xr:uid="{759BF6F4-3F2A-4D03-AFA3-7D56DF89989B}"/>
    <cellStyle name="Walutowy 2 2 7 3 2 2 3 2" xfId="9731" xr:uid="{40144484-771C-47F0-89AD-31AA67D25D56}"/>
    <cellStyle name="Walutowy 2 2 7 3 2 2 3 2 2" xfId="24726" xr:uid="{F7E4923D-7549-459B-B863-35A7089DB123}"/>
    <cellStyle name="Walutowy 2 2 7 3 2 2 3 3" xfId="14728" xr:uid="{25D04A14-29BF-428E-A2FA-5641E2AC5607}"/>
    <cellStyle name="Walutowy 2 2 7 3 2 2 3 3 2" xfId="29723" xr:uid="{9FCD0669-2E9B-4272-AEE0-D2CB2D0FAE01}"/>
    <cellStyle name="Walutowy 2 2 7 3 2 2 3 4" xfId="19729" xr:uid="{C8E9338B-7B0D-45CF-8FD2-0DB67668F6AB}"/>
    <cellStyle name="Walutowy 2 2 7 3 2 2 4" xfId="6401" xr:uid="{470FA39F-3C3D-4A45-BDA0-6C3EDAFE55B2}"/>
    <cellStyle name="Walutowy 2 2 7 3 2 2 4 2" xfId="21396" xr:uid="{2526557F-4FBD-4290-A902-7D81C11101B7}"/>
    <cellStyle name="Walutowy 2 2 7 3 2 2 5" xfId="11398" xr:uid="{C9C30D6F-5035-4A80-ADC0-F90424A2B0EE}"/>
    <cellStyle name="Walutowy 2 2 7 3 2 2 5 2" xfId="26393" xr:uid="{E987F58A-1DB8-4838-8A1B-2EDE9C597EA8}"/>
    <cellStyle name="Walutowy 2 2 7 3 2 2 6" xfId="16399" xr:uid="{C8176844-2A4B-4197-BE11-2BA0563C1193}"/>
    <cellStyle name="Walutowy 2 2 7 3 2 3" xfId="2237" xr:uid="{66FC20AF-D55E-4B8C-B837-CA18636D1132}"/>
    <cellStyle name="Walutowy 2 2 7 3 2 3 2" xfId="7234" xr:uid="{B1F2850C-D8C3-418F-8411-A0D0DF2E1BEC}"/>
    <cellStyle name="Walutowy 2 2 7 3 2 3 2 2" xfId="22229" xr:uid="{71D9D9A6-FD01-424A-A6DE-399A8C09948B}"/>
    <cellStyle name="Walutowy 2 2 7 3 2 3 3" xfId="12231" xr:uid="{29DF7736-25D6-4CBB-A290-BF7A2C830A3C}"/>
    <cellStyle name="Walutowy 2 2 7 3 2 3 3 2" xfId="27226" xr:uid="{5AB3904B-DE9A-4AEC-9A48-E89D0B4F49BB}"/>
    <cellStyle name="Walutowy 2 2 7 3 2 3 4" xfId="17232" xr:uid="{81816FDF-96BD-4E4B-A104-63CD30F1730E}"/>
    <cellStyle name="Walutowy 2 2 7 3 2 4" xfId="3902" xr:uid="{433C0D06-97C7-47FD-8EF2-160C66E181CC}"/>
    <cellStyle name="Walutowy 2 2 7 3 2 4 2" xfId="8899" xr:uid="{13B7B236-69B1-45B0-8987-14BFAD163068}"/>
    <cellStyle name="Walutowy 2 2 7 3 2 4 2 2" xfId="23894" xr:uid="{CA2DF636-86B0-4FE5-8A81-F99CEBBD1162}"/>
    <cellStyle name="Walutowy 2 2 7 3 2 4 3" xfId="13896" xr:uid="{9289B573-771D-4A72-B203-6BBA65D48A00}"/>
    <cellStyle name="Walutowy 2 2 7 3 2 4 3 2" xfId="28891" xr:uid="{7AB5F262-8A81-4D7E-A838-C0006A205AE6}"/>
    <cellStyle name="Walutowy 2 2 7 3 2 4 4" xfId="18897" xr:uid="{44783607-0180-443D-9DD5-D52929481BE0}"/>
    <cellStyle name="Walutowy 2 2 7 3 2 5" xfId="5569" xr:uid="{D0F9FC62-F833-44E3-9F88-C034059E558D}"/>
    <cellStyle name="Walutowy 2 2 7 3 2 5 2" xfId="20564" xr:uid="{8ECDD53F-A7BA-4FF4-8E0C-137206AD0BAF}"/>
    <cellStyle name="Walutowy 2 2 7 3 2 6" xfId="10566" xr:uid="{9767A6CD-486B-4776-A57B-D04E3D06CA6C}"/>
    <cellStyle name="Walutowy 2 2 7 3 2 6 2" xfId="25561" xr:uid="{A79B3AB3-9D53-41C4-AB19-5C977771E727}"/>
    <cellStyle name="Walutowy 2 2 7 3 2 7" xfId="15567" xr:uid="{147B8B58-A8E0-4BA8-A79C-1FBFDE166137}"/>
    <cellStyle name="Walutowy 2 2 7 3 3" xfId="778" xr:uid="{91E439C3-35AC-4B23-A91F-0D0C8FE45BF9}"/>
    <cellStyle name="Walutowy 2 2 7 3 3 2" xfId="1610" xr:uid="{481572A0-2DF4-481F-8B7C-3C845C8DA42F}"/>
    <cellStyle name="Walutowy 2 2 7 3 3 2 2" xfId="3277" xr:uid="{A2C51D6B-D091-4EA2-AA10-8EE801357D9C}"/>
    <cellStyle name="Walutowy 2 2 7 3 3 2 2 2" xfId="8274" xr:uid="{C1016952-F6F8-41A6-9064-8DCAA69A1912}"/>
    <cellStyle name="Walutowy 2 2 7 3 3 2 2 2 2" xfId="23269" xr:uid="{FDFD1C0E-EA95-4464-B36B-FF891ED9B137}"/>
    <cellStyle name="Walutowy 2 2 7 3 3 2 2 3" xfId="13271" xr:uid="{407983A3-06B8-4AE9-B061-E3C85CE5A169}"/>
    <cellStyle name="Walutowy 2 2 7 3 3 2 2 3 2" xfId="28266" xr:uid="{E0772A9D-18DB-433A-9318-3AEA1B8C73B4}"/>
    <cellStyle name="Walutowy 2 2 7 3 3 2 2 4" xfId="18272" xr:uid="{E118A91A-0651-411E-A7C3-EFC493291304}"/>
    <cellStyle name="Walutowy 2 2 7 3 3 2 3" xfId="4942" xr:uid="{EA1ED6A0-593C-4D02-8748-1E475D99B6B3}"/>
    <cellStyle name="Walutowy 2 2 7 3 3 2 3 2" xfId="9939" xr:uid="{B9E0F070-7A3D-4704-AA94-77FD1596B9F9}"/>
    <cellStyle name="Walutowy 2 2 7 3 3 2 3 2 2" xfId="24934" xr:uid="{DFB9ECCF-CAAA-4D7C-A9A5-FBDF0FD975DD}"/>
    <cellStyle name="Walutowy 2 2 7 3 3 2 3 3" xfId="14936" xr:uid="{CDEF5865-9F99-4BDD-B28F-C865A8E990EF}"/>
    <cellStyle name="Walutowy 2 2 7 3 3 2 3 3 2" xfId="29931" xr:uid="{3BCD56E6-5641-420F-8354-CF1995D43C60}"/>
    <cellStyle name="Walutowy 2 2 7 3 3 2 3 4" xfId="19937" xr:uid="{040D95E0-D680-4070-8BE8-E08707964BFF}"/>
    <cellStyle name="Walutowy 2 2 7 3 3 2 4" xfId="6609" xr:uid="{1EE1BA3A-1C47-46D3-BD5F-E3D57F81024B}"/>
    <cellStyle name="Walutowy 2 2 7 3 3 2 4 2" xfId="21604" xr:uid="{8759CD0A-3E37-48EF-911A-7477B1271BCC}"/>
    <cellStyle name="Walutowy 2 2 7 3 3 2 5" xfId="11606" xr:uid="{18F14034-6B44-4106-8D5A-22E6F978ED97}"/>
    <cellStyle name="Walutowy 2 2 7 3 3 2 5 2" xfId="26601" xr:uid="{F75438F1-DDCA-46E4-B8C1-6BC4665F3F82}"/>
    <cellStyle name="Walutowy 2 2 7 3 3 2 6" xfId="16607" xr:uid="{CF85DFAE-430E-4014-B984-D75C17127EEA}"/>
    <cellStyle name="Walutowy 2 2 7 3 3 3" xfId="2445" xr:uid="{EC25C2CE-2489-4F33-BE8A-97F79763DE52}"/>
    <cellStyle name="Walutowy 2 2 7 3 3 3 2" xfId="7442" xr:uid="{748CE9C1-6207-43B9-8F16-B21CD21E97DB}"/>
    <cellStyle name="Walutowy 2 2 7 3 3 3 2 2" xfId="22437" xr:uid="{9BBACCD8-BB12-4B3D-AF4B-8D74D00D4426}"/>
    <cellStyle name="Walutowy 2 2 7 3 3 3 3" xfId="12439" xr:uid="{C96D2103-5FFA-42C2-BB76-7F1DBD02DBD9}"/>
    <cellStyle name="Walutowy 2 2 7 3 3 3 3 2" xfId="27434" xr:uid="{C5332689-B601-44B6-8EB2-90616641769C}"/>
    <cellStyle name="Walutowy 2 2 7 3 3 3 4" xfId="17440" xr:uid="{8B3C8449-277A-4762-8515-A01D9920B9FE}"/>
    <cellStyle name="Walutowy 2 2 7 3 3 4" xfId="4110" xr:uid="{109DD576-310F-4DC8-B857-69FE94A6CF84}"/>
    <cellStyle name="Walutowy 2 2 7 3 3 4 2" xfId="9107" xr:uid="{AD158BDA-A085-4C56-8D61-236EF3D8D44B}"/>
    <cellStyle name="Walutowy 2 2 7 3 3 4 2 2" xfId="24102" xr:uid="{8303AA4E-B3D0-45C1-B458-9E677F75BF7C}"/>
    <cellStyle name="Walutowy 2 2 7 3 3 4 3" xfId="14104" xr:uid="{F529CB9B-D3B9-415A-9E0B-9A1A37D38263}"/>
    <cellStyle name="Walutowy 2 2 7 3 3 4 3 2" xfId="29099" xr:uid="{6ACA7955-21E6-4CD5-97EB-B887665EB833}"/>
    <cellStyle name="Walutowy 2 2 7 3 3 4 4" xfId="19105" xr:uid="{27E292CB-E5C4-4B91-85E1-1C17120A45E0}"/>
    <cellStyle name="Walutowy 2 2 7 3 3 5" xfId="5777" xr:uid="{AEA7CD01-3E50-4234-AC7C-232A80541DBB}"/>
    <cellStyle name="Walutowy 2 2 7 3 3 5 2" xfId="20772" xr:uid="{59BD1BE2-9108-4A6E-815B-0982D52924B2}"/>
    <cellStyle name="Walutowy 2 2 7 3 3 6" xfId="10774" xr:uid="{E1157482-045E-4649-985A-8239C5D8E455}"/>
    <cellStyle name="Walutowy 2 2 7 3 3 6 2" xfId="25769" xr:uid="{79B67937-509D-4B19-A5DA-C57ED327668A}"/>
    <cellStyle name="Walutowy 2 2 7 3 3 7" xfId="15775" xr:uid="{EE6F4EFA-3620-47A3-9A3B-9B01426187A0}"/>
    <cellStyle name="Walutowy 2 2 7 3 4" xfId="1090" xr:uid="{90D157D2-C790-4C8C-AC81-7791C53A40EB}"/>
    <cellStyle name="Walutowy 2 2 7 3 4 2" xfId="2757" xr:uid="{1AE9699E-6369-459B-BFDD-FDAB3BD59B06}"/>
    <cellStyle name="Walutowy 2 2 7 3 4 2 2" xfId="7754" xr:uid="{A8655261-06A0-4370-8C0D-BCA92F7A9535}"/>
    <cellStyle name="Walutowy 2 2 7 3 4 2 2 2" xfId="22749" xr:uid="{64314744-5C78-4BA3-9E89-7081F99EBB8D}"/>
    <cellStyle name="Walutowy 2 2 7 3 4 2 3" xfId="12751" xr:uid="{9A75D642-9766-403B-9311-602A1391534C}"/>
    <cellStyle name="Walutowy 2 2 7 3 4 2 3 2" xfId="27746" xr:uid="{CE159DCD-1A54-46E4-8648-6987D771C2CA}"/>
    <cellStyle name="Walutowy 2 2 7 3 4 2 4" xfId="17752" xr:uid="{2D88DFA6-0AD2-4B4E-875A-EF59B7F0D247}"/>
    <cellStyle name="Walutowy 2 2 7 3 4 3" xfId="4422" xr:uid="{29EA8203-959C-44C7-9D5E-D9E7C446F848}"/>
    <cellStyle name="Walutowy 2 2 7 3 4 3 2" xfId="9419" xr:uid="{9FC50541-CE3C-4A68-B0B8-A22B41F8A810}"/>
    <cellStyle name="Walutowy 2 2 7 3 4 3 2 2" xfId="24414" xr:uid="{CFEA3ABA-260A-47B3-B26F-9769E4616605}"/>
    <cellStyle name="Walutowy 2 2 7 3 4 3 3" xfId="14416" xr:uid="{47199606-A57B-47CE-BCEE-5E9A2697B881}"/>
    <cellStyle name="Walutowy 2 2 7 3 4 3 3 2" xfId="29411" xr:uid="{4B5CDDA5-B619-4075-AB69-7E557284D3E1}"/>
    <cellStyle name="Walutowy 2 2 7 3 4 3 4" xfId="19417" xr:uid="{C041D80F-EC07-420C-A608-238EDDF8E5D7}"/>
    <cellStyle name="Walutowy 2 2 7 3 4 4" xfId="6089" xr:uid="{B18BA9A3-9AAA-44EE-8C98-07DEB4D29135}"/>
    <cellStyle name="Walutowy 2 2 7 3 4 4 2" xfId="21084" xr:uid="{F5128C79-65A4-459F-B9BB-20B0D3EF808E}"/>
    <cellStyle name="Walutowy 2 2 7 3 4 5" xfId="11086" xr:uid="{99269E60-5130-47FB-B694-C38752675B97}"/>
    <cellStyle name="Walutowy 2 2 7 3 4 5 2" xfId="26081" xr:uid="{328CC186-7729-4500-85B6-68014B4065C3}"/>
    <cellStyle name="Walutowy 2 2 7 3 4 6" xfId="16087" xr:uid="{7735987C-02BA-4975-8994-02A896D838F9}"/>
    <cellStyle name="Walutowy 2 2 7 3 5" xfId="1925" xr:uid="{B0194FEF-0D7D-4124-AA2C-F54CC984131C}"/>
    <cellStyle name="Walutowy 2 2 7 3 5 2" xfId="6922" xr:uid="{A31863D9-8076-492D-8A69-2D38FD861B15}"/>
    <cellStyle name="Walutowy 2 2 7 3 5 2 2" xfId="21917" xr:uid="{00D7DD3A-2C37-45CE-B384-3C8AF76F4AFC}"/>
    <cellStyle name="Walutowy 2 2 7 3 5 3" xfId="11919" xr:uid="{2A814B97-EE6D-4CEE-8AD0-E8A519C7F42D}"/>
    <cellStyle name="Walutowy 2 2 7 3 5 3 2" xfId="26914" xr:uid="{3BF247E7-671A-4077-B7BC-4FF3F4AD2624}"/>
    <cellStyle name="Walutowy 2 2 7 3 5 4" xfId="16920" xr:uid="{E73D3B82-CBE8-4A9A-A7EB-E27DDF53C54E}"/>
    <cellStyle name="Walutowy 2 2 7 3 6" xfId="3590" xr:uid="{9AA64ECD-2FCA-44F4-9D8A-2CEA2CDB36AF}"/>
    <cellStyle name="Walutowy 2 2 7 3 6 2" xfId="8587" xr:uid="{9513C9F1-7427-4EA0-9A8F-1EDA66F4B36A}"/>
    <cellStyle name="Walutowy 2 2 7 3 6 2 2" xfId="23582" xr:uid="{4B816FB3-D905-4E25-A81D-9B7E99CC9A0D}"/>
    <cellStyle name="Walutowy 2 2 7 3 6 3" xfId="13584" xr:uid="{A4BC644D-4169-4375-BF87-EF1B9A4AFF00}"/>
    <cellStyle name="Walutowy 2 2 7 3 6 3 2" xfId="28579" xr:uid="{4DFE66DE-A92C-4411-8830-1831A05391B5}"/>
    <cellStyle name="Walutowy 2 2 7 3 6 4" xfId="18585" xr:uid="{C834593E-F6A4-43CC-97D0-E3694251F53B}"/>
    <cellStyle name="Walutowy 2 2 7 3 7" xfId="5257" xr:uid="{D6892EC7-8B03-4B05-9C3A-5AD2E68F3ECC}"/>
    <cellStyle name="Walutowy 2 2 7 3 7 2" xfId="20252" xr:uid="{D29DC0C8-020E-4165-B4B5-5EDB1CECB60D}"/>
    <cellStyle name="Walutowy 2 2 7 3 8" xfId="10254" xr:uid="{97BC5172-7BE8-4CCE-9710-4D65EF07795E}"/>
    <cellStyle name="Walutowy 2 2 7 3 8 2" xfId="25249" xr:uid="{739A5CCC-D0AD-4724-AB0A-6E8BDD157EFF}"/>
    <cellStyle name="Walutowy 2 2 7 3 9" xfId="15258" xr:uid="{62CD8E34-79B5-4866-BB88-61085B052283}"/>
    <cellStyle name="Walutowy 2 2 7 4" xfId="362" xr:uid="{FA87EC4F-B574-4C32-AE87-492E8E17B8C1}"/>
    <cellStyle name="Walutowy 2 2 7 4 2" xfId="1194" xr:uid="{74C17334-BC5E-47A5-98E3-54D210936462}"/>
    <cellStyle name="Walutowy 2 2 7 4 2 2" xfId="2861" xr:uid="{101119F8-F6A4-4464-B347-BFDD83DC2A2C}"/>
    <cellStyle name="Walutowy 2 2 7 4 2 2 2" xfId="7858" xr:uid="{03A9BE13-96D2-4C32-A406-976CAB28CEDB}"/>
    <cellStyle name="Walutowy 2 2 7 4 2 2 2 2" xfId="22853" xr:uid="{1C09062C-F9DE-4DC1-8F52-F059AF2CDAD8}"/>
    <cellStyle name="Walutowy 2 2 7 4 2 2 3" xfId="12855" xr:uid="{2D975F87-AB80-4F5B-81EE-E0DD3D0D9D74}"/>
    <cellStyle name="Walutowy 2 2 7 4 2 2 3 2" xfId="27850" xr:uid="{334802C5-A213-45B4-8753-1B0CF78BB180}"/>
    <cellStyle name="Walutowy 2 2 7 4 2 2 4" xfId="17856" xr:uid="{7756530F-42C7-4ACB-9395-92D494ED51A6}"/>
    <cellStyle name="Walutowy 2 2 7 4 2 3" xfId="4526" xr:uid="{11292040-9C14-4252-95B4-57C17370A46D}"/>
    <cellStyle name="Walutowy 2 2 7 4 2 3 2" xfId="9523" xr:uid="{C56E9D5C-5737-4088-A009-DFCE79D3D1D5}"/>
    <cellStyle name="Walutowy 2 2 7 4 2 3 2 2" xfId="24518" xr:uid="{5946698A-7772-4EC6-B22C-D1BA02464276}"/>
    <cellStyle name="Walutowy 2 2 7 4 2 3 3" xfId="14520" xr:uid="{CDE0B963-C922-47E7-975F-37B60C9E4B6F}"/>
    <cellStyle name="Walutowy 2 2 7 4 2 3 3 2" xfId="29515" xr:uid="{42141F47-428D-4C02-B9B2-8ED6E1680A2B}"/>
    <cellStyle name="Walutowy 2 2 7 4 2 3 4" xfId="19521" xr:uid="{EEB804F8-3A79-4564-926D-510C0DC3424A}"/>
    <cellStyle name="Walutowy 2 2 7 4 2 4" xfId="6193" xr:uid="{3B6B51ED-7096-41A4-9403-4E374AA6DB56}"/>
    <cellStyle name="Walutowy 2 2 7 4 2 4 2" xfId="21188" xr:uid="{A8135B98-8AE6-405A-82A7-96C35CB0CA09}"/>
    <cellStyle name="Walutowy 2 2 7 4 2 5" xfId="11190" xr:uid="{510619B3-D95A-404F-B589-DE30AA5931AD}"/>
    <cellStyle name="Walutowy 2 2 7 4 2 5 2" xfId="26185" xr:uid="{4676F924-313C-4CFA-8571-6B000BF00AF9}"/>
    <cellStyle name="Walutowy 2 2 7 4 2 6" xfId="16191" xr:uid="{068ECFDB-CF97-4A3C-9B31-95666E7A84E0}"/>
    <cellStyle name="Walutowy 2 2 7 4 3" xfId="2029" xr:uid="{11E5BCE0-4732-433D-AD8F-85260C8C7441}"/>
    <cellStyle name="Walutowy 2 2 7 4 3 2" xfId="7026" xr:uid="{842095DC-E0EB-4682-832F-7E0536E28AC9}"/>
    <cellStyle name="Walutowy 2 2 7 4 3 2 2" xfId="22021" xr:uid="{94179721-7BCC-4F07-9D68-98CC2A8F4FAB}"/>
    <cellStyle name="Walutowy 2 2 7 4 3 3" xfId="12023" xr:uid="{5F5D2BCD-59F4-4519-8A8C-22028204EC6A}"/>
    <cellStyle name="Walutowy 2 2 7 4 3 3 2" xfId="27018" xr:uid="{1F1712D8-B13F-4084-8745-DBB8ED3FD58D}"/>
    <cellStyle name="Walutowy 2 2 7 4 3 4" xfId="17024" xr:uid="{0067B779-5ADB-4E39-AF6C-CDD1862DBB18}"/>
    <cellStyle name="Walutowy 2 2 7 4 4" xfId="3694" xr:uid="{A7F0D482-8B10-41B4-A3AB-4F2312EA6BEB}"/>
    <cellStyle name="Walutowy 2 2 7 4 4 2" xfId="8691" xr:uid="{DF58ADE2-EBFE-4FF2-9F0A-BC49080CAFF5}"/>
    <cellStyle name="Walutowy 2 2 7 4 4 2 2" xfId="23686" xr:uid="{6FF527CE-5846-4454-9B15-08502E6422CB}"/>
    <cellStyle name="Walutowy 2 2 7 4 4 3" xfId="13688" xr:uid="{07DBB82F-0D2A-4C50-BF90-1862D2DBB483}"/>
    <cellStyle name="Walutowy 2 2 7 4 4 3 2" xfId="28683" xr:uid="{471EAA88-211C-48C4-AB0E-DBCE98DA5DE5}"/>
    <cellStyle name="Walutowy 2 2 7 4 4 4" xfId="18689" xr:uid="{45F1F079-BBD4-4D48-915F-C21AA880F718}"/>
    <cellStyle name="Walutowy 2 2 7 4 5" xfId="5361" xr:uid="{D66EA9DD-C1CC-4010-ABDA-1EFD2BED9B3D}"/>
    <cellStyle name="Walutowy 2 2 7 4 5 2" xfId="20356" xr:uid="{3C87FE7D-23BD-4723-A238-E39FE054EDEB}"/>
    <cellStyle name="Walutowy 2 2 7 4 6" xfId="10358" xr:uid="{5D4AA3BF-2A1A-42A9-B4DA-E6CD5A417CEC}"/>
    <cellStyle name="Walutowy 2 2 7 4 6 2" xfId="25353" xr:uid="{714B9637-49F4-4748-A467-386297A31442}"/>
    <cellStyle name="Walutowy 2 2 7 4 7" xfId="15359" xr:uid="{2DB65488-10B3-4795-AA40-B4D2086DA0C3}"/>
    <cellStyle name="Walutowy 2 2 7 5" xfId="466" xr:uid="{0D404568-B3AA-41D4-93AA-C6B14273C352}"/>
    <cellStyle name="Walutowy 2 2 7 5 2" xfId="1298" xr:uid="{F9338E54-77F1-4309-8E1D-0F1BE6973151}"/>
    <cellStyle name="Walutowy 2 2 7 5 2 2" xfId="2965" xr:uid="{96CE3BF9-177C-419D-9F95-1ADD2A1D0FA9}"/>
    <cellStyle name="Walutowy 2 2 7 5 2 2 2" xfId="7962" xr:uid="{257514A4-B532-4C6D-BC82-2CE739BE0C64}"/>
    <cellStyle name="Walutowy 2 2 7 5 2 2 2 2" xfId="22957" xr:uid="{89E64EE9-6A66-41A6-8D0C-3CB977807F6A}"/>
    <cellStyle name="Walutowy 2 2 7 5 2 2 3" xfId="12959" xr:uid="{ECD6A372-E9C3-415B-A1FD-0067B50C6CE8}"/>
    <cellStyle name="Walutowy 2 2 7 5 2 2 3 2" xfId="27954" xr:uid="{38CC7C7C-E9D9-4836-8DFB-1B453B00C425}"/>
    <cellStyle name="Walutowy 2 2 7 5 2 2 4" xfId="17960" xr:uid="{4AF69A0B-6752-458B-86AD-723366C24089}"/>
    <cellStyle name="Walutowy 2 2 7 5 2 3" xfId="4630" xr:uid="{FF213491-1C40-4669-90FB-BC3CAA4BA2AE}"/>
    <cellStyle name="Walutowy 2 2 7 5 2 3 2" xfId="9627" xr:uid="{75D9AC26-F703-4737-B460-901BB97C35A4}"/>
    <cellStyle name="Walutowy 2 2 7 5 2 3 2 2" xfId="24622" xr:uid="{E4E3DC7C-8EB7-4C62-9EF6-EE681C860B0E}"/>
    <cellStyle name="Walutowy 2 2 7 5 2 3 3" xfId="14624" xr:uid="{8C0DB45C-10BC-49F1-88C1-74D8439B94A1}"/>
    <cellStyle name="Walutowy 2 2 7 5 2 3 3 2" xfId="29619" xr:uid="{BA493CC3-8B8A-4857-8800-E6E1859E3709}"/>
    <cellStyle name="Walutowy 2 2 7 5 2 3 4" xfId="19625" xr:uid="{1CA5BB7A-CC5F-4CCE-B683-5D2B3520505E}"/>
    <cellStyle name="Walutowy 2 2 7 5 2 4" xfId="6297" xr:uid="{5135C22F-AAC0-4EDE-94B1-A30740E72AE5}"/>
    <cellStyle name="Walutowy 2 2 7 5 2 4 2" xfId="21292" xr:uid="{F5A94FDC-42E2-45E5-820B-AD9FA7814D29}"/>
    <cellStyle name="Walutowy 2 2 7 5 2 5" xfId="11294" xr:uid="{C8D7ADEA-5187-41C1-869F-9BDC1C4E68B9}"/>
    <cellStyle name="Walutowy 2 2 7 5 2 5 2" xfId="26289" xr:uid="{AECBC0B7-9EAD-4F09-913E-9604A42AEBEE}"/>
    <cellStyle name="Walutowy 2 2 7 5 2 6" xfId="16295" xr:uid="{7808A07D-2158-4F49-9BA6-C29E97EA249B}"/>
    <cellStyle name="Walutowy 2 2 7 5 3" xfId="2133" xr:uid="{757D6A69-33A1-4AA9-9C08-F6F26018D5EF}"/>
    <cellStyle name="Walutowy 2 2 7 5 3 2" xfId="7130" xr:uid="{BEFA3CF5-9B36-40BF-A2AD-5C4EB06763FD}"/>
    <cellStyle name="Walutowy 2 2 7 5 3 2 2" xfId="22125" xr:uid="{3AC9A8B8-650D-46AD-8D29-CC2F432D5786}"/>
    <cellStyle name="Walutowy 2 2 7 5 3 3" xfId="12127" xr:uid="{7D16A26C-E109-4625-99F0-558D53C772E2}"/>
    <cellStyle name="Walutowy 2 2 7 5 3 3 2" xfId="27122" xr:uid="{55EF082F-EB26-45D2-81F1-E3580D5FC527}"/>
    <cellStyle name="Walutowy 2 2 7 5 3 4" xfId="17128" xr:uid="{9D90285F-F412-4D38-B5E3-F2790D06484D}"/>
    <cellStyle name="Walutowy 2 2 7 5 4" xfId="3798" xr:uid="{16004789-37CA-4C84-815C-BA4950502524}"/>
    <cellStyle name="Walutowy 2 2 7 5 4 2" xfId="8795" xr:uid="{5DAC7892-489A-452F-9443-28BB728F7E3C}"/>
    <cellStyle name="Walutowy 2 2 7 5 4 2 2" xfId="23790" xr:uid="{8C948426-A603-4343-9AD2-759B06A60FD4}"/>
    <cellStyle name="Walutowy 2 2 7 5 4 3" xfId="13792" xr:uid="{A1AB82A2-2D61-48A3-86A0-223386C70F34}"/>
    <cellStyle name="Walutowy 2 2 7 5 4 3 2" xfId="28787" xr:uid="{D603DACF-1F23-4F4D-923F-D459E6423110}"/>
    <cellStyle name="Walutowy 2 2 7 5 4 4" xfId="18793" xr:uid="{49841592-F40B-441E-9421-59F514EEBA26}"/>
    <cellStyle name="Walutowy 2 2 7 5 5" xfId="5465" xr:uid="{BC8B8A70-6DE1-4FD9-A836-65CBA10C151B}"/>
    <cellStyle name="Walutowy 2 2 7 5 5 2" xfId="20460" xr:uid="{781C6FCD-6BA7-4256-A282-F0037A153486}"/>
    <cellStyle name="Walutowy 2 2 7 5 6" xfId="10462" xr:uid="{428AF2A6-E352-4848-B80C-DE1C678EB4FD}"/>
    <cellStyle name="Walutowy 2 2 7 5 6 2" xfId="25457" xr:uid="{94975ECC-4E32-4680-8982-B8D180A1A915}"/>
    <cellStyle name="Walutowy 2 2 7 5 7" xfId="15463" xr:uid="{382ECE67-7CC5-4A74-B555-C049E9F8DE44}"/>
    <cellStyle name="Walutowy 2 2 7 6" xfId="674" xr:uid="{C43E457E-0597-4515-8244-474E15D1808D}"/>
    <cellStyle name="Walutowy 2 2 7 6 2" xfId="1506" xr:uid="{A4FF49D1-D301-4E45-94A9-7AE5C56F7857}"/>
    <cellStyle name="Walutowy 2 2 7 6 2 2" xfId="3173" xr:uid="{3E56CB78-CBD6-4F12-97F4-848EB55A130D}"/>
    <cellStyle name="Walutowy 2 2 7 6 2 2 2" xfId="8170" xr:uid="{BA39F2B8-ABA1-4C12-A82E-63DEA7B0C264}"/>
    <cellStyle name="Walutowy 2 2 7 6 2 2 2 2" xfId="23165" xr:uid="{39A88856-1C70-41EB-975C-E1CB9694EC57}"/>
    <cellStyle name="Walutowy 2 2 7 6 2 2 3" xfId="13167" xr:uid="{1CAEA6B6-F556-4BE7-A1CB-458A2E3686DF}"/>
    <cellStyle name="Walutowy 2 2 7 6 2 2 3 2" xfId="28162" xr:uid="{60647F8E-13A9-4EDE-B0BF-8B25D21F7340}"/>
    <cellStyle name="Walutowy 2 2 7 6 2 2 4" xfId="18168" xr:uid="{C6EFA4EA-FE02-4B51-B3F8-17A20885706B}"/>
    <cellStyle name="Walutowy 2 2 7 6 2 3" xfId="4838" xr:uid="{8A4C1365-479F-45E7-A24E-77E86DBAA49B}"/>
    <cellStyle name="Walutowy 2 2 7 6 2 3 2" xfId="9835" xr:uid="{8CD1A433-413A-4FB1-9F74-1827735CB6A4}"/>
    <cellStyle name="Walutowy 2 2 7 6 2 3 2 2" xfId="24830" xr:uid="{7DFE8A7C-2ADE-4229-9B93-DB49F85527B9}"/>
    <cellStyle name="Walutowy 2 2 7 6 2 3 3" xfId="14832" xr:uid="{D149C85E-0FA3-43CF-AA9A-B63999BFB36D}"/>
    <cellStyle name="Walutowy 2 2 7 6 2 3 3 2" xfId="29827" xr:uid="{556D39C8-7BE3-4C0F-A08A-D23E6B81CF3A}"/>
    <cellStyle name="Walutowy 2 2 7 6 2 3 4" xfId="19833" xr:uid="{3E37713B-750B-4813-A16D-B4F672C5B29F}"/>
    <cellStyle name="Walutowy 2 2 7 6 2 4" xfId="6505" xr:uid="{313F9E47-67CB-495C-A5D6-86C78D875EAD}"/>
    <cellStyle name="Walutowy 2 2 7 6 2 4 2" xfId="21500" xr:uid="{A261B7BA-D818-4457-956D-5A809D95FD19}"/>
    <cellStyle name="Walutowy 2 2 7 6 2 5" xfId="11502" xr:uid="{E544E8DD-47A5-4024-97B5-C4FBDE15EE7F}"/>
    <cellStyle name="Walutowy 2 2 7 6 2 5 2" xfId="26497" xr:uid="{EF03F6C1-D721-4EE6-BA17-556C93279726}"/>
    <cellStyle name="Walutowy 2 2 7 6 2 6" xfId="16503" xr:uid="{608C2938-3AC4-47CE-A93E-88FC2DCBE328}"/>
    <cellStyle name="Walutowy 2 2 7 6 3" xfId="2341" xr:uid="{F3E06488-A481-4623-8C82-FF8BF6389D7C}"/>
    <cellStyle name="Walutowy 2 2 7 6 3 2" xfId="7338" xr:uid="{F619C7F2-7DF9-4122-859A-BE8456E8FEF8}"/>
    <cellStyle name="Walutowy 2 2 7 6 3 2 2" xfId="22333" xr:uid="{F7BFAB1A-056E-4FB0-885A-3A7C952A078F}"/>
    <cellStyle name="Walutowy 2 2 7 6 3 3" xfId="12335" xr:uid="{13CACAFA-6C4F-4C0A-97CB-ABAA6F4F1768}"/>
    <cellStyle name="Walutowy 2 2 7 6 3 3 2" xfId="27330" xr:uid="{7DE054C6-242E-4049-A109-4E19D5E093F7}"/>
    <cellStyle name="Walutowy 2 2 7 6 3 4" xfId="17336" xr:uid="{20876AC2-968B-4D1B-8892-284966376E96}"/>
    <cellStyle name="Walutowy 2 2 7 6 4" xfId="4006" xr:uid="{B40C3EC2-104D-4560-8ED3-588A37BAA5C0}"/>
    <cellStyle name="Walutowy 2 2 7 6 4 2" xfId="9003" xr:uid="{26B91E90-E687-457F-9B07-39C8A0326719}"/>
    <cellStyle name="Walutowy 2 2 7 6 4 2 2" xfId="23998" xr:uid="{3B147D8A-518F-4012-AEC7-B571CCCC91D1}"/>
    <cellStyle name="Walutowy 2 2 7 6 4 3" xfId="14000" xr:uid="{5BC5BB18-80C4-4319-AD54-B7853C28777D}"/>
    <cellStyle name="Walutowy 2 2 7 6 4 3 2" xfId="28995" xr:uid="{F9EB488E-9408-411B-9568-38D73B5739D6}"/>
    <cellStyle name="Walutowy 2 2 7 6 4 4" xfId="19001" xr:uid="{08E20B4F-7C3C-40C3-9307-B94FDD44A79A}"/>
    <cellStyle name="Walutowy 2 2 7 6 5" xfId="5673" xr:uid="{637DFD48-3527-400C-87D9-BD4496DA3F4F}"/>
    <cellStyle name="Walutowy 2 2 7 6 5 2" xfId="20668" xr:uid="{0E7C1B1C-F8A4-4F5D-B9E2-FBD45C1DB68C}"/>
    <cellStyle name="Walutowy 2 2 7 6 6" xfId="10670" xr:uid="{232F9B03-5A60-49E1-8FB8-7AB4711BB597}"/>
    <cellStyle name="Walutowy 2 2 7 6 6 2" xfId="25665" xr:uid="{0BBFD13E-E5C0-4777-AE9E-4ECCF0F5C2D8}"/>
    <cellStyle name="Walutowy 2 2 7 6 7" xfId="15671" xr:uid="{82EC4A82-A701-4447-8EDC-E7CBAE53273E}"/>
    <cellStyle name="Walutowy 2 2 7 7" xfId="882" xr:uid="{FD704528-5189-4BB3-884C-85EACAA6AEFF}"/>
    <cellStyle name="Walutowy 2 2 7 7 2" xfId="1714" xr:uid="{DB844FBB-CF15-453F-BCF7-92677C52FF4D}"/>
    <cellStyle name="Walutowy 2 2 7 7 2 2" xfId="3381" xr:uid="{20CBE1A5-3375-40C9-956B-9D9B329860CF}"/>
    <cellStyle name="Walutowy 2 2 7 7 2 2 2" xfId="8378" xr:uid="{DAEF0547-B209-48D7-9AD1-48B2FA4F1AC8}"/>
    <cellStyle name="Walutowy 2 2 7 7 2 2 2 2" xfId="23373" xr:uid="{22696F7F-0F4A-41D7-BA99-A6A5B041797F}"/>
    <cellStyle name="Walutowy 2 2 7 7 2 2 3" xfId="13375" xr:uid="{0229AC62-0418-4BD8-8243-FAAE46E274D7}"/>
    <cellStyle name="Walutowy 2 2 7 7 2 2 3 2" xfId="28370" xr:uid="{5A36F996-52C2-4DC0-8BD7-A76A3467B0B7}"/>
    <cellStyle name="Walutowy 2 2 7 7 2 2 4" xfId="18376" xr:uid="{B67889AF-150E-420E-9318-236BE8125930}"/>
    <cellStyle name="Walutowy 2 2 7 7 2 3" xfId="5046" xr:uid="{7E5B506B-B395-42D1-9207-62FEEC612EFC}"/>
    <cellStyle name="Walutowy 2 2 7 7 2 3 2" xfId="10043" xr:uid="{7C5A7C58-A9EC-4595-8A81-5C7ADB1DE3BF}"/>
    <cellStyle name="Walutowy 2 2 7 7 2 3 2 2" xfId="25038" xr:uid="{92112985-FFBF-4D79-A11A-70481CBA54AF}"/>
    <cellStyle name="Walutowy 2 2 7 7 2 3 3" xfId="15040" xr:uid="{84D07CC9-5C79-4992-96C0-200F8BA102A3}"/>
    <cellStyle name="Walutowy 2 2 7 7 2 3 3 2" xfId="30035" xr:uid="{1E29B056-8E73-4708-ADD4-06C6BA873E7E}"/>
    <cellStyle name="Walutowy 2 2 7 7 2 3 4" xfId="20041" xr:uid="{1288A30C-AFB5-4CEB-B90A-4BB1B5C1DA26}"/>
    <cellStyle name="Walutowy 2 2 7 7 2 4" xfId="6713" xr:uid="{412977EF-999C-47C2-9BA8-8645360E038F}"/>
    <cellStyle name="Walutowy 2 2 7 7 2 4 2" xfId="21708" xr:uid="{059FC6A0-6712-474B-91E5-14BE8E57F0D8}"/>
    <cellStyle name="Walutowy 2 2 7 7 2 5" xfId="11710" xr:uid="{D2C66ECD-9520-460A-BB1C-70B5D19C9061}"/>
    <cellStyle name="Walutowy 2 2 7 7 2 5 2" xfId="26705" xr:uid="{ABB04D9E-A68C-4843-84B2-E53CABDE2B7E}"/>
    <cellStyle name="Walutowy 2 2 7 7 2 6" xfId="16711" xr:uid="{F5096124-E879-41CB-A592-C106BA7B55F2}"/>
    <cellStyle name="Walutowy 2 2 7 7 3" xfId="2549" xr:uid="{30CC5EE3-FB98-451F-9C69-2F32FF0F3D74}"/>
    <cellStyle name="Walutowy 2 2 7 7 3 2" xfId="7546" xr:uid="{FA5C438A-EA68-4498-9B34-0258AC58CA0B}"/>
    <cellStyle name="Walutowy 2 2 7 7 3 2 2" xfId="22541" xr:uid="{885D0001-7FCE-4F61-92B7-1E2AC0E6D7A2}"/>
    <cellStyle name="Walutowy 2 2 7 7 3 3" xfId="12543" xr:uid="{5F5D10FE-9157-480C-BA9C-A65A51FD233A}"/>
    <cellStyle name="Walutowy 2 2 7 7 3 3 2" xfId="27538" xr:uid="{336E4A86-D170-4BBE-B3A1-740A51F813F1}"/>
    <cellStyle name="Walutowy 2 2 7 7 3 4" xfId="17544" xr:uid="{B0472A49-3F95-498C-8980-697082234178}"/>
    <cellStyle name="Walutowy 2 2 7 7 4" xfId="4214" xr:uid="{C305A342-2551-4DA8-B2EB-68359D97B6B8}"/>
    <cellStyle name="Walutowy 2 2 7 7 4 2" xfId="9211" xr:uid="{790FF523-636B-44C1-91B4-ACDA704CB8C0}"/>
    <cellStyle name="Walutowy 2 2 7 7 4 2 2" xfId="24206" xr:uid="{5DF5BBAA-5A60-409D-AE55-A42355B68D62}"/>
    <cellStyle name="Walutowy 2 2 7 7 4 3" xfId="14208" xr:uid="{6CE64046-CC07-4ECB-83EB-FACAC104064D}"/>
    <cellStyle name="Walutowy 2 2 7 7 4 3 2" xfId="29203" xr:uid="{5DD54618-78B4-43C9-8D74-B7F1417D41F9}"/>
    <cellStyle name="Walutowy 2 2 7 7 4 4" xfId="19209" xr:uid="{A2C0B89E-B3EC-4359-AB77-B05778480CF3}"/>
    <cellStyle name="Walutowy 2 2 7 7 5" xfId="5881" xr:uid="{6848F691-1704-4051-9551-9F138C563719}"/>
    <cellStyle name="Walutowy 2 2 7 7 5 2" xfId="20876" xr:uid="{A82CD3CE-C7F8-4090-A836-18CE31D44FF1}"/>
    <cellStyle name="Walutowy 2 2 7 7 6" xfId="10878" xr:uid="{A13F7D32-1248-4FEF-8195-A1F85A883BFE}"/>
    <cellStyle name="Walutowy 2 2 7 7 6 2" xfId="25873" xr:uid="{DE51AC07-AC0C-46FF-8077-7D6C468C217C}"/>
    <cellStyle name="Walutowy 2 2 7 7 7" xfId="15879" xr:uid="{8D0379CF-ABA8-4076-A212-17AE774846AA}"/>
    <cellStyle name="Walutowy 2 2 7 8" xfId="986" xr:uid="{4B60DFAF-2D21-4CCB-966D-76CBDD3A1DCD}"/>
    <cellStyle name="Walutowy 2 2 7 8 2" xfId="2653" xr:uid="{ED29D78E-03A2-4018-ABC4-C41C423E5FB3}"/>
    <cellStyle name="Walutowy 2 2 7 8 2 2" xfId="7650" xr:uid="{7568D954-678F-4427-8E8D-3BDAFB8A61D5}"/>
    <cellStyle name="Walutowy 2 2 7 8 2 2 2" xfId="22645" xr:uid="{19C0A6FB-05E0-4063-831E-66255383BAF4}"/>
    <cellStyle name="Walutowy 2 2 7 8 2 3" xfId="12647" xr:uid="{746ED702-8839-413D-8D23-3F769D3CF629}"/>
    <cellStyle name="Walutowy 2 2 7 8 2 3 2" xfId="27642" xr:uid="{98237D8B-549B-4B1B-A717-A5CF401BBDE2}"/>
    <cellStyle name="Walutowy 2 2 7 8 2 4" xfId="17648" xr:uid="{080DA158-C858-4E63-A612-110FE1090DB2}"/>
    <cellStyle name="Walutowy 2 2 7 8 3" xfId="4318" xr:uid="{EE406CE2-62A8-4DBE-B887-30BD4FA85DAB}"/>
    <cellStyle name="Walutowy 2 2 7 8 3 2" xfId="9315" xr:uid="{45055056-84F4-460B-B863-1EA1AF78AA3D}"/>
    <cellStyle name="Walutowy 2 2 7 8 3 2 2" xfId="24310" xr:uid="{D1151859-8467-43FF-AD0D-B061D87666E8}"/>
    <cellStyle name="Walutowy 2 2 7 8 3 3" xfId="14312" xr:uid="{A6DC675F-0C90-423E-A1DE-82159603135D}"/>
    <cellStyle name="Walutowy 2 2 7 8 3 3 2" xfId="29307" xr:uid="{E5DFD860-17F1-4FE6-91BB-22052C7D7476}"/>
    <cellStyle name="Walutowy 2 2 7 8 3 4" xfId="19313" xr:uid="{A095C4E5-B0E5-4465-8177-ED6B2A5660D8}"/>
    <cellStyle name="Walutowy 2 2 7 8 4" xfId="5985" xr:uid="{708167AB-EBD4-46C8-8314-3CF5CA126C2E}"/>
    <cellStyle name="Walutowy 2 2 7 8 4 2" xfId="20980" xr:uid="{9ECD79D6-2E46-4829-8D82-CD75962A6D84}"/>
    <cellStyle name="Walutowy 2 2 7 8 5" xfId="10982" xr:uid="{F6C09CBE-0F23-486C-AF33-FB2BB6DCDB98}"/>
    <cellStyle name="Walutowy 2 2 7 8 5 2" xfId="25977" xr:uid="{5ACC3888-F666-442D-9975-7A1A6E28EDDF}"/>
    <cellStyle name="Walutowy 2 2 7 8 6" xfId="15983" xr:uid="{61AEB288-47C5-4A6E-8728-3C973124EB44}"/>
    <cellStyle name="Walutowy 2 2 7 9" xfId="1821" xr:uid="{E499E034-9683-4005-A967-D04BF4378D18}"/>
    <cellStyle name="Walutowy 2 2 7 9 2" xfId="6818" xr:uid="{243F6BBA-E86B-4A74-ACDD-2B87F7528196}"/>
    <cellStyle name="Walutowy 2 2 7 9 2 2" xfId="21813" xr:uid="{01D17B9C-E453-4EF8-983F-D943A7D95051}"/>
    <cellStyle name="Walutowy 2 2 7 9 3" xfId="11815" xr:uid="{B23B831B-885F-4199-B34C-729E6BDC7CFB}"/>
    <cellStyle name="Walutowy 2 2 7 9 3 2" xfId="26810" xr:uid="{5F955BC9-9839-44F0-923E-F21035F0F9E5}"/>
    <cellStyle name="Walutowy 2 2 7 9 4" xfId="16816" xr:uid="{01BF1EB0-55D6-44C1-A01A-853A55A771F3}"/>
    <cellStyle name="Walutowy 2 2 8" xfId="166" xr:uid="{24C92463-B17C-4DD7-9E1A-AD38F18996BC}"/>
    <cellStyle name="Walutowy 2 2 8 10" xfId="5168" xr:uid="{A8405416-9611-4E2A-990E-7CB0F5B6B9E3}"/>
    <cellStyle name="Walutowy 2 2 8 10 2" xfId="20163" xr:uid="{F08BD508-B2DB-4A49-9469-F4FA1F4240C1}"/>
    <cellStyle name="Walutowy 2 2 8 11" xfId="10165" xr:uid="{49F40152-3E4E-4A73-A814-1E40A3C27538}"/>
    <cellStyle name="Walutowy 2 2 8 11 2" xfId="25160" xr:uid="{57E9E0EF-33D0-4FF7-BCF5-B56D1C30F82E}"/>
    <cellStyle name="Walutowy 2 2 8 12" xfId="15131" xr:uid="{B6AD1E34-CB56-48EA-984D-9EFFAD5DF7EA}"/>
    <cellStyle name="Walutowy 2 2 8 2" xfId="271" xr:uid="{0EBA541F-1305-455C-8934-B5D89E5FFA66}"/>
    <cellStyle name="Walutowy 2 2 8 2 2" xfId="585" xr:uid="{58457940-EE8A-4EB6-A8F1-445AE59F5CAA}"/>
    <cellStyle name="Walutowy 2 2 8 2 2 2" xfId="1417" xr:uid="{5FBD477C-2C3A-4DD9-A3C5-49D7966623FF}"/>
    <cellStyle name="Walutowy 2 2 8 2 2 2 2" xfId="3084" xr:uid="{A09E84B4-FC05-493D-91A1-3E44F0A335DA}"/>
    <cellStyle name="Walutowy 2 2 8 2 2 2 2 2" xfId="8081" xr:uid="{786F9F71-0A09-4605-94DF-FE1953AD632D}"/>
    <cellStyle name="Walutowy 2 2 8 2 2 2 2 2 2" xfId="23076" xr:uid="{BA9AF5B9-9C62-48C4-9EFA-EC3CEA55EAAB}"/>
    <cellStyle name="Walutowy 2 2 8 2 2 2 2 3" xfId="13078" xr:uid="{F8C14B2A-0F0F-4392-A822-8A87F34D6AFC}"/>
    <cellStyle name="Walutowy 2 2 8 2 2 2 2 3 2" xfId="28073" xr:uid="{ACD94BB2-8C5F-4852-9FE2-4BBB647295D6}"/>
    <cellStyle name="Walutowy 2 2 8 2 2 2 2 4" xfId="18079" xr:uid="{C8687465-5F71-4994-A940-615D42A70E17}"/>
    <cellStyle name="Walutowy 2 2 8 2 2 2 3" xfId="4749" xr:uid="{1405694F-34FB-4B92-B363-F0B0C402F109}"/>
    <cellStyle name="Walutowy 2 2 8 2 2 2 3 2" xfId="9746" xr:uid="{90F000C4-F7FB-4B25-8EF3-D9A9152AADF3}"/>
    <cellStyle name="Walutowy 2 2 8 2 2 2 3 2 2" xfId="24741" xr:uid="{17E26452-C510-4DA7-AD28-9135E147D56B}"/>
    <cellStyle name="Walutowy 2 2 8 2 2 2 3 3" xfId="14743" xr:uid="{6155A17F-396A-410A-B418-081860238C33}"/>
    <cellStyle name="Walutowy 2 2 8 2 2 2 3 3 2" xfId="29738" xr:uid="{43E98958-931F-4B82-9CE1-9898494787D4}"/>
    <cellStyle name="Walutowy 2 2 8 2 2 2 3 4" xfId="19744" xr:uid="{8FC5B1A7-78C4-4A95-B205-7FF05A709FF2}"/>
    <cellStyle name="Walutowy 2 2 8 2 2 2 4" xfId="6416" xr:uid="{0E7A82BB-23D3-4A9F-8D94-FA0187A86084}"/>
    <cellStyle name="Walutowy 2 2 8 2 2 2 4 2" xfId="21411" xr:uid="{54A87BE4-BA92-42C2-AEC2-BF6F57DE1600}"/>
    <cellStyle name="Walutowy 2 2 8 2 2 2 5" xfId="11413" xr:uid="{4665F183-5893-4705-BF4F-B34A75AC4765}"/>
    <cellStyle name="Walutowy 2 2 8 2 2 2 5 2" xfId="26408" xr:uid="{3776B2E0-F475-459E-8BFD-E98C342BAE58}"/>
    <cellStyle name="Walutowy 2 2 8 2 2 2 6" xfId="16414" xr:uid="{C7D91C1E-C5AD-47FB-AAAF-9E900B5F077A}"/>
    <cellStyle name="Walutowy 2 2 8 2 2 3" xfId="2252" xr:uid="{88398985-D389-4233-9439-240D974F8D58}"/>
    <cellStyle name="Walutowy 2 2 8 2 2 3 2" xfId="7249" xr:uid="{EBA7FECB-64F3-446E-BE75-D6E3BB0DC9F6}"/>
    <cellStyle name="Walutowy 2 2 8 2 2 3 2 2" xfId="22244" xr:uid="{C1CC5803-E7DD-4E9F-A4A7-7E3EAEC5200F}"/>
    <cellStyle name="Walutowy 2 2 8 2 2 3 3" xfId="12246" xr:uid="{93EE5059-C90F-4EEE-8984-132631865EC7}"/>
    <cellStyle name="Walutowy 2 2 8 2 2 3 3 2" xfId="27241" xr:uid="{627885A6-BB72-4518-B014-B86CC60C0E30}"/>
    <cellStyle name="Walutowy 2 2 8 2 2 3 4" xfId="17247" xr:uid="{CD750D36-92CE-46E4-9393-03271D2962D9}"/>
    <cellStyle name="Walutowy 2 2 8 2 2 4" xfId="3917" xr:uid="{0B09186E-30EB-40A2-9964-A45F04A93BC3}"/>
    <cellStyle name="Walutowy 2 2 8 2 2 4 2" xfId="8914" xr:uid="{2BCA3616-3503-4C2F-83A2-6B2D67A66006}"/>
    <cellStyle name="Walutowy 2 2 8 2 2 4 2 2" xfId="23909" xr:uid="{40778E98-386D-4717-9949-1C9197F34F45}"/>
    <cellStyle name="Walutowy 2 2 8 2 2 4 3" xfId="13911" xr:uid="{4A4FFBD6-105B-4619-96D8-6AB574BD2AD0}"/>
    <cellStyle name="Walutowy 2 2 8 2 2 4 3 2" xfId="28906" xr:uid="{74E513F8-938C-472D-9E6C-D60B0D726B68}"/>
    <cellStyle name="Walutowy 2 2 8 2 2 4 4" xfId="18912" xr:uid="{4CDD3BB7-4F47-4315-9F7F-9A466B189BEB}"/>
    <cellStyle name="Walutowy 2 2 8 2 2 5" xfId="5584" xr:uid="{66CF3FF8-9BA9-42CA-ADCC-5046650DC67C}"/>
    <cellStyle name="Walutowy 2 2 8 2 2 5 2" xfId="20579" xr:uid="{508319E5-62F4-4CE1-9E36-0EE61A2B63A5}"/>
    <cellStyle name="Walutowy 2 2 8 2 2 6" xfId="10581" xr:uid="{87BFCED2-DE49-4854-A5BD-B9B293014BA3}"/>
    <cellStyle name="Walutowy 2 2 8 2 2 6 2" xfId="25576" xr:uid="{8199A2F7-72D3-4374-87BB-1E1864CF5D02}"/>
    <cellStyle name="Walutowy 2 2 8 2 2 7" xfId="15582" xr:uid="{90C28AED-6FC9-4E10-8B33-AF008F5ADD49}"/>
    <cellStyle name="Walutowy 2 2 8 2 3" xfId="793" xr:uid="{893956FF-D936-4DEB-9360-7984CCC50F6C}"/>
    <cellStyle name="Walutowy 2 2 8 2 3 2" xfId="1625" xr:uid="{77686752-0766-4162-93CD-DC475532C424}"/>
    <cellStyle name="Walutowy 2 2 8 2 3 2 2" xfId="3292" xr:uid="{6A520DE3-BE2C-4B5B-859B-E57F0E9FE3EF}"/>
    <cellStyle name="Walutowy 2 2 8 2 3 2 2 2" xfId="8289" xr:uid="{3A1DEC63-85A6-4EB0-8141-12D7283E8A0E}"/>
    <cellStyle name="Walutowy 2 2 8 2 3 2 2 2 2" xfId="23284" xr:uid="{3AA7D180-31E6-4536-96D5-CA639C2C2EB9}"/>
    <cellStyle name="Walutowy 2 2 8 2 3 2 2 3" xfId="13286" xr:uid="{C004C8D8-8130-4472-B8EC-4D037D58CD62}"/>
    <cellStyle name="Walutowy 2 2 8 2 3 2 2 3 2" xfId="28281" xr:uid="{328F676B-C92B-4CA7-B7E7-331C6362D7A3}"/>
    <cellStyle name="Walutowy 2 2 8 2 3 2 2 4" xfId="18287" xr:uid="{B2E499FE-25D4-4137-86C4-2CCBC2B257C2}"/>
    <cellStyle name="Walutowy 2 2 8 2 3 2 3" xfId="4957" xr:uid="{2F4C3F48-D035-4F85-80E5-229A55E0BF5B}"/>
    <cellStyle name="Walutowy 2 2 8 2 3 2 3 2" xfId="9954" xr:uid="{BAB5D3C1-304D-497E-8AF1-4FD347987AE4}"/>
    <cellStyle name="Walutowy 2 2 8 2 3 2 3 2 2" xfId="24949" xr:uid="{7A6DD713-54C2-4896-AB48-E34C1DE0E0F4}"/>
    <cellStyle name="Walutowy 2 2 8 2 3 2 3 3" xfId="14951" xr:uid="{704DB521-B0F7-46D1-B596-549F65B25CE0}"/>
    <cellStyle name="Walutowy 2 2 8 2 3 2 3 3 2" xfId="29946" xr:uid="{301C1C60-69E4-49CE-9AAC-01EABAD95B1D}"/>
    <cellStyle name="Walutowy 2 2 8 2 3 2 3 4" xfId="19952" xr:uid="{46AA63EE-DDC5-43B6-96B8-AA67D9751F20}"/>
    <cellStyle name="Walutowy 2 2 8 2 3 2 4" xfId="6624" xr:uid="{8A76AD6F-B878-4A95-B22B-1031A42569BB}"/>
    <cellStyle name="Walutowy 2 2 8 2 3 2 4 2" xfId="21619" xr:uid="{A6FB7639-7EFA-4E48-B803-A0016106D27C}"/>
    <cellStyle name="Walutowy 2 2 8 2 3 2 5" xfId="11621" xr:uid="{4623A127-3E16-4675-AADC-851D1D5C7D32}"/>
    <cellStyle name="Walutowy 2 2 8 2 3 2 5 2" xfId="26616" xr:uid="{3987FCB1-19AB-4630-9723-4C15E03AFE07}"/>
    <cellStyle name="Walutowy 2 2 8 2 3 2 6" xfId="16622" xr:uid="{E8F2559C-EA1A-42D5-9B1D-EEAF97805F4C}"/>
    <cellStyle name="Walutowy 2 2 8 2 3 3" xfId="2460" xr:uid="{B52ABF3F-9FA7-4FFD-A5A2-87D55EA84944}"/>
    <cellStyle name="Walutowy 2 2 8 2 3 3 2" xfId="7457" xr:uid="{A35623A6-9DAC-4992-B021-395BBACA7EC7}"/>
    <cellStyle name="Walutowy 2 2 8 2 3 3 2 2" xfId="22452" xr:uid="{804B1886-3409-4409-BE72-631E72CABC60}"/>
    <cellStyle name="Walutowy 2 2 8 2 3 3 3" xfId="12454" xr:uid="{0BD5BA92-62A1-4D0F-A33A-F611E11B797B}"/>
    <cellStyle name="Walutowy 2 2 8 2 3 3 3 2" xfId="27449" xr:uid="{801EAD75-20D5-40C9-91A2-85B4BBE6FBD8}"/>
    <cellStyle name="Walutowy 2 2 8 2 3 3 4" xfId="17455" xr:uid="{0CE171B0-9726-491A-A683-F47B643CC9DC}"/>
    <cellStyle name="Walutowy 2 2 8 2 3 4" xfId="4125" xr:uid="{9DCE83EB-81F3-4D29-826E-978A7015F4F9}"/>
    <cellStyle name="Walutowy 2 2 8 2 3 4 2" xfId="9122" xr:uid="{568DED9B-6FC3-49DB-8229-4DF21E678FA9}"/>
    <cellStyle name="Walutowy 2 2 8 2 3 4 2 2" xfId="24117" xr:uid="{3259BE4F-7DE3-4617-BFFE-DC3ACF8BC99C}"/>
    <cellStyle name="Walutowy 2 2 8 2 3 4 3" xfId="14119" xr:uid="{927CF845-655E-4A62-BF83-FCED433D201D}"/>
    <cellStyle name="Walutowy 2 2 8 2 3 4 3 2" xfId="29114" xr:uid="{CED750E4-F5B7-43E3-AE80-CA765DC02E14}"/>
    <cellStyle name="Walutowy 2 2 8 2 3 4 4" xfId="19120" xr:uid="{C1068DFC-AC29-4333-9CA3-51B8E137C734}"/>
    <cellStyle name="Walutowy 2 2 8 2 3 5" xfId="5792" xr:uid="{4325FAF1-B561-441D-8523-14698F8087B5}"/>
    <cellStyle name="Walutowy 2 2 8 2 3 5 2" xfId="20787" xr:uid="{431DC1EF-8BE9-41BA-A3FA-C6A7E2824F1C}"/>
    <cellStyle name="Walutowy 2 2 8 2 3 6" xfId="10789" xr:uid="{528954C5-0A80-4845-8BF5-3FD1C873E6FA}"/>
    <cellStyle name="Walutowy 2 2 8 2 3 6 2" xfId="25784" xr:uid="{1D88136C-679C-4FE6-916B-794BC7437AC5}"/>
    <cellStyle name="Walutowy 2 2 8 2 3 7" xfId="15790" xr:uid="{05983818-DD6D-4012-90CA-BE32A70DB63D}"/>
    <cellStyle name="Walutowy 2 2 8 2 4" xfId="1105" xr:uid="{F689F033-7333-403A-88BB-4BA4889296BA}"/>
    <cellStyle name="Walutowy 2 2 8 2 4 2" xfId="2772" xr:uid="{CB5FF7BE-4869-415B-8665-EBEC13326A35}"/>
    <cellStyle name="Walutowy 2 2 8 2 4 2 2" xfId="7769" xr:uid="{67B14930-C43E-404E-B199-30D430D909A7}"/>
    <cellStyle name="Walutowy 2 2 8 2 4 2 2 2" xfId="22764" xr:uid="{23D49866-0A6A-4039-86C1-93F1F82656D9}"/>
    <cellStyle name="Walutowy 2 2 8 2 4 2 3" xfId="12766" xr:uid="{7B053624-0807-4721-B44E-D995790F9229}"/>
    <cellStyle name="Walutowy 2 2 8 2 4 2 3 2" xfId="27761" xr:uid="{4816BE35-DACF-4D12-8A8F-824CA84523F3}"/>
    <cellStyle name="Walutowy 2 2 8 2 4 2 4" xfId="17767" xr:uid="{0E9ED58E-7705-4C45-97F7-E5BAAC022809}"/>
    <cellStyle name="Walutowy 2 2 8 2 4 3" xfId="4437" xr:uid="{B201740C-CDB0-44B1-8FE3-3A70DC63333D}"/>
    <cellStyle name="Walutowy 2 2 8 2 4 3 2" xfId="9434" xr:uid="{41293164-9BAF-44D3-836E-557DF82A6F3C}"/>
    <cellStyle name="Walutowy 2 2 8 2 4 3 2 2" xfId="24429" xr:uid="{504308B1-7628-45B5-AD2C-3525C86E6495}"/>
    <cellStyle name="Walutowy 2 2 8 2 4 3 3" xfId="14431" xr:uid="{4F124800-2ECA-4F46-B841-F038991CECE4}"/>
    <cellStyle name="Walutowy 2 2 8 2 4 3 3 2" xfId="29426" xr:uid="{2EE05744-7524-461A-B787-682E41D6EF0D}"/>
    <cellStyle name="Walutowy 2 2 8 2 4 3 4" xfId="19432" xr:uid="{2C163167-D181-40C0-A807-80DAB8BD697A}"/>
    <cellStyle name="Walutowy 2 2 8 2 4 4" xfId="6104" xr:uid="{57ECE856-C7CF-4406-8BC1-BE0C030381A6}"/>
    <cellStyle name="Walutowy 2 2 8 2 4 4 2" xfId="21099" xr:uid="{6B92E8AD-76A1-40FF-9392-078EE34ECBD0}"/>
    <cellStyle name="Walutowy 2 2 8 2 4 5" xfId="11101" xr:uid="{EF071779-296B-4EB2-A338-62C8C616BCA1}"/>
    <cellStyle name="Walutowy 2 2 8 2 4 5 2" xfId="26096" xr:uid="{D047B64E-B014-45D8-8EBD-AA85B653F0A3}"/>
    <cellStyle name="Walutowy 2 2 8 2 4 6" xfId="16102" xr:uid="{E382FC10-5964-4A0D-AD2C-A05FA80BC2A1}"/>
    <cellStyle name="Walutowy 2 2 8 2 5" xfId="1940" xr:uid="{32D4F420-1E66-46F6-BAF2-86C93237317A}"/>
    <cellStyle name="Walutowy 2 2 8 2 5 2" xfId="6937" xr:uid="{16D9B01D-0CFF-4CCB-BA90-595D1E8CF0C3}"/>
    <cellStyle name="Walutowy 2 2 8 2 5 2 2" xfId="21932" xr:uid="{3FCBE3AE-5898-4315-B449-115261C0BC23}"/>
    <cellStyle name="Walutowy 2 2 8 2 5 3" xfId="11934" xr:uid="{E08260F7-F9B8-43AB-9E59-D77F4360DF1B}"/>
    <cellStyle name="Walutowy 2 2 8 2 5 3 2" xfId="26929" xr:uid="{DDDCB3D6-7B07-4AE9-A3F6-AAA4467F59C2}"/>
    <cellStyle name="Walutowy 2 2 8 2 5 4" xfId="16935" xr:uid="{B4784404-CF92-4D07-88E8-E36D7C24B15B}"/>
    <cellStyle name="Walutowy 2 2 8 2 6" xfId="3605" xr:uid="{8B7C3516-11E0-45FC-8EF5-584C67E27C6A}"/>
    <cellStyle name="Walutowy 2 2 8 2 6 2" xfId="8602" xr:uid="{E426074E-94D0-499C-BD94-B92DA22E1261}"/>
    <cellStyle name="Walutowy 2 2 8 2 6 2 2" xfId="23597" xr:uid="{50DF7930-8010-43F9-BA0E-93CA5A49095F}"/>
    <cellStyle name="Walutowy 2 2 8 2 6 3" xfId="13599" xr:uid="{9FA47257-8688-4859-94BD-BCB382ABEBCC}"/>
    <cellStyle name="Walutowy 2 2 8 2 6 3 2" xfId="28594" xr:uid="{32BEB48F-B4B2-44BF-8091-080DDB4CECE7}"/>
    <cellStyle name="Walutowy 2 2 8 2 6 4" xfId="18600" xr:uid="{7225932C-A7F1-4172-8126-A47D8422D43D}"/>
    <cellStyle name="Walutowy 2 2 8 2 7" xfId="5272" xr:uid="{6CA99E73-96BA-4E57-ABD4-17C3AC9671C5}"/>
    <cellStyle name="Walutowy 2 2 8 2 7 2" xfId="20267" xr:uid="{B86C6A83-96B1-4A88-9C24-B272783B15B7}"/>
    <cellStyle name="Walutowy 2 2 8 2 8" xfId="10269" xr:uid="{B77CA296-3CB0-459F-83D4-784CE9E4B0A8}"/>
    <cellStyle name="Walutowy 2 2 8 2 8 2" xfId="25264" xr:uid="{C262EBDD-6FEB-4143-A1BB-B4AE192B2696}"/>
    <cellStyle name="Walutowy 2 2 8 2 9" xfId="15271" xr:uid="{D1CA1BDC-08BE-4C48-A32C-B58A5EF1537F}"/>
    <cellStyle name="Walutowy 2 2 8 3" xfId="377" xr:uid="{D36CD21B-4B59-4A16-8E9B-8761FC149430}"/>
    <cellStyle name="Walutowy 2 2 8 3 2" xfId="1209" xr:uid="{E4E071C4-A8B4-4862-A551-3A78EA6EFE4C}"/>
    <cellStyle name="Walutowy 2 2 8 3 2 2" xfId="2876" xr:uid="{8FF557AB-C053-4820-888D-2ABC658D3FD5}"/>
    <cellStyle name="Walutowy 2 2 8 3 2 2 2" xfId="7873" xr:uid="{D945CC2F-EE85-4FB1-8877-BC8DC4737B18}"/>
    <cellStyle name="Walutowy 2 2 8 3 2 2 2 2" xfId="22868" xr:uid="{5787DA0B-6141-4680-80B5-6B1B973A089C}"/>
    <cellStyle name="Walutowy 2 2 8 3 2 2 3" xfId="12870" xr:uid="{4D21A083-F792-44E1-AF15-A072D4A3216F}"/>
    <cellStyle name="Walutowy 2 2 8 3 2 2 3 2" xfId="27865" xr:uid="{C70303E8-2EAE-41BB-971F-2D96E3F99ECD}"/>
    <cellStyle name="Walutowy 2 2 8 3 2 2 4" xfId="17871" xr:uid="{974BA494-1183-4E30-AE53-EDC7E7E3923A}"/>
    <cellStyle name="Walutowy 2 2 8 3 2 3" xfId="4541" xr:uid="{261B85D5-D51A-4A29-A403-7B561F201078}"/>
    <cellStyle name="Walutowy 2 2 8 3 2 3 2" xfId="9538" xr:uid="{066CBA08-4D01-4556-84C9-DA0B9EA10C83}"/>
    <cellStyle name="Walutowy 2 2 8 3 2 3 2 2" xfId="24533" xr:uid="{29193E3F-228B-4A8C-90AC-73AB0F47EE14}"/>
    <cellStyle name="Walutowy 2 2 8 3 2 3 3" xfId="14535" xr:uid="{12E51DE6-B862-451C-8B85-21EF0168C634}"/>
    <cellStyle name="Walutowy 2 2 8 3 2 3 3 2" xfId="29530" xr:uid="{B64BE569-B41C-4EEB-9FDD-F001D31F631C}"/>
    <cellStyle name="Walutowy 2 2 8 3 2 3 4" xfId="19536" xr:uid="{43A2F422-9E5F-4229-9E0A-7EF9C8EFE61A}"/>
    <cellStyle name="Walutowy 2 2 8 3 2 4" xfId="6208" xr:uid="{055D19CC-FE92-4420-9D62-3786002A06F2}"/>
    <cellStyle name="Walutowy 2 2 8 3 2 4 2" xfId="21203" xr:uid="{51A8FD06-DDA7-401B-AAB9-330F8D0AE1E3}"/>
    <cellStyle name="Walutowy 2 2 8 3 2 5" xfId="11205" xr:uid="{34DA2061-7EDF-4D11-9C3C-A1C669D73142}"/>
    <cellStyle name="Walutowy 2 2 8 3 2 5 2" xfId="26200" xr:uid="{722216F3-6ACC-4217-A916-EAEFDBFCEC1E}"/>
    <cellStyle name="Walutowy 2 2 8 3 2 6" xfId="16206" xr:uid="{0BD20DF0-724A-4C76-AE75-75587F0EC51A}"/>
    <cellStyle name="Walutowy 2 2 8 3 3" xfId="2044" xr:uid="{71DF6D7E-7772-4936-90DA-B11FAF10A788}"/>
    <cellStyle name="Walutowy 2 2 8 3 3 2" xfId="7041" xr:uid="{B5C052FB-947E-45DA-BD22-86DD3EC4436F}"/>
    <cellStyle name="Walutowy 2 2 8 3 3 2 2" xfId="22036" xr:uid="{2523B702-37E5-4C43-9380-FB8AE7F06C34}"/>
    <cellStyle name="Walutowy 2 2 8 3 3 3" xfId="12038" xr:uid="{9FAE6EA6-E7DC-46C4-AC17-353DD3530849}"/>
    <cellStyle name="Walutowy 2 2 8 3 3 3 2" xfId="27033" xr:uid="{78E5DF82-A264-4EF2-93A4-4649CD02C2C8}"/>
    <cellStyle name="Walutowy 2 2 8 3 3 4" xfId="17039" xr:uid="{9AD10A95-64E3-44BE-9FBC-B85AC5C06B6F}"/>
    <cellStyle name="Walutowy 2 2 8 3 4" xfId="3709" xr:uid="{95AE5B91-8A45-4995-A22B-00E93EE45682}"/>
    <cellStyle name="Walutowy 2 2 8 3 4 2" xfId="8706" xr:uid="{8DAAF1E1-6E45-4EC4-8A2C-684A40D4F731}"/>
    <cellStyle name="Walutowy 2 2 8 3 4 2 2" xfId="23701" xr:uid="{F4E54AA0-5761-4445-A904-FB2C95A660A6}"/>
    <cellStyle name="Walutowy 2 2 8 3 4 3" xfId="13703" xr:uid="{6184E828-19DF-4422-920C-F176ABF53E7F}"/>
    <cellStyle name="Walutowy 2 2 8 3 4 3 2" xfId="28698" xr:uid="{5F611DC4-D5F1-495B-9299-4339683204DF}"/>
    <cellStyle name="Walutowy 2 2 8 3 4 4" xfId="18704" xr:uid="{0D5F2751-5D68-4185-BECB-46BA9AA789D7}"/>
    <cellStyle name="Walutowy 2 2 8 3 5" xfId="5376" xr:uid="{9FDA7B1C-B138-45C4-AB09-930FF30F61C6}"/>
    <cellStyle name="Walutowy 2 2 8 3 5 2" xfId="20371" xr:uid="{9AFD8524-5967-4976-ACBA-D76048DFA149}"/>
    <cellStyle name="Walutowy 2 2 8 3 6" xfId="10373" xr:uid="{EDD33BB2-E100-42D7-962A-2D7EB667A50E}"/>
    <cellStyle name="Walutowy 2 2 8 3 6 2" xfId="25368" xr:uid="{42972CD7-E151-45DF-885A-46F8CD6C7599}"/>
    <cellStyle name="Walutowy 2 2 8 3 7" xfId="15374" xr:uid="{9A8D922D-C9FB-4AF9-B948-3AD3BACF576A}"/>
    <cellStyle name="Walutowy 2 2 8 4" xfId="481" xr:uid="{96F9533D-1483-494D-9816-06D496D7DCBB}"/>
    <cellStyle name="Walutowy 2 2 8 4 2" xfId="1313" xr:uid="{07F31358-5084-4F0A-9468-CA3EDC6A6957}"/>
    <cellStyle name="Walutowy 2 2 8 4 2 2" xfId="2980" xr:uid="{4960553F-197B-42E5-935A-128558F393D2}"/>
    <cellStyle name="Walutowy 2 2 8 4 2 2 2" xfId="7977" xr:uid="{70589703-2349-4122-AAC1-D78BDD52F8A5}"/>
    <cellStyle name="Walutowy 2 2 8 4 2 2 2 2" xfId="22972" xr:uid="{690AB40C-987A-4278-905C-BB41E9DA5180}"/>
    <cellStyle name="Walutowy 2 2 8 4 2 2 3" xfId="12974" xr:uid="{D32E20AA-8154-4847-B352-1E742B5D82FE}"/>
    <cellStyle name="Walutowy 2 2 8 4 2 2 3 2" xfId="27969" xr:uid="{3D661091-DC21-4C3E-B667-0CF6AD795D35}"/>
    <cellStyle name="Walutowy 2 2 8 4 2 2 4" xfId="17975" xr:uid="{9982CCF1-B6FB-4073-AAD4-524AD95299C5}"/>
    <cellStyle name="Walutowy 2 2 8 4 2 3" xfId="4645" xr:uid="{9BEF8015-33BA-447B-B6E4-28C1E290D8E3}"/>
    <cellStyle name="Walutowy 2 2 8 4 2 3 2" xfId="9642" xr:uid="{85F26DDB-4445-4024-AB9A-D8E2049F4A37}"/>
    <cellStyle name="Walutowy 2 2 8 4 2 3 2 2" xfId="24637" xr:uid="{DFDCFD6A-78C7-4751-90A2-3A28C9A29A78}"/>
    <cellStyle name="Walutowy 2 2 8 4 2 3 3" xfId="14639" xr:uid="{D0D738A6-591B-4DA8-9BEF-D3BDDD56FCE9}"/>
    <cellStyle name="Walutowy 2 2 8 4 2 3 3 2" xfId="29634" xr:uid="{E84DB370-68F3-4A83-8BAD-362C0F5FAEFD}"/>
    <cellStyle name="Walutowy 2 2 8 4 2 3 4" xfId="19640" xr:uid="{A50F37FE-8EEC-40CD-B1EA-B449CFD8849C}"/>
    <cellStyle name="Walutowy 2 2 8 4 2 4" xfId="6312" xr:uid="{03336A4F-9406-4382-8B62-E7A79D597E99}"/>
    <cellStyle name="Walutowy 2 2 8 4 2 4 2" xfId="21307" xr:uid="{3C630BC5-F1F0-42FC-842C-4D8919291D3C}"/>
    <cellStyle name="Walutowy 2 2 8 4 2 5" xfId="11309" xr:uid="{03DBD5CB-A943-4372-A5C3-6F8812EEF82A}"/>
    <cellStyle name="Walutowy 2 2 8 4 2 5 2" xfId="26304" xr:uid="{98230441-C6AB-4C2E-8426-7C2C0CF1E4AE}"/>
    <cellStyle name="Walutowy 2 2 8 4 2 6" xfId="16310" xr:uid="{88C42BFF-0BC5-4946-A2AD-490E13599B4D}"/>
    <cellStyle name="Walutowy 2 2 8 4 3" xfId="2148" xr:uid="{9EA1F4B5-CEBB-48AD-866F-E412F8D4548A}"/>
    <cellStyle name="Walutowy 2 2 8 4 3 2" xfId="7145" xr:uid="{450EF4A1-ECCE-4313-AF01-D91942EAECCD}"/>
    <cellStyle name="Walutowy 2 2 8 4 3 2 2" xfId="22140" xr:uid="{D6A45613-556B-48EB-BAC7-BE53E35C8FDF}"/>
    <cellStyle name="Walutowy 2 2 8 4 3 3" xfId="12142" xr:uid="{BB3467BB-B70C-406A-B94F-B88F9B50941F}"/>
    <cellStyle name="Walutowy 2 2 8 4 3 3 2" xfId="27137" xr:uid="{C3FF1F1F-6F44-4BF0-940F-A4794731F9D9}"/>
    <cellStyle name="Walutowy 2 2 8 4 3 4" xfId="17143" xr:uid="{87DA20BD-9041-4289-B1FE-AF1BB9B1F7A2}"/>
    <cellStyle name="Walutowy 2 2 8 4 4" xfId="3813" xr:uid="{A7E718B5-7807-432C-A58C-ABA3577760E8}"/>
    <cellStyle name="Walutowy 2 2 8 4 4 2" xfId="8810" xr:uid="{2C0901F3-18A4-40DD-BE77-3B74E50FF2B5}"/>
    <cellStyle name="Walutowy 2 2 8 4 4 2 2" xfId="23805" xr:uid="{F51BD19B-3287-4633-8616-2E892629736D}"/>
    <cellStyle name="Walutowy 2 2 8 4 4 3" xfId="13807" xr:uid="{DAA80126-CA91-4E02-87D4-3B3D4889E282}"/>
    <cellStyle name="Walutowy 2 2 8 4 4 3 2" xfId="28802" xr:uid="{240AB2A8-30AB-4CB1-A71A-AAACA5E80A15}"/>
    <cellStyle name="Walutowy 2 2 8 4 4 4" xfId="18808" xr:uid="{1C5E9ADB-9097-43EB-9CE7-E70FDFD3BFB8}"/>
    <cellStyle name="Walutowy 2 2 8 4 5" xfId="5480" xr:uid="{2A57A6A5-D3BB-4A19-B9E9-CE9777A9F130}"/>
    <cellStyle name="Walutowy 2 2 8 4 5 2" xfId="20475" xr:uid="{881F4D52-618E-4F24-ADA0-CD90303043ED}"/>
    <cellStyle name="Walutowy 2 2 8 4 6" xfId="10477" xr:uid="{A5F5EACF-E084-4FF8-95D0-72820BC2A6D6}"/>
    <cellStyle name="Walutowy 2 2 8 4 6 2" xfId="25472" xr:uid="{D8964A35-A48A-4E59-BC53-75AD13E66C27}"/>
    <cellStyle name="Walutowy 2 2 8 4 7" xfId="15478" xr:uid="{68E0C4BA-693E-4474-BCE9-3EBA8D5EAFEE}"/>
    <cellStyle name="Walutowy 2 2 8 5" xfId="689" xr:uid="{34FDE59E-490B-4A67-B270-1E0FE1D7E3F8}"/>
    <cellStyle name="Walutowy 2 2 8 5 2" xfId="1521" xr:uid="{1B3214D1-85F0-48A7-A540-06939122219A}"/>
    <cellStyle name="Walutowy 2 2 8 5 2 2" xfId="3188" xr:uid="{1AADA2D7-3A2F-4085-A813-D1B26EB1C03E}"/>
    <cellStyle name="Walutowy 2 2 8 5 2 2 2" xfId="8185" xr:uid="{2435ABD5-2EE0-4ADB-9012-09BAC21A3E4D}"/>
    <cellStyle name="Walutowy 2 2 8 5 2 2 2 2" xfId="23180" xr:uid="{2CC02CBA-64BF-459D-8B05-219AC6591FEB}"/>
    <cellStyle name="Walutowy 2 2 8 5 2 2 3" xfId="13182" xr:uid="{17C2A84C-D935-4BB2-B4AC-4CB39F6FAA45}"/>
    <cellStyle name="Walutowy 2 2 8 5 2 2 3 2" xfId="28177" xr:uid="{13033056-EBFC-4528-82DA-B0FFFECDD4FA}"/>
    <cellStyle name="Walutowy 2 2 8 5 2 2 4" xfId="18183" xr:uid="{6C6F42C0-C94E-433B-B419-FCF7B6F45502}"/>
    <cellStyle name="Walutowy 2 2 8 5 2 3" xfId="4853" xr:uid="{7AA2F9EB-47F3-4BB1-BD5A-65731C8534DE}"/>
    <cellStyle name="Walutowy 2 2 8 5 2 3 2" xfId="9850" xr:uid="{1B9BC608-6661-4D32-AC5C-24636E8E6378}"/>
    <cellStyle name="Walutowy 2 2 8 5 2 3 2 2" xfId="24845" xr:uid="{32C37B6F-8853-417C-A06D-C937C44A6391}"/>
    <cellStyle name="Walutowy 2 2 8 5 2 3 3" xfId="14847" xr:uid="{5295A5DB-A754-499B-A61D-30E295A5BEA6}"/>
    <cellStyle name="Walutowy 2 2 8 5 2 3 3 2" xfId="29842" xr:uid="{982B0723-A3DB-42A1-9447-D337F5EEDD3F}"/>
    <cellStyle name="Walutowy 2 2 8 5 2 3 4" xfId="19848" xr:uid="{8716B0CB-DFA1-4749-87C8-5F0A6F79D27D}"/>
    <cellStyle name="Walutowy 2 2 8 5 2 4" xfId="6520" xr:uid="{8A57DA95-6FD9-4135-8DA6-13FA59358845}"/>
    <cellStyle name="Walutowy 2 2 8 5 2 4 2" xfId="21515" xr:uid="{C8ED2BA5-DAA1-4021-BACF-487CF845DFBA}"/>
    <cellStyle name="Walutowy 2 2 8 5 2 5" xfId="11517" xr:uid="{CB014990-3D64-49A1-B354-622646CEFBEC}"/>
    <cellStyle name="Walutowy 2 2 8 5 2 5 2" xfId="26512" xr:uid="{7D6FB83F-EBA0-4C05-81CB-EF7B7C060A04}"/>
    <cellStyle name="Walutowy 2 2 8 5 2 6" xfId="16518" xr:uid="{562A4EF9-39D3-40DC-85D7-1EA0E0E3ACE0}"/>
    <cellStyle name="Walutowy 2 2 8 5 3" xfId="2356" xr:uid="{E5CAB43A-62D2-42D7-9D49-4FA54EFC01B7}"/>
    <cellStyle name="Walutowy 2 2 8 5 3 2" xfId="7353" xr:uid="{ABFCA735-F185-4A24-989A-D294CB874D5C}"/>
    <cellStyle name="Walutowy 2 2 8 5 3 2 2" xfId="22348" xr:uid="{2A9B927D-3CAD-4DDB-99DC-31BE6A33152B}"/>
    <cellStyle name="Walutowy 2 2 8 5 3 3" xfId="12350" xr:uid="{3BB08933-73C7-4A7E-A252-1C57891E978C}"/>
    <cellStyle name="Walutowy 2 2 8 5 3 3 2" xfId="27345" xr:uid="{ECB93CE9-513D-40EE-A7A9-3287745AA46C}"/>
    <cellStyle name="Walutowy 2 2 8 5 3 4" xfId="17351" xr:uid="{D9340F08-7787-4442-A947-AB439B48C8F3}"/>
    <cellStyle name="Walutowy 2 2 8 5 4" xfId="4021" xr:uid="{C7CD02A4-4925-4BF5-869C-CF2747A3561C}"/>
    <cellStyle name="Walutowy 2 2 8 5 4 2" xfId="9018" xr:uid="{5447E858-79CD-4DA2-9430-C7CB96A8B6A2}"/>
    <cellStyle name="Walutowy 2 2 8 5 4 2 2" xfId="24013" xr:uid="{4615F268-A45B-4C9E-AA50-185C6FFC744A}"/>
    <cellStyle name="Walutowy 2 2 8 5 4 3" xfId="14015" xr:uid="{DB0228DF-B3A7-48A5-8FCB-732CEBF78387}"/>
    <cellStyle name="Walutowy 2 2 8 5 4 3 2" xfId="29010" xr:uid="{C934F084-57EE-4F29-AEBC-B7ED1172039C}"/>
    <cellStyle name="Walutowy 2 2 8 5 4 4" xfId="19016" xr:uid="{AD205761-B4DE-4C3F-B58F-6C9B8DFEB6E6}"/>
    <cellStyle name="Walutowy 2 2 8 5 5" xfId="5688" xr:uid="{50DDD6E6-94FD-4F56-A3AF-320BA222AAB9}"/>
    <cellStyle name="Walutowy 2 2 8 5 5 2" xfId="20683" xr:uid="{BB2ACD77-D933-43AB-9652-16C237A4182F}"/>
    <cellStyle name="Walutowy 2 2 8 5 6" xfId="10685" xr:uid="{5E36C4A5-123E-444B-9BAB-7A7723E49FC0}"/>
    <cellStyle name="Walutowy 2 2 8 5 6 2" xfId="25680" xr:uid="{28A30A5F-6708-46DE-89F8-A8068C6E285B}"/>
    <cellStyle name="Walutowy 2 2 8 5 7" xfId="15686" xr:uid="{8E2E60C6-39BC-4392-8972-AFE425497AA2}"/>
    <cellStyle name="Walutowy 2 2 8 6" xfId="897" xr:uid="{B362FB4E-2A61-4B43-A419-D576C334A62A}"/>
    <cellStyle name="Walutowy 2 2 8 6 2" xfId="1729" xr:uid="{10653D64-8A34-41BF-8EF0-BC0240EF5E02}"/>
    <cellStyle name="Walutowy 2 2 8 6 2 2" xfId="3396" xr:uid="{241F358A-4E01-48C8-AEC5-6E19EBA73FB1}"/>
    <cellStyle name="Walutowy 2 2 8 6 2 2 2" xfId="8393" xr:uid="{DF190DB9-AABF-41BA-9966-ED37975CF71D}"/>
    <cellStyle name="Walutowy 2 2 8 6 2 2 2 2" xfId="23388" xr:uid="{F58B59B4-647B-4E62-BCB7-8F0092F5BA32}"/>
    <cellStyle name="Walutowy 2 2 8 6 2 2 3" xfId="13390" xr:uid="{95AF8758-18E1-48BD-98B5-D5BF4C51F5B8}"/>
    <cellStyle name="Walutowy 2 2 8 6 2 2 3 2" xfId="28385" xr:uid="{0DCF14EF-B7D8-4405-BD7B-89E2B2942EE0}"/>
    <cellStyle name="Walutowy 2 2 8 6 2 2 4" xfId="18391" xr:uid="{06C67DF5-2565-49F4-A54C-9AF55D554BFC}"/>
    <cellStyle name="Walutowy 2 2 8 6 2 3" xfId="5061" xr:uid="{C666FF28-1C7F-4401-9BCA-31B8E884281F}"/>
    <cellStyle name="Walutowy 2 2 8 6 2 3 2" xfId="10058" xr:uid="{30FCB7ED-452A-4FA9-914B-59D93B31A0CB}"/>
    <cellStyle name="Walutowy 2 2 8 6 2 3 2 2" xfId="25053" xr:uid="{38670205-C2AC-4DB0-91B1-7CC6D67C4479}"/>
    <cellStyle name="Walutowy 2 2 8 6 2 3 3" xfId="15055" xr:uid="{283A69BC-4DF5-443E-A11C-609816E12FC4}"/>
    <cellStyle name="Walutowy 2 2 8 6 2 3 3 2" xfId="30050" xr:uid="{D2645667-235B-4B51-96B8-3B5B53FD9BFA}"/>
    <cellStyle name="Walutowy 2 2 8 6 2 3 4" xfId="20056" xr:uid="{FE896256-2481-4DD5-A0AA-ECCAA9DADEFA}"/>
    <cellStyle name="Walutowy 2 2 8 6 2 4" xfId="6728" xr:uid="{DAD54A00-9D82-47E3-B170-9865C16B2B3D}"/>
    <cellStyle name="Walutowy 2 2 8 6 2 4 2" xfId="21723" xr:uid="{0904E065-7018-4A6D-93EF-B6851FB1FCDC}"/>
    <cellStyle name="Walutowy 2 2 8 6 2 5" xfId="11725" xr:uid="{5CD4EBAC-CE94-45EC-B39C-20AE196EDC62}"/>
    <cellStyle name="Walutowy 2 2 8 6 2 5 2" xfId="26720" xr:uid="{911B9270-5CC6-4625-B10D-963914CC153B}"/>
    <cellStyle name="Walutowy 2 2 8 6 2 6" xfId="16726" xr:uid="{CEE2F722-5BE9-4B31-943F-FDBC2CF88D38}"/>
    <cellStyle name="Walutowy 2 2 8 6 3" xfId="2564" xr:uid="{8FE94553-D012-439F-89E7-56009A8469A5}"/>
    <cellStyle name="Walutowy 2 2 8 6 3 2" xfId="7561" xr:uid="{07EE12FE-6664-4F8C-ACD4-4E9A85E3E5C5}"/>
    <cellStyle name="Walutowy 2 2 8 6 3 2 2" xfId="22556" xr:uid="{ABA7AB02-DDB9-416B-A79A-3595BAEDF329}"/>
    <cellStyle name="Walutowy 2 2 8 6 3 3" xfId="12558" xr:uid="{3D203D71-AEFB-4D67-88D3-671AC501E9D9}"/>
    <cellStyle name="Walutowy 2 2 8 6 3 3 2" xfId="27553" xr:uid="{A10D8A9A-2EB5-45D0-B404-3D436BAFC6B4}"/>
    <cellStyle name="Walutowy 2 2 8 6 3 4" xfId="17559" xr:uid="{2DF05F9C-2325-4CEB-AFE3-E29BEC9366BD}"/>
    <cellStyle name="Walutowy 2 2 8 6 4" xfId="4229" xr:uid="{AC1DC67C-EE9C-4DA8-A4A7-6E56E09302D2}"/>
    <cellStyle name="Walutowy 2 2 8 6 4 2" xfId="9226" xr:uid="{7800EC5B-7C7C-4656-89B6-AB6C01525BDD}"/>
    <cellStyle name="Walutowy 2 2 8 6 4 2 2" xfId="24221" xr:uid="{D032961A-7DB6-441F-9E70-02EADEB01336}"/>
    <cellStyle name="Walutowy 2 2 8 6 4 3" xfId="14223" xr:uid="{2C15A87F-1DF9-4C16-8230-209EF316E4CA}"/>
    <cellStyle name="Walutowy 2 2 8 6 4 3 2" xfId="29218" xr:uid="{3B90D026-805E-4AA8-BF27-3C59AC025185}"/>
    <cellStyle name="Walutowy 2 2 8 6 4 4" xfId="19224" xr:uid="{E226C430-8378-4D7E-9491-9736CA029A7E}"/>
    <cellStyle name="Walutowy 2 2 8 6 5" xfId="5896" xr:uid="{09FE49F5-65BB-4FE3-8C9F-E8AB02A01D1D}"/>
    <cellStyle name="Walutowy 2 2 8 6 5 2" xfId="20891" xr:uid="{9A708374-E27E-4C0F-B960-6B73CB553E5F}"/>
    <cellStyle name="Walutowy 2 2 8 6 6" xfId="10893" xr:uid="{16669905-1B43-49DA-93E2-D05A729CE742}"/>
    <cellStyle name="Walutowy 2 2 8 6 6 2" xfId="25888" xr:uid="{8F7B8A8D-A1CC-4A13-8372-1C8DE730F659}"/>
    <cellStyle name="Walutowy 2 2 8 6 7" xfId="15894" xr:uid="{127EDAA6-8AAF-438C-B6DC-1C81D2DF17C7}"/>
    <cellStyle name="Walutowy 2 2 8 7" xfId="1001" xr:uid="{511983CE-AF9E-42CA-937B-6FEA56BAE1F1}"/>
    <cellStyle name="Walutowy 2 2 8 7 2" xfId="2668" xr:uid="{AE4F03C5-2E03-434C-A28D-8E81D8AFD71D}"/>
    <cellStyle name="Walutowy 2 2 8 7 2 2" xfId="7665" xr:uid="{209EB568-070A-4C45-9D41-811517E0E6B1}"/>
    <cellStyle name="Walutowy 2 2 8 7 2 2 2" xfId="22660" xr:uid="{D6607E22-FA6B-449B-881C-5823CC85539E}"/>
    <cellStyle name="Walutowy 2 2 8 7 2 3" xfId="12662" xr:uid="{3299A45E-A74C-4B91-98FD-F3CF87F58C88}"/>
    <cellStyle name="Walutowy 2 2 8 7 2 3 2" xfId="27657" xr:uid="{88049958-DF0D-4A29-9F60-736606B5EC99}"/>
    <cellStyle name="Walutowy 2 2 8 7 2 4" xfId="17663" xr:uid="{BCE83BD4-88AD-4037-9E5A-680C8DA87042}"/>
    <cellStyle name="Walutowy 2 2 8 7 3" xfId="4333" xr:uid="{D79178FF-4DC1-460E-8FE3-A40C5D4A73BC}"/>
    <cellStyle name="Walutowy 2 2 8 7 3 2" xfId="9330" xr:uid="{6A6F6FDC-A3FA-4AC3-9275-B18C89C50361}"/>
    <cellStyle name="Walutowy 2 2 8 7 3 2 2" xfId="24325" xr:uid="{19D7B015-2E83-46E9-B0F6-AD598BB51A7B}"/>
    <cellStyle name="Walutowy 2 2 8 7 3 3" xfId="14327" xr:uid="{7334A8B7-FD99-45CF-B5C6-EECDDFC41073}"/>
    <cellStyle name="Walutowy 2 2 8 7 3 3 2" xfId="29322" xr:uid="{5E5443A3-16DA-47BB-ADFB-A77A18BA9FF6}"/>
    <cellStyle name="Walutowy 2 2 8 7 3 4" xfId="19328" xr:uid="{739854E8-AEB9-47B7-A117-BBC210D53528}"/>
    <cellStyle name="Walutowy 2 2 8 7 4" xfId="6000" xr:uid="{621DD242-3E37-4A1B-BEC5-1CEF774C06CC}"/>
    <cellStyle name="Walutowy 2 2 8 7 4 2" xfId="20995" xr:uid="{B677DFCA-5BE5-41C0-8C79-1AE1E3D3419D}"/>
    <cellStyle name="Walutowy 2 2 8 7 5" xfId="10997" xr:uid="{BFBFF22D-85FE-40C1-A4E7-4A59F945A33F}"/>
    <cellStyle name="Walutowy 2 2 8 7 5 2" xfId="25992" xr:uid="{74D4044C-1AF6-47B5-B3AA-0C957FC12B10}"/>
    <cellStyle name="Walutowy 2 2 8 7 6" xfId="15998" xr:uid="{486765EB-F102-4E21-A415-8D90EB3D8262}"/>
    <cellStyle name="Walutowy 2 2 8 8" xfId="1836" xr:uid="{5CA86E2C-7CA6-486A-A471-5EFA90621BCF}"/>
    <cellStyle name="Walutowy 2 2 8 8 2" xfId="6833" xr:uid="{82E0101F-A414-4C38-9C07-6EE7B71823E6}"/>
    <cellStyle name="Walutowy 2 2 8 8 2 2" xfId="21828" xr:uid="{95A0406E-DC29-4B41-B2D2-B761AD4CEFA7}"/>
    <cellStyle name="Walutowy 2 2 8 8 3" xfId="11830" xr:uid="{4E181CF6-4724-494E-8A7B-F79A9113BE59}"/>
    <cellStyle name="Walutowy 2 2 8 8 3 2" xfId="26825" xr:uid="{4FDA73C6-88D9-450E-B91C-CBD9F27429E0}"/>
    <cellStyle name="Walutowy 2 2 8 8 4" xfId="16831" xr:uid="{91E794B4-4D7E-48FD-89CE-36FA5F631A76}"/>
    <cellStyle name="Walutowy 2 2 8 9" xfId="3501" xr:uid="{A5EBE330-CF7F-4179-A90B-EAC46E38072B}"/>
    <cellStyle name="Walutowy 2 2 8 9 2" xfId="8498" xr:uid="{BDB0CF8E-D6C3-4C20-9D78-E4B11C3349D6}"/>
    <cellStyle name="Walutowy 2 2 8 9 2 2" xfId="23493" xr:uid="{B9619C0C-515A-413D-9B8C-4189AF82457E}"/>
    <cellStyle name="Walutowy 2 2 8 9 3" xfId="13495" xr:uid="{230F0C85-8467-45FF-8B3D-8670A6EAFD9F}"/>
    <cellStyle name="Walutowy 2 2 8 9 3 2" xfId="28490" xr:uid="{C951AD86-11A8-4867-B6FF-F11303B848C0}"/>
    <cellStyle name="Walutowy 2 2 8 9 4" xfId="18496" xr:uid="{4AD8EC99-DBF0-4031-A9AE-CC4818802777}"/>
    <cellStyle name="Walutowy 2 2 9" xfId="217" xr:uid="{0C11A110-372E-4B55-B4EB-6A36998C40DE}"/>
    <cellStyle name="Walutowy 2 2 9 2" xfId="531" xr:uid="{47274179-9F62-4D33-BD7D-227ACB5C625D}"/>
    <cellStyle name="Walutowy 2 2 9 2 2" xfId="1363" xr:uid="{8B391630-1CE8-42ED-B807-54FCC4260EE8}"/>
    <cellStyle name="Walutowy 2 2 9 2 2 2" xfId="3030" xr:uid="{922322D6-6ACF-4AC3-A185-11118F643F28}"/>
    <cellStyle name="Walutowy 2 2 9 2 2 2 2" xfId="8027" xr:uid="{7835B918-C2F0-444C-BEA3-1A9B2E50675D}"/>
    <cellStyle name="Walutowy 2 2 9 2 2 2 2 2" xfId="23022" xr:uid="{2C23BEF3-0B0D-40E6-ACCE-230C86820F9F}"/>
    <cellStyle name="Walutowy 2 2 9 2 2 2 3" xfId="13024" xr:uid="{4BFB8152-4EAF-4AAE-8C7D-0BFB62DF2B94}"/>
    <cellStyle name="Walutowy 2 2 9 2 2 2 3 2" xfId="28019" xr:uid="{CD313E14-E661-49DD-B125-77CFDBB1E234}"/>
    <cellStyle name="Walutowy 2 2 9 2 2 2 4" xfId="18025" xr:uid="{C1EE1B8E-18B0-4C06-9598-6A20DC5C08E8}"/>
    <cellStyle name="Walutowy 2 2 9 2 2 3" xfId="4695" xr:uid="{B1CE2AFB-68FF-4FC1-ADC8-19B0BDF83562}"/>
    <cellStyle name="Walutowy 2 2 9 2 2 3 2" xfId="9692" xr:uid="{96619459-9F66-41B8-AE5E-1C27A75865B5}"/>
    <cellStyle name="Walutowy 2 2 9 2 2 3 2 2" xfId="24687" xr:uid="{E3F0C07A-D6C0-454B-AB4F-DB0C63798D10}"/>
    <cellStyle name="Walutowy 2 2 9 2 2 3 3" xfId="14689" xr:uid="{CDEC6B76-D5A8-4CFB-BE42-552856F298BE}"/>
    <cellStyle name="Walutowy 2 2 9 2 2 3 3 2" xfId="29684" xr:uid="{138448CE-F7DA-42CF-B258-080A56353CAA}"/>
    <cellStyle name="Walutowy 2 2 9 2 2 3 4" xfId="19690" xr:uid="{7A317364-6ADB-41AD-9666-AEBA286FD3E9}"/>
    <cellStyle name="Walutowy 2 2 9 2 2 4" xfId="6362" xr:uid="{95CC693E-4EFF-421B-9368-1973D88F987A}"/>
    <cellStyle name="Walutowy 2 2 9 2 2 4 2" xfId="21357" xr:uid="{F03CF5B3-3E51-412A-87C8-41BA21F20FC8}"/>
    <cellStyle name="Walutowy 2 2 9 2 2 5" xfId="11359" xr:uid="{AF623517-EF3F-472B-A1E4-AC78C00B2AEE}"/>
    <cellStyle name="Walutowy 2 2 9 2 2 5 2" xfId="26354" xr:uid="{2E3E5B20-6EF7-40B2-A916-E4424C460838}"/>
    <cellStyle name="Walutowy 2 2 9 2 2 6" xfId="16360" xr:uid="{069B8427-C380-43FC-B8AD-7A503C63F89B}"/>
    <cellStyle name="Walutowy 2 2 9 2 3" xfId="2198" xr:uid="{F305C816-3735-44A9-A8A0-D689F9E1C09E}"/>
    <cellStyle name="Walutowy 2 2 9 2 3 2" xfId="7195" xr:uid="{79C2A74E-86A2-481E-8D2C-C6E65F3C42A7}"/>
    <cellStyle name="Walutowy 2 2 9 2 3 2 2" xfId="22190" xr:uid="{98DB3810-B646-45C3-8837-FC092B571340}"/>
    <cellStyle name="Walutowy 2 2 9 2 3 3" xfId="12192" xr:uid="{5CDE1933-12F8-45A7-8E69-996A9EC73B99}"/>
    <cellStyle name="Walutowy 2 2 9 2 3 3 2" xfId="27187" xr:uid="{D5155BE4-A9F2-4B15-828D-4FD62FDA3A48}"/>
    <cellStyle name="Walutowy 2 2 9 2 3 4" xfId="17193" xr:uid="{A4958888-7421-41FB-9609-F415FCF6E6B4}"/>
    <cellStyle name="Walutowy 2 2 9 2 4" xfId="3863" xr:uid="{F66B50A6-F82B-445D-8CD5-D1CEA5B8312C}"/>
    <cellStyle name="Walutowy 2 2 9 2 4 2" xfId="8860" xr:uid="{96CA82BC-1B6A-4C38-AA9F-4E0BDE813136}"/>
    <cellStyle name="Walutowy 2 2 9 2 4 2 2" xfId="23855" xr:uid="{EC8D3B95-636B-4FC4-82A6-8311CEE7A53B}"/>
    <cellStyle name="Walutowy 2 2 9 2 4 3" xfId="13857" xr:uid="{84A4ECF6-B915-4E4A-85DE-E8DBC633E22C}"/>
    <cellStyle name="Walutowy 2 2 9 2 4 3 2" xfId="28852" xr:uid="{2320A05E-D093-4443-8E2D-FE6360742878}"/>
    <cellStyle name="Walutowy 2 2 9 2 4 4" xfId="18858" xr:uid="{C7269F18-C136-43D7-8646-8CA6B76E6129}"/>
    <cellStyle name="Walutowy 2 2 9 2 5" xfId="5530" xr:uid="{F68F0BF5-2339-4015-B40A-512A85D85977}"/>
    <cellStyle name="Walutowy 2 2 9 2 5 2" xfId="20525" xr:uid="{B78BFB55-F880-4688-BC0B-65F376511B59}"/>
    <cellStyle name="Walutowy 2 2 9 2 6" xfId="10527" xr:uid="{87DEE4B6-82DC-419B-8EED-93E929260AC6}"/>
    <cellStyle name="Walutowy 2 2 9 2 6 2" xfId="25522" xr:uid="{BDF4631A-2E3B-4DEE-B8B2-BC5C39455BBD}"/>
    <cellStyle name="Walutowy 2 2 9 2 7" xfId="15528" xr:uid="{5AF11FDF-972A-4F32-8F6B-979E0DD0A760}"/>
    <cellStyle name="Walutowy 2 2 9 3" xfId="739" xr:uid="{A6FF08CB-AE4F-4282-A1D3-4C66E2AD87B8}"/>
    <cellStyle name="Walutowy 2 2 9 3 2" xfId="1571" xr:uid="{D9ADF8DD-A19A-48E4-A034-9F5F7E08FA0B}"/>
    <cellStyle name="Walutowy 2 2 9 3 2 2" xfId="3238" xr:uid="{5BC56C4B-AB15-443B-89B1-EC5090D4EF5B}"/>
    <cellStyle name="Walutowy 2 2 9 3 2 2 2" xfId="8235" xr:uid="{B6A465B5-07D5-4EA7-83BE-5DE9DF87059D}"/>
    <cellStyle name="Walutowy 2 2 9 3 2 2 2 2" xfId="23230" xr:uid="{21BE734A-62FE-4766-A051-3BA9C683069D}"/>
    <cellStyle name="Walutowy 2 2 9 3 2 2 3" xfId="13232" xr:uid="{7FE8418B-E8F6-4D9C-9D62-6CE7E50355A5}"/>
    <cellStyle name="Walutowy 2 2 9 3 2 2 3 2" xfId="28227" xr:uid="{96127388-975D-4030-834D-2E0783F38C0B}"/>
    <cellStyle name="Walutowy 2 2 9 3 2 2 4" xfId="18233" xr:uid="{4CDBC54A-CAF0-46BC-8C5C-27CA52F49FDC}"/>
    <cellStyle name="Walutowy 2 2 9 3 2 3" xfId="4903" xr:uid="{776B7030-797C-4097-B2BC-6355B92B1F57}"/>
    <cellStyle name="Walutowy 2 2 9 3 2 3 2" xfId="9900" xr:uid="{A462566F-1460-4190-AACD-C5A60515241D}"/>
    <cellStyle name="Walutowy 2 2 9 3 2 3 2 2" xfId="24895" xr:uid="{379EF2A4-0643-4FC1-BD56-CAA61A5D3981}"/>
    <cellStyle name="Walutowy 2 2 9 3 2 3 3" xfId="14897" xr:uid="{A2F358B0-91CC-4B71-8902-39B72EC16581}"/>
    <cellStyle name="Walutowy 2 2 9 3 2 3 3 2" xfId="29892" xr:uid="{07F98438-85A7-40FE-A32F-0E77F067E6E0}"/>
    <cellStyle name="Walutowy 2 2 9 3 2 3 4" xfId="19898" xr:uid="{B36B2E9A-E9E0-4730-A5AF-15D9EB58195C}"/>
    <cellStyle name="Walutowy 2 2 9 3 2 4" xfId="6570" xr:uid="{72E58431-ADBA-4A01-B4FF-3F25A6717705}"/>
    <cellStyle name="Walutowy 2 2 9 3 2 4 2" xfId="21565" xr:uid="{E34D5E56-8319-42CF-8FF9-5BAC2D102AFB}"/>
    <cellStyle name="Walutowy 2 2 9 3 2 5" xfId="11567" xr:uid="{18F799FD-56C6-49F7-BFA2-49F6287B4D6C}"/>
    <cellStyle name="Walutowy 2 2 9 3 2 5 2" xfId="26562" xr:uid="{A3AAEC3F-FB00-4B9F-AB25-FE1E610DCD1F}"/>
    <cellStyle name="Walutowy 2 2 9 3 2 6" xfId="16568" xr:uid="{75F54788-C6CD-4CFA-8BA8-4A5ABEA7D062}"/>
    <cellStyle name="Walutowy 2 2 9 3 3" xfId="2406" xr:uid="{7E5C5A9E-1E35-4B17-BE5C-2B625FE7B418}"/>
    <cellStyle name="Walutowy 2 2 9 3 3 2" xfId="7403" xr:uid="{B2F38220-472A-4084-95F0-EC87F5872BDC}"/>
    <cellStyle name="Walutowy 2 2 9 3 3 2 2" xfId="22398" xr:uid="{67E39F9D-5DAB-41BF-AA36-DDD344C78E54}"/>
    <cellStyle name="Walutowy 2 2 9 3 3 3" xfId="12400" xr:uid="{4F2C9120-252C-49A6-BF1F-F0532B07CCC4}"/>
    <cellStyle name="Walutowy 2 2 9 3 3 3 2" xfId="27395" xr:uid="{0757F4A2-3D07-49A3-8175-3165F0283BBE}"/>
    <cellStyle name="Walutowy 2 2 9 3 3 4" xfId="17401" xr:uid="{1D9245FA-0596-4AED-9623-32E456474909}"/>
    <cellStyle name="Walutowy 2 2 9 3 4" xfId="4071" xr:uid="{FABED3AF-D5C1-4261-8BDD-B7FE3EC259A9}"/>
    <cellStyle name="Walutowy 2 2 9 3 4 2" xfId="9068" xr:uid="{0A966867-C7A3-4C10-9B7E-21B9EF48342B}"/>
    <cellStyle name="Walutowy 2 2 9 3 4 2 2" xfId="24063" xr:uid="{CA007479-DC34-436F-B5A7-6D73F5BC35A5}"/>
    <cellStyle name="Walutowy 2 2 9 3 4 3" xfId="14065" xr:uid="{EE54DB71-31A1-42D9-88F1-18C065123EBF}"/>
    <cellStyle name="Walutowy 2 2 9 3 4 3 2" xfId="29060" xr:uid="{DBDCC75F-921E-4020-964E-B7B35D7DEF5C}"/>
    <cellStyle name="Walutowy 2 2 9 3 4 4" xfId="19066" xr:uid="{C536788A-21CF-4DA2-8964-83F5F4BBAC65}"/>
    <cellStyle name="Walutowy 2 2 9 3 5" xfId="5738" xr:uid="{7FDD837D-1A4A-439B-84B8-02BF22073C0A}"/>
    <cellStyle name="Walutowy 2 2 9 3 5 2" xfId="20733" xr:uid="{282CC90C-AEF1-4D61-A749-D0D4BD84CA37}"/>
    <cellStyle name="Walutowy 2 2 9 3 6" xfId="10735" xr:uid="{5FB98507-807E-49A3-98ED-3DDB870C4660}"/>
    <cellStyle name="Walutowy 2 2 9 3 6 2" xfId="25730" xr:uid="{3EFF3E0E-A23A-4FF7-A81F-7BD13D1EE25A}"/>
    <cellStyle name="Walutowy 2 2 9 3 7" xfId="15736" xr:uid="{F316E1B0-74C6-4826-9C3D-BCF6AF848793}"/>
    <cellStyle name="Walutowy 2 2 9 4" xfId="1051" xr:uid="{071BAC40-1C68-428B-9321-E2785F9628E1}"/>
    <cellStyle name="Walutowy 2 2 9 4 2" xfId="2718" xr:uid="{73E27129-EB68-46B1-87D4-C8A3FA902ABE}"/>
    <cellStyle name="Walutowy 2 2 9 4 2 2" xfId="7715" xr:uid="{44E82938-4D58-4B2B-A4A1-03D2B2F4A227}"/>
    <cellStyle name="Walutowy 2 2 9 4 2 2 2" xfId="22710" xr:uid="{D0C9C319-7149-4D42-998E-FAD15CE95B7B}"/>
    <cellStyle name="Walutowy 2 2 9 4 2 3" xfId="12712" xr:uid="{9EA6DCEC-622F-465A-AE97-DCE75A4432DD}"/>
    <cellStyle name="Walutowy 2 2 9 4 2 3 2" xfId="27707" xr:uid="{075E40D4-BF5D-472E-8594-6EBAB6C55324}"/>
    <cellStyle name="Walutowy 2 2 9 4 2 4" xfId="17713" xr:uid="{9A52C673-F7D9-4253-ABEA-F1329B4776ED}"/>
    <cellStyle name="Walutowy 2 2 9 4 3" xfId="4383" xr:uid="{6054C581-F0A0-4AAA-9801-3139F122D213}"/>
    <cellStyle name="Walutowy 2 2 9 4 3 2" xfId="9380" xr:uid="{E9474C67-477F-45C8-BF70-FAF75176EBF9}"/>
    <cellStyle name="Walutowy 2 2 9 4 3 2 2" xfId="24375" xr:uid="{64DACC43-2545-4C18-A608-78B1D22F28A9}"/>
    <cellStyle name="Walutowy 2 2 9 4 3 3" xfId="14377" xr:uid="{0096B28C-F887-482C-95DF-497BE0CDC77A}"/>
    <cellStyle name="Walutowy 2 2 9 4 3 3 2" xfId="29372" xr:uid="{65392038-B064-47EC-9A8D-3ADB188E5781}"/>
    <cellStyle name="Walutowy 2 2 9 4 3 4" xfId="19378" xr:uid="{906D9ADD-CEAA-4A11-B34D-3FD1E1DEE138}"/>
    <cellStyle name="Walutowy 2 2 9 4 4" xfId="6050" xr:uid="{7C3088FA-FB8B-456C-866A-2B93592EA053}"/>
    <cellStyle name="Walutowy 2 2 9 4 4 2" xfId="21045" xr:uid="{71EB3204-9C25-4C57-8FDC-97F708EF0935}"/>
    <cellStyle name="Walutowy 2 2 9 4 5" xfId="11047" xr:uid="{264AC743-FBEA-49CC-B69F-BDDA197BA316}"/>
    <cellStyle name="Walutowy 2 2 9 4 5 2" xfId="26042" xr:uid="{85E82BF0-F8A6-4277-B629-6177CADD8623}"/>
    <cellStyle name="Walutowy 2 2 9 4 6" xfId="16048" xr:uid="{53AF896E-5B0C-43E6-A817-7FC623269173}"/>
    <cellStyle name="Walutowy 2 2 9 5" xfId="1886" xr:uid="{7401C8DA-89E0-43D9-BE51-370BFABCD551}"/>
    <cellStyle name="Walutowy 2 2 9 5 2" xfId="6883" xr:uid="{857E4AB0-6117-4645-AD99-1430E2A53D17}"/>
    <cellStyle name="Walutowy 2 2 9 5 2 2" xfId="21878" xr:uid="{FE71291B-3DE7-43BA-81EE-E7461F27F3A7}"/>
    <cellStyle name="Walutowy 2 2 9 5 3" xfId="11880" xr:uid="{8386CAC5-1968-49EC-82A6-97BCE09FE404}"/>
    <cellStyle name="Walutowy 2 2 9 5 3 2" xfId="26875" xr:uid="{85459F98-F907-454B-BD1B-97B76DCD00F1}"/>
    <cellStyle name="Walutowy 2 2 9 5 4" xfId="16881" xr:uid="{67A08036-9A31-458B-823B-5435A1C28D19}"/>
    <cellStyle name="Walutowy 2 2 9 6" xfId="3551" xr:uid="{4E7AA4AE-CB6A-4A15-B912-E8A0012A2B1F}"/>
    <cellStyle name="Walutowy 2 2 9 6 2" xfId="8548" xr:uid="{07F7A2F6-AD02-41F5-92BD-9F7AF2B213FC}"/>
    <cellStyle name="Walutowy 2 2 9 6 2 2" xfId="23543" xr:uid="{A9A5C3C4-AA1C-4CA0-90A7-0BEF59C7D5C7}"/>
    <cellStyle name="Walutowy 2 2 9 6 3" xfId="13545" xr:uid="{DF562230-4E28-4FF9-AC0D-94ED54D9D726}"/>
    <cellStyle name="Walutowy 2 2 9 6 3 2" xfId="28540" xr:uid="{4ABD2B68-24E4-4EFB-A255-9C3C691ED484}"/>
    <cellStyle name="Walutowy 2 2 9 6 4" xfId="18546" xr:uid="{5396905B-BBFA-4937-831E-395EE0CF8BAE}"/>
    <cellStyle name="Walutowy 2 2 9 7" xfId="5218" xr:uid="{18AC26A3-17C4-49BE-B342-F37446E38624}"/>
    <cellStyle name="Walutowy 2 2 9 7 2" xfId="20213" xr:uid="{2B304EEA-318B-48D8-90BD-CA8E2D895AAB}"/>
    <cellStyle name="Walutowy 2 2 9 8" xfId="10215" xr:uid="{EBAB4441-9A84-4D7C-A6D0-11A0D2862AC1}"/>
    <cellStyle name="Walutowy 2 2 9 8 2" xfId="25210" xr:uid="{877A78EE-B4E3-41A0-80E1-35EC3131469E}"/>
    <cellStyle name="Walutowy 2 2 9 9" xfId="15219" xr:uid="{8BB5D231-7BD9-4FBF-B773-485276712B9D}"/>
    <cellStyle name="Walutowy 2 20" xfId="10108" xr:uid="{ACE1A892-4E80-40A6-BC75-70536AFA8BDC}"/>
    <cellStyle name="Walutowy 2 20 2" xfId="25103" xr:uid="{946DBAA2-AF26-452A-9CA3-CED00C263E82}"/>
    <cellStyle name="Walutowy 2 21" xfId="15106" xr:uid="{CDF01F16-04B7-4D59-81AC-C0491549C622}"/>
    <cellStyle name="Walutowy 2 22" xfId="15112" xr:uid="{58895489-3EA1-4352-931F-E61DBC228960}"/>
    <cellStyle name="Walutowy 2 3" xfId="60" xr:uid="{00000000-0005-0000-0000-00003A000000}"/>
    <cellStyle name="Walutowy 2 4" xfId="61" xr:uid="{00000000-0005-0000-0000-00003B000000}"/>
    <cellStyle name="Walutowy 2 5" xfId="57" xr:uid="{00000000-0005-0000-0000-00003C000000}"/>
    <cellStyle name="Walutowy 2 6" xfId="73" xr:uid="{00000000-0005-0000-0000-00003D000000}"/>
    <cellStyle name="Walutowy 2 6 10" xfId="846" xr:uid="{DD0902EC-1632-40A1-A2EA-C010484F36F2}"/>
    <cellStyle name="Walutowy 2 6 10 2" xfId="1678" xr:uid="{0A5763A1-4E9E-4202-BCB3-2278C3BC0477}"/>
    <cellStyle name="Walutowy 2 6 10 2 2" xfId="3345" xr:uid="{360EB651-0F4E-4FD9-8DD4-EDA1A3A63A91}"/>
    <cellStyle name="Walutowy 2 6 10 2 2 2" xfId="8342" xr:uid="{DFA0E903-6BCC-4622-81FD-41ACD1BA36FF}"/>
    <cellStyle name="Walutowy 2 6 10 2 2 2 2" xfId="23337" xr:uid="{18F633E3-AE1F-4D91-9EAB-867842F4F3C4}"/>
    <cellStyle name="Walutowy 2 6 10 2 2 3" xfId="13339" xr:uid="{8BE85D3D-A072-4AB9-9C59-A329165994FC}"/>
    <cellStyle name="Walutowy 2 6 10 2 2 3 2" xfId="28334" xr:uid="{52E30ACB-02AA-47F8-8B3A-700F08991003}"/>
    <cellStyle name="Walutowy 2 6 10 2 2 4" xfId="18340" xr:uid="{19D910DF-E533-4165-9949-52AA381A2560}"/>
    <cellStyle name="Walutowy 2 6 10 2 3" xfId="5010" xr:uid="{D792413F-696E-4EFA-A3E0-7269B0177FAF}"/>
    <cellStyle name="Walutowy 2 6 10 2 3 2" xfId="10007" xr:uid="{24192997-A568-49F7-B509-E5F852DB413F}"/>
    <cellStyle name="Walutowy 2 6 10 2 3 2 2" xfId="25002" xr:uid="{FF917152-FC07-4498-9EC1-13B634B0C597}"/>
    <cellStyle name="Walutowy 2 6 10 2 3 3" xfId="15004" xr:uid="{279E739A-A0DE-423E-9A12-233D468EF53C}"/>
    <cellStyle name="Walutowy 2 6 10 2 3 3 2" xfId="29999" xr:uid="{71D359C4-4684-4114-ABA9-434666780A56}"/>
    <cellStyle name="Walutowy 2 6 10 2 3 4" xfId="20005" xr:uid="{B988423C-9B95-4D2B-BFBB-4E85A7022571}"/>
    <cellStyle name="Walutowy 2 6 10 2 4" xfId="6677" xr:uid="{1242E704-80FE-4E96-9A83-69554AA67438}"/>
    <cellStyle name="Walutowy 2 6 10 2 4 2" xfId="21672" xr:uid="{A41DF251-BBB6-45DF-AF17-7AD4177A26C2}"/>
    <cellStyle name="Walutowy 2 6 10 2 5" xfId="11674" xr:uid="{EA6F8C70-296D-4BE0-AECF-2C0C41939608}"/>
    <cellStyle name="Walutowy 2 6 10 2 5 2" xfId="26669" xr:uid="{2D25B186-1573-4130-B378-840BFD543309}"/>
    <cellStyle name="Walutowy 2 6 10 2 6" xfId="16675" xr:uid="{030569FC-58C6-4D02-9CAC-7E8052828210}"/>
    <cellStyle name="Walutowy 2 6 10 3" xfId="2513" xr:uid="{261825C1-C6CD-4289-A513-A6D26B109E4F}"/>
    <cellStyle name="Walutowy 2 6 10 3 2" xfId="7510" xr:uid="{2E1855EF-D650-4E25-A2F1-02E90D48D387}"/>
    <cellStyle name="Walutowy 2 6 10 3 2 2" xfId="22505" xr:uid="{713BD83A-E99D-4078-A8E3-769685894E19}"/>
    <cellStyle name="Walutowy 2 6 10 3 3" xfId="12507" xr:uid="{12CE2C91-F3CC-4B2E-A90D-CE0264409F4B}"/>
    <cellStyle name="Walutowy 2 6 10 3 3 2" xfId="27502" xr:uid="{3359868F-A83B-4A2D-9110-665B8C806F0D}"/>
    <cellStyle name="Walutowy 2 6 10 3 4" xfId="17508" xr:uid="{A49BB9FA-A187-4F90-AED7-6C77A9102439}"/>
    <cellStyle name="Walutowy 2 6 10 4" xfId="4178" xr:uid="{40D43B97-5B98-4D9B-8CDB-FC4BC2C2FFF6}"/>
    <cellStyle name="Walutowy 2 6 10 4 2" xfId="9175" xr:uid="{E33A4C14-10C8-422A-8F4F-2398F5A70B99}"/>
    <cellStyle name="Walutowy 2 6 10 4 2 2" xfId="24170" xr:uid="{5806BD5D-5541-44E2-ABF5-74F0D1244E21}"/>
    <cellStyle name="Walutowy 2 6 10 4 3" xfId="14172" xr:uid="{67DEC6D1-1204-4909-8DF0-5DA3CD323A2E}"/>
    <cellStyle name="Walutowy 2 6 10 4 3 2" xfId="29167" xr:uid="{BD1EE840-816A-442C-9B16-784B65D9F8A0}"/>
    <cellStyle name="Walutowy 2 6 10 4 4" xfId="19173" xr:uid="{E72268A3-904F-413D-9DE6-A6E1468AFB2D}"/>
    <cellStyle name="Walutowy 2 6 10 5" xfId="5845" xr:uid="{B47FC9F6-05E3-4B59-8BD0-50613D761114}"/>
    <cellStyle name="Walutowy 2 6 10 5 2" xfId="20840" xr:uid="{4A036A45-2F08-4C66-AF1F-FE249DF95474}"/>
    <cellStyle name="Walutowy 2 6 10 6" xfId="10842" xr:uid="{5A7B29BE-94AA-478A-8675-CB746499875D}"/>
    <cellStyle name="Walutowy 2 6 10 6 2" xfId="25837" xr:uid="{8B6D6591-3E5F-4A73-9AA0-B2CD67F99183}"/>
    <cellStyle name="Walutowy 2 6 10 7" xfId="15843" xr:uid="{6154DD70-52E8-4F34-913C-81B10A190FC7}"/>
    <cellStyle name="Walutowy 2 6 11" xfId="950" xr:uid="{0E7E647A-E896-41A5-BC5B-F4C0DE2A5586}"/>
    <cellStyle name="Walutowy 2 6 11 2" xfId="2617" xr:uid="{B97FD572-673D-4D95-BAA9-10BEEAA3CA7A}"/>
    <cellStyle name="Walutowy 2 6 11 2 2" xfId="7614" xr:uid="{6B8575E6-C2CF-4713-8D65-E56A92BDCBEE}"/>
    <cellStyle name="Walutowy 2 6 11 2 2 2" xfId="22609" xr:uid="{0C84EAAA-ED28-4707-8AD1-D882DF8C2638}"/>
    <cellStyle name="Walutowy 2 6 11 2 3" xfId="12611" xr:uid="{713A8910-0134-4545-A1CC-18EC413CE9C5}"/>
    <cellStyle name="Walutowy 2 6 11 2 3 2" xfId="27606" xr:uid="{45E1D6C9-57F1-43AC-A243-17A6B2A0AC2D}"/>
    <cellStyle name="Walutowy 2 6 11 2 4" xfId="17612" xr:uid="{8EAFEAE2-1FAC-47DA-A92C-3FE096006F80}"/>
    <cellStyle name="Walutowy 2 6 11 3" xfId="4282" xr:uid="{D1D08030-70A7-453F-86AD-818C1E94C64E}"/>
    <cellStyle name="Walutowy 2 6 11 3 2" xfId="9279" xr:uid="{6669A9DA-1DFA-4AB2-BE3B-3FF069CC41BC}"/>
    <cellStyle name="Walutowy 2 6 11 3 2 2" xfId="24274" xr:uid="{5AF36633-78B3-4118-8171-847FC641B005}"/>
    <cellStyle name="Walutowy 2 6 11 3 3" xfId="14276" xr:uid="{F34458B6-749B-4695-8694-2BAF77E18E47}"/>
    <cellStyle name="Walutowy 2 6 11 3 3 2" xfId="29271" xr:uid="{5A8D2B3C-8D10-4AE2-A946-18E2A05CD755}"/>
    <cellStyle name="Walutowy 2 6 11 3 4" xfId="19277" xr:uid="{96582B78-A4FB-45DA-81A6-32461C355907}"/>
    <cellStyle name="Walutowy 2 6 11 4" xfId="5949" xr:uid="{0BCF84E8-0E82-4735-AD7E-660DC6714DB3}"/>
    <cellStyle name="Walutowy 2 6 11 4 2" xfId="20944" xr:uid="{183F1C6D-D58C-47B4-83D8-2BA492FB8822}"/>
    <cellStyle name="Walutowy 2 6 11 5" xfId="10946" xr:uid="{B3493107-48DA-4A62-AAFF-E6376FF3A4D3}"/>
    <cellStyle name="Walutowy 2 6 11 5 2" xfId="25941" xr:uid="{42685194-9AA6-450E-862B-6822A96E9929}"/>
    <cellStyle name="Walutowy 2 6 11 6" xfId="15947" xr:uid="{D525AA2E-BC8B-4547-A906-920560161E10}"/>
    <cellStyle name="Walutowy 2 6 12" xfId="1785" xr:uid="{194CA316-334E-4D7C-9D7D-2CA95DF791B2}"/>
    <cellStyle name="Walutowy 2 6 12 2" xfId="6782" xr:uid="{698AC233-19EB-4503-A251-34701960F474}"/>
    <cellStyle name="Walutowy 2 6 12 2 2" xfId="21777" xr:uid="{E1960A40-4EEF-48A1-B56F-9E35FB225258}"/>
    <cellStyle name="Walutowy 2 6 12 3" xfId="11779" xr:uid="{7661A899-A7C5-43F8-AB0A-C2B044AD8672}"/>
    <cellStyle name="Walutowy 2 6 12 3 2" xfId="26774" xr:uid="{D8E88090-41B0-4233-A0D4-BF7CA0711040}"/>
    <cellStyle name="Walutowy 2 6 12 4" xfId="16780" xr:uid="{F5CBFFCD-C3E0-4E74-95C1-2EA363E3D512}"/>
    <cellStyle name="Walutowy 2 6 13" xfId="3450" xr:uid="{6EE2F471-5BBA-48B3-B712-9181445EFB92}"/>
    <cellStyle name="Walutowy 2 6 13 2" xfId="8447" xr:uid="{84669913-5C18-43E4-89DE-C1833859D092}"/>
    <cellStyle name="Walutowy 2 6 13 2 2" xfId="23442" xr:uid="{E974D2DB-D1D8-498C-A9C5-736F729572AD}"/>
    <cellStyle name="Walutowy 2 6 13 3" xfId="13444" xr:uid="{20811F80-8FAA-4AC3-9A31-9ABF7099E962}"/>
    <cellStyle name="Walutowy 2 6 13 3 2" xfId="28439" xr:uid="{6D81381F-6416-4FBA-81E7-9002698CBF36}"/>
    <cellStyle name="Walutowy 2 6 13 4" xfId="18445" xr:uid="{22DC7E22-9EEA-45FF-B05E-A0CF682286E6}"/>
    <cellStyle name="Walutowy 2 6 14" xfId="5117" xr:uid="{AD3FF92D-3B5F-4E54-AEE2-10C35A6D7D8A}"/>
    <cellStyle name="Walutowy 2 6 14 2" xfId="20112" xr:uid="{75B365BE-E524-454D-B22C-552BBACF80DD}"/>
    <cellStyle name="Walutowy 2 6 15" xfId="10114" xr:uid="{A9C324D2-6972-4C0E-AD4A-E0B682C06B3C}"/>
    <cellStyle name="Walutowy 2 6 15 2" xfId="25109" xr:uid="{4A247459-E36A-436C-B512-2588C993C118}"/>
    <cellStyle name="Walutowy 2 6 16" xfId="15132" xr:uid="{EEB6741B-18CD-4FFB-A398-9927AA189494}"/>
    <cellStyle name="Walutowy 2 6 2" xfId="86" xr:uid="{D01C859C-BA10-482E-8083-3229C659568A}"/>
    <cellStyle name="Walutowy 2 6 2 10" xfId="3463" xr:uid="{5DE3DD79-8A84-48CC-8443-803F2578ED00}"/>
    <cellStyle name="Walutowy 2 6 2 10 2" xfId="8460" xr:uid="{0933EC51-F8FA-44DB-AA58-64D1420D93DC}"/>
    <cellStyle name="Walutowy 2 6 2 10 2 2" xfId="23455" xr:uid="{ABA62434-E794-4A15-9062-218714E908BD}"/>
    <cellStyle name="Walutowy 2 6 2 10 3" xfId="13457" xr:uid="{728214C2-05FC-481D-8212-290B42CB9BDE}"/>
    <cellStyle name="Walutowy 2 6 2 10 3 2" xfId="28452" xr:uid="{A6AA7A51-4C7E-4D6E-90A9-7FC9F20F1972}"/>
    <cellStyle name="Walutowy 2 6 2 10 4" xfId="18458" xr:uid="{E9A37436-165A-495B-A667-CD8B4C120BFF}"/>
    <cellStyle name="Walutowy 2 6 2 11" xfId="5130" xr:uid="{3D9469E8-D1C0-47D3-97D0-7AA84BE29064}"/>
    <cellStyle name="Walutowy 2 6 2 11 2" xfId="20125" xr:uid="{EF086CA9-E17A-43DE-A743-B443ACE0CC0F}"/>
    <cellStyle name="Walutowy 2 6 2 12" xfId="10127" xr:uid="{DC212CF9-9A51-4E4D-AB72-234C7FFF4899}"/>
    <cellStyle name="Walutowy 2 6 2 12 2" xfId="25122" xr:uid="{62660F1C-149C-4EF7-8C82-073398806F3A}"/>
    <cellStyle name="Walutowy 2 6 2 13" xfId="15133" xr:uid="{D4919FC0-9100-40E7-9E99-4ED179CCD725}"/>
    <cellStyle name="Walutowy 2 6 2 2" xfId="181" xr:uid="{8B81BC87-E214-4E6E-AB24-F4EBB4BF1914}"/>
    <cellStyle name="Walutowy 2 6 2 2 10" xfId="5182" xr:uid="{FEBB8497-8351-4158-AE99-EEFD815CBB25}"/>
    <cellStyle name="Walutowy 2 6 2 2 10 2" xfId="20177" xr:uid="{3D424412-A920-4996-B8D7-9EBFCDCF048C}"/>
    <cellStyle name="Walutowy 2 6 2 2 11" xfId="10179" xr:uid="{7C398E07-3C74-4369-84F2-9436A9D6BCD8}"/>
    <cellStyle name="Walutowy 2 6 2 2 11 2" xfId="25174" xr:uid="{1152F6B4-0C9B-4199-BDAE-97E0CC43456C}"/>
    <cellStyle name="Walutowy 2 6 2 2 12" xfId="15134" xr:uid="{FDA34100-94F5-4C2C-B153-33EFFEF2751C}"/>
    <cellStyle name="Walutowy 2 6 2 2 2" xfId="285" xr:uid="{F8DCB368-DBF6-4CFB-A3C6-5E8D9E8ED47E}"/>
    <cellStyle name="Walutowy 2 6 2 2 2 2" xfId="599" xr:uid="{DF45717C-F226-46BF-B0DA-AA047471BF87}"/>
    <cellStyle name="Walutowy 2 6 2 2 2 2 2" xfId="1431" xr:uid="{5538123C-DDBC-4495-983E-06A24EE7D810}"/>
    <cellStyle name="Walutowy 2 6 2 2 2 2 2 2" xfId="3098" xr:uid="{F819C5F7-D6F6-4EA6-A3B9-87B5801521E0}"/>
    <cellStyle name="Walutowy 2 6 2 2 2 2 2 2 2" xfId="8095" xr:uid="{63B3C8EF-1560-4AC1-84F8-2F73BB79B314}"/>
    <cellStyle name="Walutowy 2 6 2 2 2 2 2 2 2 2" xfId="23090" xr:uid="{C28CBD44-9846-4BAB-A34C-16EBA40A187D}"/>
    <cellStyle name="Walutowy 2 6 2 2 2 2 2 2 3" xfId="13092" xr:uid="{59BD1216-BBD0-43B7-BCF6-A7104000A5A4}"/>
    <cellStyle name="Walutowy 2 6 2 2 2 2 2 2 3 2" xfId="28087" xr:uid="{DF098BC5-6469-43A4-A335-73860010FCE0}"/>
    <cellStyle name="Walutowy 2 6 2 2 2 2 2 2 4" xfId="18093" xr:uid="{9BD63943-99BD-421B-9007-9D45605F28BF}"/>
    <cellStyle name="Walutowy 2 6 2 2 2 2 2 3" xfId="4763" xr:uid="{5674AB79-8AB0-4AED-A6A2-39595212341D}"/>
    <cellStyle name="Walutowy 2 6 2 2 2 2 2 3 2" xfId="9760" xr:uid="{4FE4AE20-E36E-45CB-8400-68E0734FCA28}"/>
    <cellStyle name="Walutowy 2 6 2 2 2 2 2 3 2 2" xfId="24755" xr:uid="{B4994285-9D65-43E3-A8B7-97F74289ACC4}"/>
    <cellStyle name="Walutowy 2 6 2 2 2 2 2 3 3" xfId="14757" xr:uid="{18E5C1BB-8398-4075-9B92-CDCBCDE6E714}"/>
    <cellStyle name="Walutowy 2 6 2 2 2 2 2 3 3 2" xfId="29752" xr:uid="{BB7593F6-FA7B-4DE1-9D7A-910A7A0CB10E}"/>
    <cellStyle name="Walutowy 2 6 2 2 2 2 2 3 4" xfId="19758" xr:uid="{77811C84-AF20-43ED-87AB-A91DFCBEB96E}"/>
    <cellStyle name="Walutowy 2 6 2 2 2 2 2 4" xfId="6430" xr:uid="{77B95801-C6F9-43A6-A0DD-F61C9FE71F81}"/>
    <cellStyle name="Walutowy 2 6 2 2 2 2 2 4 2" xfId="21425" xr:uid="{69A4AE4F-81CD-4D62-ADF6-C36BEFA768AE}"/>
    <cellStyle name="Walutowy 2 6 2 2 2 2 2 5" xfId="11427" xr:uid="{315E02DC-0842-4138-89EE-BA582A2AAE06}"/>
    <cellStyle name="Walutowy 2 6 2 2 2 2 2 5 2" xfId="26422" xr:uid="{BCDCDDFE-D78D-40D7-B406-A164568DADB6}"/>
    <cellStyle name="Walutowy 2 6 2 2 2 2 2 6" xfId="16428" xr:uid="{6D7105CF-9B50-43B5-B252-1E2447B5EE2E}"/>
    <cellStyle name="Walutowy 2 6 2 2 2 2 3" xfId="2266" xr:uid="{FCF17BD2-CC0D-4028-B610-B0799CA0E312}"/>
    <cellStyle name="Walutowy 2 6 2 2 2 2 3 2" xfId="7263" xr:uid="{EF0112E7-6896-4661-96DB-1FF2166DE772}"/>
    <cellStyle name="Walutowy 2 6 2 2 2 2 3 2 2" xfId="22258" xr:uid="{9197D6AC-7669-47E9-9C4C-9D3CB5AD065B}"/>
    <cellStyle name="Walutowy 2 6 2 2 2 2 3 3" xfId="12260" xr:uid="{E47B7F09-0AEC-4F8D-919D-256E3B9FF56E}"/>
    <cellStyle name="Walutowy 2 6 2 2 2 2 3 3 2" xfId="27255" xr:uid="{826431C9-0C48-47E7-998A-D74C453E6A75}"/>
    <cellStyle name="Walutowy 2 6 2 2 2 2 3 4" xfId="17261" xr:uid="{96A27B6D-2A94-400A-A823-44F9C58E5A92}"/>
    <cellStyle name="Walutowy 2 6 2 2 2 2 4" xfId="3931" xr:uid="{65BBFFBF-3A90-4428-824C-1FF28D2DBBD4}"/>
    <cellStyle name="Walutowy 2 6 2 2 2 2 4 2" xfId="8928" xr:uid="{FB39404C-3AF4-49BD-A013-9DCD86E8DCD6}"/>
    <cellStyle name="Walutowy 2 6 2 2 2 2 4 2 2" xfId="23923" xr:uid="{07834E32-EC95-429D-AB35-550525A345A7}"/>
    <cellStyle name="Walutowy 2 6 2 2 2 2 4 3" xfId="13925" xr:uid="{93EA0698-C327-4D11-944A-6E9FAD98D765}"/>
    <cellStyle name="Walutowy 2 6 2 2 2 2 4 3 2" xfId="28920" xr:uid="{458CA23A-2809-4E35-ABDE-2BB855C99F09}"/>
    <cellStyle name="Walutowy 2 6 2 2 2 2 4 4" xfId="18926" xr:uid="{2ADA9118-A2B0-4BE7-A518-F427D2077888}"/>
    <cellStyle name="Walutowy 2 6 2 2 2 2 5" xfId="5598" xr:uid="{C25402F3-9A59-4254-9FB2-D205EBE396E1}"/>
    <cellStyle name="Walutowy 2 6 2 2 2 2 5 2" xfId="20593" xr:uid="{C4853854-2401-4308-AAA3-63570D0A4265}"/>
    <cellStyle name="Walutowy 2 6 2 2 2 2 6" xfId="10595" xr:uid="{81B37318-07A5-4C30-B6A6-1FD2992E159F}"/>
    <cellStyle name="Walutowy 2 6 2 2 2 2 6 2" xfId="25590" xr:uid="{7AED0912-5CFC-4ABA-A4F0-6F5A247D9459}"/>
    <cellStyle name="Walutowy 2 6 2 2 2 2 7" xfId="15596" xr:uid="{E751D556-9165-46EC-B089-8AA452040EC7}"/>
    <cellStyle name="Walutowy 2 6 2 2 2 3" xfId="807" xr:uid="{A576A72D-C679-42B0-97FB-3D435054AC84}"/>
    <cellStyle name="Walutowy 2 6 2 2 2 3 2" xfId="1639" xr:uid="{84634683-2213-488E-8C3E-914292D7B95A}"/>
    <cellStyle name="Walutowy 2 6 2 2 2 3 2 2" xfId="3306" xr:uid="{04BD7F18-6000-4EFA-9B4D-5A9ACA76FE6E}"/>
    <cellStyle name="Walutowy 2 6 2 2 2 3 2 2 2" xfId="8303" xr:uid="{2D24A16A-6A6D-4A72-8500-7D1F24A81F9D}"/>
    <cellStyle name="Walutowy 2 6 2 2 2 3 2 2 2 2" xfId="23298" xr:uid="{BB0C9575-E383-42F3-8034-C0E2414D1334}"/>
    <cellStyle name="Walutowy 2 6 2 2 2 3 2 2 3" xfId="13300" xr:uid="{B056041B-A93B-48BF-BB7F-F15F278727B6}"/>
    <cellStyle name="Walutowy 2 6 2 2 2 3 2 2 3 2" xfId="28295" xr:uid="{30E0B993-1257-4572-B555-95788B0C4C9B}"/>
    <cellStyle name="Walutowy 2 6 2 2 2 3 2 2 4" xfId="18301" xr:uid="{45650085-CD4A-48AC-B32E-39A8E7C87C38}"/>
    <cellStyle name="Walutowy 2 6 2 2 2 3 2 3" xfId="4971" xr:uid="{77114C62-B74D-41AD-8899-53CA6D6D7F90}"/>
    <cellStyle name="Walutowy 2 6 2 2 2 3 2 3 2" xfId="9968" xr:uid="{D364D97B-5455-40B2-B6B1-516960283BEF}"/>
    <cellStyle name="Walutowy 2 6 2 2 2 3 2 3 2 2" xfId="24963" xr:uid="{930CF865-1D40-4649-B809-F25A480540F1}"/>
    <cellStyle name="Walutowy 2 6 2 2 2 3 2 3 3" xfId="14965" xr:uid="{17FB0E67-0695-4DA8-81E1-5EBB037E9919}"/>
    <cellStyle name="Walutowy 2 6 2 2 2 3 2 3 3 2" xfId="29960" xr:uid="{1D4326B1-8C88-49A1-A7A4-CC58EA80BC5B}"/>
    <cellStyle name="Walutowy 2 6 2 2 2 3 2 3 4" xfId="19966" xr:uid="{A9045190-A25F-415C-84E9-F7E6A817E32A}"/>
    <cellStyle name="Walutowy 2 6 2 2 2 3 2 4" xfId="6638" xr:uid="{6F28D0F3-0B46-4182-8ECD-FB4580EF10C9}"/>
    <cellStyle name="Walutowy 2 6 2 2 2 3 2 4 2" xfId="21633" xr:uid="{B5D2B1DE-1E71-482A-A6CA-B2839CEA7FDC}"/>
    <cellStyle name="Walutowy 2 6 2 2 2 3 2 5" xfId="11635" xr:uid="{166D7212-EA83-44EA-B780-FCBAF16766BA}"/>
    <cellStyle name="Walutowy 2 6 2 2 2 3 2 5 2" xfId="26630" xr:uid="{09DF258E-EC9B-4152-BDFA-51BB045EF7FB}"/>
    <cellStyle name="Walutowy 2 6 2 2 2 3 2 6" xfId="16636" xr:uid="{A59129D1-84B5-4095-8775-2543C5E47B71}"/>
    <cellStyle name="Walutowy 2 6 2 2 2 3 3" xfId="2474" xr:uid="{56652299-C319-45E1-A69C-F17EF6A60E78}"/>
    <cellStyle name="Walutowy 2 6 2 2 2 3 3 2" xfId="7471" xr:uid="{0D3A17F4-22E8-47F9-BF04-85FCE67A24DF}"/>
    <cellStyle name="Walutowy 2 6 2 2 2 3 3 2 2" xfId="22466" xr:uid="{FF9C5C5A-7E24-4917-BFD9-B6AA086BE441}"/>
    <cellStyle name="Walutowy 2 6 2 2 2 3 3 3" xfId="12468" xr:uid="{9C754D36-3E6C-4EC3-9657-0C9C473BB88B}"/>
    <cellStyle name="Walutowy 2 6 2 2 2 3 3 3 2" xfId="27463" xr:uid="{F7FBAAF2-C721-4734-9069-2A2DD6D8E6FA}"/>
    <cellStyle name="Walutowy 2 6 2 2 2 3 3 4" xfId="17469" xr:uid="{9C2605D6-EAC8-4639-8589-ADCAED20A249}"/>
    <cellStyle name="Walutowy 2 6 2 2 2 3 4" xfId="4139" xr:uid="{5E1CFE82-E3F7-4DF5-BCA5-C51DCEFC72AA}"/>
    <cellStyle name="Walutowy 2 6 2 2 2 3 4 2" xfId="9136" xr:uid="{52D602E8-E28F-454F-8DEC-572B56AF8C57}"/>
    <cellStyle name="Walutowy 2 6 2 2 2 3 4 2 2" xfId="24131" xr:uid="{9458D89A-85E6-4AF0-A84E-A635DD1DF9AF}"/>
    <cellStyle name="Walutowy 2 6 2 2 2 3 4 3" xfId="14133" xr:uid="{ACB35D82-37D6-4ECC-9175-24E22C770A70}"/>
    <cellStyle name="Walutowy 2 6 2 2 2 3 4 3 2" xfId="29128" xr:uid="{93D67A39-60AD-4AD5-827F-E587DE8637D2}"/>
    <cellStyle name="Walutowy 2 6 2 2 2 3 4 4" xfId="19134" xr:uid="{0007B84A-80DE-47AC-BCC6-3A6841B0C82F}"/>
    <cellStyle name="Walutowy 2 6 2 2 2 3 5" xfId="5806" xr:uid="{67D9D919-506B-431F-BD14-A9EBCF8435D4}"/>
    <cellStyle name="Walutowy 2 6 2 2 2 3 5 2" xfId="20801" xr:uid="{04AF74F0-3C65-4790-B84E-93DC1704A007}"/>
    <cellStyle name="Walutowy 2 6 2 2 2 3 6" xfId="10803" xr:uid="{3C2DCA59-6D66-4B64-824A-A42C6EB2F1B4}"/>
    <cellStyle name="Walutowy 2 6 2 2 2 3 6 2" xfId="25798" xr:uid="{D454A9A8-E7DE-4FC2-8CE6-1A67C9458B3D}"/>
    <cellStyle name="Walutowy 2 6 2 2 2 3 7" xfId="15804" xr:uid="{737DCCFC-1F26-4CEE-971E-CEC8317DD295}"/>
    <cellStyle name="Walutowy 2 6 2 2 2 4" xfId="1119" xr:uid="{55433C40-AEA2-460C-9B49-93D6611DF848}"/>
    <cellStyle name="Walutowy 2 6 2 2 2 4 2" xfId="2786" xr:uid="{36B55BC6-6BE3-4D04-9362-E4BE41877BD9}"/>
    <cellStyle name="Walutowy 2 6 2 2 2 4 2 2" xfId="7783" xr:uid="{B2401F0C-2C24-4054-9029-F810EF03DD6D}"/>
    <cellStyle name="Walutowy 2 6 2 2 2 4 2 2 2" xfId="22778" xr:uid="{D4DAA52F-EE3D-49C9-A793-CEF43D02B593}"/>
    <cellStyle name="Walutowy 2 6 2 2 2 4 2 3" xfId="12780" xr:uid="{DD1541D8-A6EB-4783-B4E3-7E3D04BD6933}"/>
    <cellStyle name="Walutowy 2 6 2 2 2 4 2 3 2" xfId="27775" xr:uid="{97321E43-6DEC-46CE-B808-2FE5EC59EA6A}"/>
    <cellStyle name="Walutowy 2 6 2 2 2 4 2 4" xfId="17781" xr:uid="{BC9D77BF-6488-4B39-95EA-AE4510E6E258}"/>
    <cellStyle name="Walutowy 2 6 2 2 2 4 3" xfId="4451" xr:uid="{259EF11C-2D82-4688-9F5D-1938A18657FC}"/>
    <cellStyle name="Walutowy 2 6 2 2 2 4 3 2" xfId="9448" xr:uid="{1960CD7A-2306-493F-A106-CFDD2E0CC493}"/>
    <cellStyle name="Walutowy 2 6 2 2 2 4 3 2 2" xfId="24443" xr:uid="{3506E75D-8352-42FD-BBC2-91A7C12A4B1D}"/>
    <cellStyle name="Walutowy 2 6 2 2 2 4 3 3" xfId="14445" xr:uid="{D2B7D387-2EC7-40F6-977A-BB4BCF73ACF5}"/>
    <cellStyle name="Walutowy 2 6 2 2 2 4 3 3 2" xfId="29440" xr:uid="{F716D35A-7919-4A79-9146-08825B9F843B}"/>
    <cellStyle name="Walutowy 2 6 2 2 2 4 3 4" xfId="19446" xr:uid="{4DB511FD-49A8-43DC-92E8-AA8FC9FD5D2C}"/>
    <cellStyle name="Walutowy 2 6 2 2 2 4 4" xfId="6118" xr:uid="{232BA66C-0394-47F3-A561-456CFD8AAA7E}"/>
    <cellStyle name="Walutowy 2 6 2 2 2 4 4 2" xfId="21113" xr:uid="{07A06D3A-E0EB-4B0B-B6A6-56D29D0327B6}"/>
    <cellStyle name="Walutowy 2 6 2 2 2 4 5" xfId="11115" xr:uid="{D732EA84-3758-4B03-837C-354F5D380B94}"/>
    <cellStyle name="Walutowy 2 6 2 2 2 4 5 2" xfId="26110" xr:uid="{FF09B303-05B5-4504-A022-35600D656EDC}"/>
    <cellStyle name="Walutowy 2 6 2 2 2 4 6" xfId="16116" xr:uid="{5935916F-763A-4C3B-82FF-BBF998ADF081}"/>
    <cellStyle name="Walutowy 2 6 2 2 2 5" xfId="1954" xr:uid="{CEE00821-19EB-4EE8-B076-C38A63DA84FE}"/>
    <cellStyle name="Walutowy 2 6 2 2 2 5 2" xfId="6951" xr:uid="{004F97FC-363F-49F0-86E0-7D8C4C96F326}"/>
    <cellStyle name="Walutowy 2 6 2 2 2 5 2 2" xfId="21946" xr:uid="{499836F7-13F3-45EF-93AA-E6D5EF48FD67}"/>
    <cellStyle name="Walutowy 2 6 2 2 2 5 3" xfId="11948" xr:uid="{9534A197-F908-42F3-8BCE-C8D8A43FCE65}"/>
    <cellStyle name="Walutowy 2 6 2 2 2 5 3 2" xfId="26943" xr:uid="{DD8CA834-D1C4-44BF-BA43-694463B5A20A}"/>
    <cellStyle name="Walutowy 2 6 2 2 2 5 4" xfId="16949" xr:uid="{3F82406E-F102-460E-BAB7-DF17F195A5F0}"/>
    <cellStyle name="Walutowy 2 6 2 2 2 6" xfId="3619" xr:uid="{A97EEF53-B5DA-4F55-8A2A-E40BB91D6465}"/>
    <cellStyle name="Walutowy 2 6 2 2 2 6 2" xfId="8616" xr:uid="{9725F451-3FA8-482F-856C-3B2E2148F3AC}"/>
    <cellStyle name="Walutowy 2 6 2 2 2 6 2 2" xfId="23611" xr:uid="{9F3AC75F-D606-4958-8032-6CC2FFB78374}"/>
    <cellStyle name="Walutowy 2 6 2 2 2 6 3" xfId="13613" xr:uid="{9BB8E710-1503-44C6-A262-4D79F6C57C6E}"/>
    <cellStyle name="Walutowy 2 6 2 2 2 6 3 2" xfId="28608" xr:uid="{81AFD77C-BA89-42AA-95EA-22B67E3CB6CC}"/>
    <cellStyle name="Walutowy 2 6 2 2 2 6 4" xfId="18614" xr:uid="{D80932B7-55F3-4B65-9280-A816589217ED}"/>
    <cellStyle name="Walutowy 2 6 2 2 2 7" xfId="5286" xr:uid="{1A1CD105-84CF-451A-9C17-49BB805F3A8C}"/>
    <cellStyle name="Walutowy 2 6 2 2 2 7 2" xfId="20281" xr:uid="{739C8664-65EE-454D-AE8B-3C57BB17C787}"/>
    <cellStyle name="Walutowy 2 6 2 2 2 8" xfId="10283" xr:uid="{D2C84185-9556-4CB2-AC7F-1750F0AB2344}"/>
    <cellStyle name="Walutowy 2 6 2 2 2 8 2" xfId="25278" xr:uid="{4DA3164C-A7AB-49F7-B032-1BB097BF2BEC}"/>
    <cellStyle name="Walutowy 2 6 2 2 2 9" xfId="15284" xr:uid="{72C4DDC8-F7EA-456B-95EA-2D8D328238E3}"/>
    <cellStyle name="Walutowy 2 6 2 2 3" xfId="391" xr:uid="{A4389ECF-82E7-4367-9B96-21984BDCA56A}"/>
    <cellStyle name="Walutowy 2 6 2 2 3 2" xfId="1223" xr:uid="{09D83F6A-6EE9-493C-831F-DCDE7C800C12}"/>
    <cellStyle name="Walutowy 2 6 2 2 3 2 2" xfId="2890" xr:uid="{274B4C6C-6756-48A5-A68A-EA80FD6ED9AF}"/>
    <cellStyle name="Walutowy 2 6 2 2 3 2 2 2" xfId="7887" xr:uid="{2038F447-4E96-4C64-B06C-1415A6D9DE9C}"/>
    <cellStyle name="Walutowy 2 6 2 2 3 2 2 2 2" xfId="22882" xr:uid="{FC62D6F3-5844-4CA7-B04B-C62A1F1747C3}"/>
    <cellStyle name="Walutowy 2 6 2 2 3 2 2 3" xfId="12884" xr:uid="{FAB1161D-F8A9-43ED-B7E3-3110E5D7F51A}"/>
    <cellStyle name="Walutowy 2 6 2 2 3 2 2 3 2" xfId="27879" xr:uid="{2F7D4696-2ADE-4496-9B28-DF6A6980E6D2}"/>
    <cellStyle name="Walutowy 2 6 2 2 3 2 2 4" xfId="17885" xr:uid="{A1C86652-4056-4D69-9D83-ADCC3B191DCD}"/>
    <cellStyle name="Walutowy 2 6 2 2 3 2 3" xfId="4555" xr:uid="{9C72542D-0BF3-4C6A-9D1C-F65058609E77}"/>
    <cellStyle name="Walutowy 2 6 2 2 3 2 3 2" xfId="9552" xr:uid="{4379DA41-6F7C-4DDE-A354-096EDD1309F2}"/>
    <cellStyle name="Walutowy 2 6 2 2 3 2 3 2 2" xfId="24547" xr:uid="{DD386EC7-4479-444C-AB19-566F29B62A1C}"/>
    <cellStyle name="Walutowy 2 6 2 2 3 2 3 3" xfId="14549" xr:uid="{ECF51B23-A005-4530-BAEC-BD92806B9689}"/>
    <cellStyle name="Walutowy 2 6 2 2 3 2 3 3 2" xfId="29544" xr:uid="{1F591D0B-332C-4F57-8A7B-78B03715B81F}"/>
    <cellStyle name="Walutowy 2 6 2 2 3 2 3 4" xfId="19550" xr:uid="{FAEA77B8-FDC3-4415-8D8E-28FE99060DCA}"/>
    <cellStyle name="Walutowy 2 6 2 2 3 2 4" xfId="6222" xr:uid="{DBDD72A2-0D9E-4933-BBB8-B25B95F9BAB8}"/>
    <cellStyle name="Walutowy 2 6 2 2 3 2 4 2" xfId="21217" xr:uid="{A4C2648F-FEFC-43C0-B92F-9F98A2156E4A}"/>
    <cellStyle name="Walutowy 2 6 2 2 3 2 5" xfId="11219" xr:uid="{3C6655F7-4857-4C79-A35A-7033CE549408}"/>
    <cellStyle name="Walutowy 2 6 2 2 3 2 5 2" xfId="26214" xr:uid="{3A57D3A0-9227-4CFE-BBCA-DCC37F196ABF}"/>
    <cellStyle name="Walutowy 2 6 2 2 3 2 6" xfId="16220" xr:uid="{F33527F0-AED1-479A-9F64-DB68274ED9DC}"/>
    <cellStyle name="Walutowy 2 6 2 2 3 3" xfId="2058" xr:uid="{63764D26-4529-4289-8330-8B24F82CB393}"/>
    <cellStyle name="Walutowy 2 6 2 2 3 3 2" xfId="7055" xr:uid="{1C84A5E4-E51E-4C2F-9D5A-1C9B1F6BD4E8}"/>
    <cellStyle name="Walutowy 2 6 2 2 3 3 2 2" xfId="22050" xr:uid="{B3CBA92A-353A-4A30-B9F4-D09024D60258}"/>
    <cellStyle name="Walutowy 2 6 2 2 3 3 3" xfId="12052" xr:uid="{D1872CB4-FAA2-4E3C-BCDF-65F98BB31865}"/>
    <cellStyle name="Walutowy 2 6 2 2 3 3 3 2" xfId="27047" xr:uid="{706C91F1-D575-4ECA-B60B-7AB5F3193EFC}"/>
    <cellStyle name="Walutowy 2 6 2 2 3 3 4" xfId="17053" xr:uid="{78F5E4DB-FBB5-4E2C-AD54-369AF4D1BF0E}"/>
    <cellStyle name="Walutowy 2 6 2 2 3 4" xfId="3723" xr:uid="{97CF91E7-8DBA-465A-BFB6-2F783CD78E23}"/>
    <cellStyle name="Walutowy 2 6 2 2 3 4 2" xfId="8720" xr:uid="{C8C51834-6130-4648-9FFF-07FB8B9D10D5}"/>
    <cellStyle name="Walutowy 2 6 2 2 3 4 2 2" xfId="23715" xr:uid="{104E8A6E-2C8E-4B7E-8676-95AFA52E9EFE}"/>
    <cellStyle name="Walutowy 2 6 2 2 3 4 3" xfId="13717" xr:uid="{E5B75509-0AF1-4D0B-BF89-021A4F36E4DC}"/>
    <cellStyle name="Walutowy 2 6 2 2 3 4 3 2" xfId="28712" xr:uid="{A5A33F86-F926-4984-944A-3B1CC90CB604}"/>
    <cellStyle name="Walutowy 2 6 2 2 3 4 4" xfId="18718" xr:uid="{B8C67CFB-1691-40F2-897A-6214214373B6}"/>
    <cellStyle name="Walutowy 2 6 2 2 3 5" xfId="5390" xr:uid="{56F134E3-04F8-4D46-8044-1C8DDF4F482C}"/>
    <cellStyle name="Walutowy 2 6 2 2 3 5 2" xfId="20385" xr:uid="{ED2CF1EE-0DF1-406E-9CEB-4BD0289D2CC5}"/>
    <cellStyle name="Walutowy 2 6 2 2 3 6" xfId="10387" xr:uid="{A08BF44A-6661-4ED4-920D-9E18E70BDF7C}"/>
    <cellStyle name="Walutowy 2 6 2 2 3 6 2" xfId="25382" xr:uid="{02C736AC-282C-4E75-B24E-016315C29BD4}"/>
    <cellStyle name="Walutowy 2 6 2 2 3 7" xfId="15388" xr:uid="{2C5B9767-50B5-46E5-A55B-710F80806DBE}"/>
    <cellStyle name="Walutowy 2 6 2 2 4" xfId="495" xr:uid="{DA91985F-1977-466C-8AA5-78A0F1F6F193}"/>
    <cellStyle name="Walutowy 2 6 2 2 4 2" xfId="1327" xr:uid="{A6C58642-847D-4900-A9C4-5CDE16EFAC41}"/>
    <cellStyle name="Walutowy 2 6 2 2 4 2 2" xfId="2994" xr:uid="{826C7DB6-2714-4136-832C-86E54C159110}"/>
    <cellStyle name="Walutowy 2 6 2 2 4 2 2 2" xfId="7991" xr:uid="{69206185-8407-4483-85FE-BB51F60D131F}"/>
    <cellStyle name="Walutowy 2 6 2 2 4 2 2 2 2" xfId="22986" xr:uid="{48DD5F2A-5EDC-4F6C-8F2A-56017B47BA65}"/>
    <cellStyle name="Walutowy 2 6 2 2 4 2 2 3" xfId="12988" xr:uid="{7FD6FB4D-C10F-4009-9C13-A155CA16D9EF}"/>
    <cellStyle name="Walutowy 2 6 2 2 4 2 2 3 2" xfId="27983" xr:uid="{E0F544E4-C3AB-4A34-9D09-1FC5D6B5FBA5}"/>
    <cellStyle name="Walutowy 2 6 2 2 4 2 2 4" xfId="17989" xr:uid="{0546FEF0-2D0F-4462-97EC-A2CE45EE204A}"/>
    <cellStyle name="Walutowy 2 6 2 2 4 2 3" xfId="4659" xr:uid="{3DCDE8A2-8FDE-401E-9019-EE8C7F762D6E}"/>
    <cellStyle name="Walutowy 2 6 2 2 4 2 3 2" xfId="9656" xr:uid="{2B1099AD-ED51-4D19-9488-AC8E2538DAF1}"/>
    <cellStyle name="Walutowy 2 6 2 2 4 2 3 2 2" xfId="24651" xr:uid="{EC371384-0AAA-4E9A-97A0-58A068196005}"/>
    <cellStyle name="Walutowy 2 6 2 2 4 2 3 3" xfId="14653" xr:uid="{AA294104-54DE-46C1-AC0B-32904C3835A2}"/>
    <cellStyle name="Walutowy 2 6 2 2 4 2 3 3 2" xfId="29648" xr:uid="{0776DDB3-CFF9-4C6B-8A9C-3A9A187D336F}"/>
    <cellStyle name="Walutowy 2 6 2 2 4 2 3 4" xfId="19654" xr:uid="{A258F2FF-192D-4D50-8731-1330B2EFA779}"/>
    <cellStyle name="Walutowy 2 6 2 2 4 2 4" xfId="6326" xr:uid="{8968A73A-2E24-423C-A3A1-D0BEE19E641D}"/>
    <cellStyle name="Walutowy 2 6 2 2 4 2 4 2" xfId="21321" xr:uid="{966A102D-878F-4BE5-BEF8-B9A38A826775}"/>
    <cellStyle name="Walutowy 2 6 2 2 4 2 5" xfId="11323" xr:uid="{A832ED5A-1A86-4C1E-8FAF-0D082ECCA7CB}"/>
    <cellStyle name="Walutowy 2 6 2 2 4 2 5 2" xfId="26318" xr:uid="{42D33DBA-A9D9-4624-B85C-134F274A1376}"/>
    <cellStyle name="Walutowy 2 6 2 2 4 2 6" xfId="16324" xr:uid="{7581550E-8833-42D4-98DE-30C2E71B39CD}"/>
    <cellStyle name="Walutowy 2 6 2 2 4 3" xfId="2162" xr:uid="{200BB3F5-9235-4E47-98B4-C0C28E7A1796}"/>
    <cellStyle name="Walutowy 2 6 2 2 4 3 2" xfId="7159" xr:uid="{4C0A9864-CCF0-4B3B-BC77-97F06EF4A70F}"/>
    <cellStyle name="Walutowy 2 6 2 2 4 3 2 2" xfId="22154" xr:uid="{75EA2D2D-FA51-4C7F-8093-5D068251BA02}"/>
    <cellStyle name="Walutowy 2 6 2 2 4 3 3" xfId="12156" xr:uid="{00191B57-7163-4616-A546-63525E444355}"/>
    <cellStyle name="Walutowy 2 6 2 2 4 3 3 2" xfId="27151" xr:uid="{4ECC31C8-AEF2-47F0-AD44-C4BFCE77C589}"/>
    <cellStyle name="Walutowy 2 6 2 2 4 3 4" xfId="17157" xr:uid="{958516FF-4F66-4B01-8FD9-1235C3E9252A}"/>
    <cellStyle name="Walutowy 2 6 2 2 4 4" xfId="3827" xr:uid="{23DB133D-D08D-4BF8-9930-1CABDF36B169}"/>
    <cellStyle name="Walutowy 2 6 2 2 4 4 2" xfId="8824" xr:uid="{A18C8CC1-3E54-4785-8B88-9E158336B325}"/>
    <cellStyle name="Walutowy 2 6 2 2 4 4 2 2" xfId="23819" xr:uid="{B12357F2-C56D-417B-A284-4A39013E2880}"/>
    <cellStyle name="Walutowy 2 6 2 2 4 4 3" xfId="13821" xr:uid="{492A204F-F725-4F52-A1F2-94AC0D0091E8}"/>
    <cellStyle name="Walutowy 2 6 2 2 4 4 3 2" xfId="28816" xr:uid="{D822AC43-CC51-46C8-99AA-F3DF60934155}"/>
    <cellStyle name="Walutowy 2 6 2 2 4 4 4" xfId="18822" xr:uid="{8375FD3F-A5FB-49E3-9C26-0538E94D9302}"/>
    <cellStyle name="Walutowy 2 6 2 2 4 5" xfId="5494" xr:uid="{6195D70C-F20F-4A3B-B253-31964958A30B}"/>
    <cellStyle name="Walutowy 2 6 2 2 4 5 2" xfId="20489" xr:uid="{47C7E1AB-B7AE-466C-B662-DED30E96D431}"/>
    <cellStyle name="Walutowy 2 6 2 2 4 6" xfId="10491" xr:uid="{88E4E2C1-5EA8-4A57-BDA4-FF4438178543}"/>
    <cellStyle name="Walutowy 2 6 2 2 4 6 2" xfId="25486" xr:uid="{4CE73CB7-AC7C-4995-87ED-54D787C9643B}"/>
    <cellStyle name="Walutowy 2 6 2 2 4 7" xfId="15492" xr:uid="{62DAA9B1-C9FC-4192-9EBE-37FB134C4C32}"/>
    <cellStyle name="Walutowy 2 6 2 2 5" xfId="703" xr:uid="{0F1CFF87-C8BD-4EE6-8931-A5FC7147371D}"/>
    <cellStyle name="Walutowy 2 6 2 2 5 2" xfId="1535" xr:uid="{0462C6D7-42FD-47E1-B388-74FCB2172AFB}"/>
    <cellStyle name="Walutowy 2 6 2 2 5 2 2" xfId="3202" xr:uid="{B4444ED5-31AD-49F9-9C14-BE5A9300FCE4}"/>
    <cellStyle name="Walutowy 2 6 2 2 5 2 2 2" xfId="8199" xr:uid="{43C5BFB3-2219-4F13-90EF-37370A089681}"/>
    <cellStyle name="Walutowy 2 6 2 2 5 2 2 2 2" xfId="23194" xr:uid="{955379F8-6196-4444-A3F8-B14970A6809D}"/>
    <cellStyle name="Walutowy 2 6 2 2 5 2 2 3" xfId="13196" xr:uid="{A042DF6F-5F8B-4F6E-ACF0-1FC65CF01A08}"/>
    <cellStyle name="Walutowy 2 6 2 2 5 2 2 3 2" xfId="28191" xr:uid="{9792AF4F-DDF1-4290-9B5E-B75002CF5481}"/>
    <cellStyle name="Walutowy 2 6 2 2 5 2 2 4" xfId="18197" xr:uid="{3A812F81-8F53-4C46-B057-AB10E8BD33AE}"/>
    <cellStyle name="Walutowy 2 6 2 2 5 2 3" xfId="4867" xr:uid="{7FA81CE8-17E3-4FAC-8441-4B4F5CDE44FD}"/>
    <cellStyle name="Walutowy 2 6 2 2 5 2 3 2" xfId="9864" xr:uid="{83E22DE1-D115-4E25-A998-31F72CC6CB36}"/>
    <cellStyle name="Walutowy 2 6 2 2 5 2 3 2 2" xfId="24859" xr:uid="{51528CEC-35F1-4739-9980-12E6C18416CC}"/>
    <cellStyle name="Walutowy 2 6 2 2 5 2 3 3" xfId="14861" xr:uid="{ED0148A0-D860-42B6-8869-75467C81935F}"/>
    <cellStyle name="Walutowy 2 6 2 2 5 2 3 3 2" xfId="29856" xr:uid="{D9DE64F9-9486-408F-9B67-E385F64D8F3C}"/>
    <cellStyle name="Walutowy 2 6 2 2 5 2 3 4" xfId="19862" xr:uid="{FDC7A4C4-1126-4A7B-A373-302DEE350EE7}"/>
    <cellStyle name="Walutowy 2 6 2 2 5 2 4" xfId="6534" xr:uid="{29187698-AEC3-4323-8A11-AC623510DB70}"/>
    <cellStyle name="Walutowy 2 6 2 2 5 2 4 2" xfId="21529" xr:uid="{47ABD168-5625-4D8F-8932-73071F66769E}"/>
    <cellStyle name="Walutowy 2 6 2 2 5 2 5" xfId="11531" xr:uid="{1E3059E7-8DA9-4AD2-B1E6-1DDAD652BF68}"/>
    <cellStyle name="Walutowy 2 6 2 2 5 2 5 2" xfId="26526" xr:uid="{F568E943-79D8-4787-8A43-E5EFDD4546E2}"/>
    <cellStyle name="Walutowy 2 6 2 2 5 2 6" xfId="16532" xr:uid="{CC0CC008-9F14-4C8B-9540-AE3B0081ADAD}"/>
    <cellStyle name="Walutowy 2 6 2 2 5 3" xfId="2370" xr:uid="{21B2811E-0E10-4EE9-B317-AD5D1710EB2A}"/>
    <cellStyle name="Walutowy 2 6 2 2 5 3 2" xfId="7367" xr:uid="{89CE84DF-4AF6-40B4-9643-A486B082B06E}"/>
    <cellStyle name="Walutowy 2 6 2 2 5 3 2 2" xfId="22362" xr:uid="{E313C571-5BEF-46B6-8431-EFD2BC8DF116}"/>
    <cellStyle name="Walutowy 2 6 2 2 5 3 3" xfId="12364" xr:uid="{F1918AB3-6CD8-42D5-A445-5036636D9B4C}"/>
    <cellStyle name="Walutowy 2 6 2 2 5 3 3 2" xfId="27359" xr:uid="{26398C17-E739-46B2-814A-E5D6F84104E0}"/>
    <cellStyle name="Walutowy 2 6 2 2 5 3 4" xfId="17365" xr:uid="{E1E3F2CB-2728-4F92-A481-B305ED6E6075}"/>
    <cellStyle name="Walutowy 2 6 2 2 5 4" xfId="4035" xr:uid="{0DD0CA9F-749F-457F-9E37-F1992D720258}"/>
    <cellStyle name="Walutowy 2 6 2 2 5 4 2" xfId="9032" xr:uid="{D7FB2860-C131-4CBD-A221-96D39EC0A009}"/>
    <cellStyle name="Walutowy 2 6 2 2 5 4 2 2" xfId="24027" xr:uid="{4326C518-9FC5-4292-BD80-9F3617E8AD81}"/>
    <cellStyle name="Walutowy 2 6 2 2 5 4 3" xfId="14029" xr:uid="{78B881DA-5FAE-4A24-9B30-729FC846BBA4}"/>
    <cellStyle name="Walutowy 2 6 2 2 5 4 3 2" xfId="29024" xr:uid="{40C8BF74-05C3-41FB-924B-B6607E2BD995}"/>
    <cellStyle name="Walutowy 2 6 2 2 5 4 4" xfId="19030" xr:uid="{EF22BF38-0FA2-4889-B5B4-49C8D1DB2DFB}"/>
    <cellStyle name="Walutowy 2 6 2 2 5 5" xfId="5702" xr:uid="{4D69F1BD-E3BF-4CA4-B42B-A64217295394}"/>
    <cellStyle name="Walutowy 2 6 2 2 5 5 2" xfId="20697" xr:uid="{BE0D3A77-9CC6-4DF4-A25F-F733C5BFA40F}"/>
    <cellStyle name="Walutowy 2 6 2 2 5 6" xfId="10699" xr:uid="{4B3071F0-0839-4C20-A1F4-605E4BF9E5F6}"/>
    <cellStyle name="Walutowy 2 6 2 2 5 6 2" xfId="25694" xr:uid="{99932250-4423-4A23-AA02-7FD0B7BC67ED}"/>
    <cellStyle name="Walutowy 2 6 2 2 5 7" xfId="15700" xr:uid="{DD130983-868C-46AF-873C-1493C8A992D2}"/>
    <cellStyle name="Walutowy 2 6 2 2 6" xfId="911" xr:uid="{C6BEDB61-7A5F-4B3F-88A6-3FB0CADB6A71}"/>
    <cellStyle name="Walutowy 2 6 2 2 6 2" xfId="1743" xr:uid="{4AB32FD8-D9AE-4792-8F08-A41716319D25}"/>
    <cellStyle name="Walutowy 2 6 2 2 6 2 2" xfId="3410" xr:uid="{562598B8-A08A-467D-BBE5-035923EC489E}"/>
    <cellStyle name="Walutowy 2 6 2 2 6 2 2 2" xfId="8407" xr:uid="{A2127D53-241A-4493-8F44-D920F935EA7D}"/>
    <cellStyle name="Walutowy 2 6 2 2 6 2 2 2 2" xfId="23402" xr:uid="{FE88403A-9A51-4BAE-8010-B88342F0E1BA}"/>
    <cellStyle name="Walutowy 2 6 2 2 6 2 2 3" xfId="13404" xr:uid="{03F5D9BF-61EE-4ADF-8C1C-CEFE0580051C}"/>
    <cellStyle name="Walutowy 2 6 2 2 6 2 2 3 2" xfId="28399" xr:uid="{590CC313-12EA-498D-9AF0-C207F7FA57CC}"/>
    <cellStyle name="Walutowy 2 6 2 2 6 2 2 4" xfId="18405" xr:uid="{8233225B-FB0B-420C-81AD-83C3F3CB1953}"/>
    <cellStyle name="Walutowy 2 6 2 2 6 2 3" xfId="5075" xr:uid="{AF0F6030-1531-40EC-980A-A909CC2C4363}"/>
    <cellStyle name="Walutowy 2 6 2 2 6 2 3 2" xfId="10072" xr:uid="{594AEC7F-B068-4474-9B5B-68F06BD10887}"/>
    <cellStyle name="Walutowy 2 6 2 2 6 2 3 2 2" xfId="25067" xr:uid="{13A49D2B-9B42-4BCE-80D4-FFBA88B1FE16}"/>
    <cellStyle name="Walutowy 2 6 2 2 6 2 3 3" xfId="15069" xr:uid="{E4402722-C543-4999-BB39-F97764B0D457}"/>
    <cellStyle name="Walutowy 2 6 2 2 6 2 3 3 2" xfId="30064" xr:uid="{C67AC245-ADFB-4274-8279-11AE24FBFBBB}"/>
    <cellStyle name="Walutowy 2 6 2 2 6 2 3 4" xfId="20070" xr:uid="{605930C1-0D1C-405A-A301-403FCE4AD01C}"/>
    <cellStyle name="Walutowy 2 6 2 2 6 2 4" xfId="6742" xr:uid="{9695B078-7DD3-4F51-BEA6-3DCA80D15E59}"/>
    <cellStyle name="Walutowy 2 6 2 2 6 2 4 2" xfId="21737" xr:uid="{7CEF1472-0FF2-498E-A68D-D9292B26780C}"/>
    <cellStyle name="Walutowy 2 6 2 2 6 2 5" xfId="11739" xr:uid="{E0AC226B-859A-4BF7-93E4-0FE884D80FF2}"/>
    <cellStyle name="Walutowy 2 6 2 2 6 2 5 2" xfId="26734" xr:uid="{50446CFA-BA84-4F9C-BFBA-8B5B99CD112B}"/>
    <cellStyle name="Walutowy 2 6 2 2 6 2 6" xfId="16740" xr:uid="{84FAB875-F474-433A-8E4E-743C8918C2D1}"/>
    <cellStyle name="Walutowy 2 6 2 2 6 3" xfId="2578" xr:uid="{8ADBCD38-5E07-454E-9381-D84AE1228723}"/>
    <cellStyle name="Walutowy 2 6 2 2 6 3 2" xfId="7575" xr:uid="{DD1033FE-26EC-44B5-AF2F-2037BF8BCC6D}"/>
    <cellStyle name="Walutowy 2 6 2 2 6 3 2 2" xfId="22570" xr:uid="{E0175DB9-54CD-4983-98E9-F1288438CB4E}"/>
    <cellStyle name="Walutowy 2 6 2 2 6 3 3" xfId="12572" xr:uid="{BCF91C4D-5780-4E19-B390-79959889D92E}"/>
    <cellStyle name="Walutowy 2 6 2 2 6 3 3 2" xfId="27567" xr:uid="{B80F0F6D-2C52-4052-A794-691EA5A0D889}"/>
    <cellStyle name="Walutowy 2 6 2 2 6 3 4" xfId="17573" xr:uid="{65025FEC-3644-4D24-AC22-D4B1EA61C4ED}"/>
    <cellStyle name="Walutowy 2 6 2 2 6 4" xfId="4243" xr:uid="{BBF40CE0-1806-4F64-9DA6-896C8D1E7C22}"/>
    <cellStyle name="Walutowy 2 6 2 2 6 4 2" xfId="9240" xr:uid="{58FCB0E6-4979-45AF-9DA8-E42A4D3F37E5}"/>
    <cellStyle name="Walutowy 2 6 2 2 6 4 2 2" xfId="24235" xr:uid="{E7340748-F593-4FBD-8D3D-DF01DDE00EB9}"/>
    <cellStyle name="Walutowy 2 6 2 2 6 4 3" xfId="14237" xr:uid="{C00656A9-9845-4CAD-BC2E-8F42850AAB5C}"/>
    <cellStyle name="Walutowy 2 6 2 2 6 4 3 2" xfId="29232" xr:uid="{938EC6D3-67EE-415D-81DE-79B66A911C6A}"/>
    <cellStyle name="Walutowy 2 6 2 2 6 4 4" xfId="19238" xr:uid="{8E663307-E4E5-45F4-9697-579601DE3257}"/>
    <cellStyle name="Walutowy 2 6 2 2 6 5" xfId="5910" xr:uid="{87B46AB5-8D43-4DDF-A405-9C160D330D50}"/>
    <cellStyle name="Walutowy 2 6 2 2 6 5 2" xfId="20905" xr:uid="{6DEF9F32-5CE7-4228-A40A-05C3CCA49FFC}"/>
    <cellStyle name="Walutowy 2 6 2 2 6 6" xfId="10907" xr:uid="{834596AC-136C-4051-BDF9-EB3A779CAE6B}"/>
    <cellStyle name="Walutowy 2 6 2 2 6 6 2" xfId="25902" xr:uid="{1F67A637-CB62-472F-A395-C10F90245D6A}"/>
    <cellStyle name="Walutowy 2 6 2 2 6 7" xfId="15908" xr:uid="{A870377B-494F-4341-8EDF-0E9919B3EB9B}"/>
    <cellStyle name="Walutowy 2 6 2 2 7" xfId="1015" xr:uid="{4778E759-5A7A-45FC-8D01-AB0F237540A0}"/>
    <cellStyle name="Walutowy 2 6 2 2 7 2" xfId="2682" xr:uid="{D7F8D447-26C1-46C0-A3AD-5D91013105D5}"/>
    <cellStyle name="Walutowy 2 6 2 2 7 2 2" xfId="7679" xr:uid="{584AA152-A77A-4868-8D28-C2241EDE84FF}"/>
    <cellStyle name="Walutowy 2 6 2 2 7 2 2 2" xfId="22674" xr:uid="{DF8165FA-A095-4473-B9D3-2BB1012CBC6B}"/>
    <cellStyle name="Walutowy 2 6 2 2 7 2 3" xfId="12676" xr:uid="{94229F26-7D35-4A78-BE8C-5C117BD78EDF}"/>
    <cellStyle name="Walutowy 2 6 2 2 7 2 3 2" xfId="27671" xr:uid="{87A22F7D-7A01-4917-877F-84D1128603B9}"/>
    <cellStyle name="Walutowy 2 6 2 2 7 2 4" xfId="17677" xr:uid="{2BA5D5A8-3C15-4112-B335-F25DC5064D07}"/>
    <cellStyle name="Walutowy 2 6 2 2 7 3" xfId="4347" xr:uid="{D5301D3B-8850-4C7D-933E-DF95EF774AAC}"/>
    <cellStyle name="Walutowy 2 6 2 2 7 3 2" xfId="9344" xr:uid="{85332FBE-A83F-43A2-AE6A-C9D995CAFB2B}"/>
    <cellStyle name="Walutowy 2 6 2 2 7 3 2 2" xfId="24339" xr:uid="{D5F316F7-57C3-40FF-8A09-0EA22F02E375}"/>
    <cellStyle name="Walutowy 2 6 2 2 7 3 3" xfId="14341" xr:uid="{8453C0BE-D4CD-4C7B-8C42-9649FF2C1294}"/>
    <cellStyle name="Walutowy 2 6 2 2 7 3 3 2" xfId="29336" xr:uid="{A21FD6D1-D3ED-4FFB-A48F-89E568599211}"/>
    <cellStyle name="Walutowy 2 6 2 2 7 3 4" xfId="19342" xr:uid="{4ABB41C5-39FE-437F-BEA8-D5A99D22B6B2}"/>
    <cellStyle name="Walutowy 2 6 2 2 7 4" xfId="6014" xr:uid="{81006348-5342-4C42-92BE-E0CAA9BAA394}"/>
    <cellStyle name="Walutowy 2 6 2 2 7 4 2" xfId="21009" xr:uid="{08D07E1E-DED7-4B46-BDD5-880CDEE05DE4}"/>
    <cellStyle name="Walutowy 2 6 2 2 7 5" xfId="11011" xr:uid="{97CF7084-1F92-404D-A52C-02BEFD871A6C}"/>
    <cellStyle name="Walutowy 2 6 2 2 7 5 2" xfId="26006" xr:uid="{6591D32A-4C3E-4ED8-858A-16C98D156789}"/>
    <cellStyle name="Walutowy 2 6 2 2 7 6" xfId="16012" xr:uid="{8EEC8AF4-0173-47E3-B2DF-D3A97F8FAEA7}"/>
    <cellStyle name="Walutowy 2 6 2 2 8" xfId="1850" xr:uid="{3D45881E-7C47-4CC0-974F-D9CF23E542A7}"/>
    <cellStyle name="Walutowy 2 6 2 2 8 2" xfId="6847" xr:uid="{F2A1ED2F-1AFF-4024-88AF-176395379ED2}"/>
    <cellStyle name="Walutowy 2 6 2 2 8 2 2" xfId="21842" xr:uid="{F6568A85-85AC-4353-8607-9A9E499260BF}"/>
    <cellStyle name="Walutowy 2 6 2 2 8 3" xfId="11844" xr:uid="{1162A120-34F6-4D02-943D-FEEBE1C8628E}"/>
    <cellStyle name="Walutowy 2 6 2 2 8 3 2" xfId="26839" xr:uid="{7558530D-F999-4661-8C4A-72D9764191A3}"/>
    <cellStyle name="Walutowy 2 6 2 2 8 4" xfId="16845" xr:uid="{901CA372-32B9-4A40-B752-65CB2E77EEC2}"/>
    <cellStyle name="Walutowy 2 6 2 2 9" xfId="3515" xr:uid="{F17A8DA3-3F05-4217-B713-1436B6133916}"/>
    <cellStyle name="Walutowy 2 6 2 2 9 2" xfId="8512" xr:uid="{C698C9EC-D93D-4492-8EBC-3E3C8BBE51B2}"/>
    <cellStyle name="Walutowy 2 6 2 2 9 2 2" xfId="23507" xr:uid="{2C715B76-8C28-4D7E-B6C5-9227D04C2D5D}"/>
    <cellStyle name="Walutowy 2 6 2 2 9 3" xfId="13509" xr:uid="{B39C1BA5-AEDB-411D-8BAE-E184A2C4C026}"/>
    <cellStyle name="Walutowy 2 6 2 2 9 3 2" xfId="28504" xr:uid="{A2406367-22CC-4917-BB44-FAFCBC6061F6}"/>
    <cellStyle name="Walutowy 2 6 2 2 9 4" xfId="18510" xr:uid="{CE3975EF-07B1-421F-AC90-64CABC3E2091}"/>
    <cellStyle name="Walutowy 2 6 2 3" xfId="233" xr:uid="{2F2DFE37-964A-4BFA-863A-1E1B0A1A2382}"/>
    <cellStyle name="Walutowy 2 6 2 3 2" xfId="547" xr:uid="{EA9BC7AF-871F-48A2-A9B3-1966F97E6518}"/>
    <cellStyle name="Walutowy 2 6 2 3 2 2" xfId="1379" xr:uid="{B1131D32-D5E6-41CD-93FC-5464F12D4E17}"/>
    <cellStyle name="Walutowy 2 6 2 3 2 2 2" xfId="3046" xr:uid="{23A6F5AC-E211-4FF0-AE8F-CCB6D5275DC1}"/>
    <cellStyle name="Walutowy 2 6 2 3 2 2 2 2" xfId="8043" xr:uid="{7A19A387-F748-486F-AEB5-110435A746AA}"/>
    <cellStyle name="Walutowy 2 6 2 3 2 2 2 2 2" xfId="23038" xr:uid="{990EDD19-8F25-49C9-AFB4-7B99A8F82260}"/>
    <cellStyle name="Walutowy 2 6 2 3 2 2 2 3" xfId="13040" xr:uid="{D8B4C894-C48E-43A5-ABB5-DA435FDBE58D}"/>
    <cellStyle name="Walutowy 2 6 2 3 2 2 2 3 2" xfId="28035" xr:uid="{6FE12F38-BCDE-47C7-ADA6-3FDA96BC91F3}"/>
    <cellStyle name="Walutowy 2 6 2 3 2 2 2 4" xfId="18041" xr:uid="{0CCB325D-CAA5-4816-8BD0-6B250D171AFD}"/>
    <cellStyle name="Walutowy 2 6 2 3 2 2 3" xfId="4711" xr:uid="{BACB2BD9-99FD-4576-A146-8011AB518564}"/>
    <cellStyle name="Walutowy 2 6 2 3 2 2 3 2" xfId="9708" xr:uid="{C5E011D0-172F-4F8B-8F42-891260E48559}"/>
    <cellStyle name="Walutowy 2 6 2 3 2 2 3 2 2" xfId="24703" xr:uid="{26815346-A802-47E2-ACC7-2270E02D5D2B}"/>
    <cellStyle name="Walutowy 2 6 2 3 2 2 3 3" xfId="14705" xr:uid="{2543E6A7-1DC3-4F11-9905-502483A55688}"/>
    <cellStyle name="Walutowy 2 6 2 3 2 2 3 3 2" xfId="29700" xr:uid="{5B4B3F5D-9EAA-4FFB-9CDA-22CA7926C8CB}"/>
    <cellStyle name="Walutowy 2 6 2 3 2 2 3 4" xfId="19706" xr:uid="{2D906D57-CB9C-47CC-8BA9-80451212BF61}"/>
    <cellStyle name="Walutowy 2 6 2 3 2 2 4" xfId="6378" xr:uid="{97E1C684-8674-40DF-A7F4-553512A51505}"/>
    <cellStyle name="Walutowy 2 6 2 3 2 2 4 2" xfId="21373" xr:uid="{43968DDB-3258-4178-887F-0F85FCCB5429}"/>
    <cellStyle name="Walutowy 2 6 2 3 2 2 5" xfId="11375" xr:uid="{76ED9E90-1E4B-44AF-9EB7-3AD844B1CD12}"/>
    <cellStyle name="Walutowy 2 6 2 3 2 2 5 2" xfId="26370" xr:uid="{2A498D05-E831-4F55-ACCB-731D042E0C14}"/>
    <cellStyle name="Walutowy 2 6 2 3 2 2 6" xfId="16376" xr:uid="{BA228B76-E649-48C4-B1E7-1580515475B4}"/>
    <cellStyle name="Walutowy 2 6 2 3 2 3" xfId="2214" xr:uid="{A9D3D364-70A2-4907-9A85-01F94A1060E1}"/>
    <cellStyle name="Walutowy 2 6 2 3 2 3 2" xfId="7211" xr:uid="{CA7D76FD-A605-474E-891F-247DA5596073}"/>
    <cellStyle name="Walutowy 2 6 2 3 2 3 2 2" xfId="22206" xr:uid="{B2AF2A2F-A766-4896-B5ED-FA3675317263}"/>
    <cellStyle name="Walutowy 2 6 2 3 2 3 3" xfId="12208" xr:uid="{35D7E368-AFC0-4692-A55F-2BDCF8E480D2}"/>
    <cellStyle name="Walutowy 2 6 2 3 2 3 3 2" xfId="27203" xr:uid="{FB8F0854-67F5-4D48-AF5C-F2F8D2FFC41C}"/>
    <cellStyle name="Walutowy 2 6 2 3 2 3 4" xfId="17209" xr:uid="{B110D2D3-CC80-4E08-B6F7-66A42CB319D7}"/>
    <cellStyle name="Walutowy 2 6 2 3 2 4" xfId="3879" xr:uid="{E5F2DD79-2603-4549-A6BA-4D1CD561BFE9}"/>
    <cellStyle name="Walutowy 2 6 2 3 2 4 2" xfId="8876" xr:uid="{FB01D421-2177-473D-87FC-155743463465}"/>
    <cellStyle name="Walutowy 2 6 2 3 2 4 2 2" xfId="23871" xr:uid="{934BCCDB-54A2-4856-9777-3B9C43BE5C96}"/>
    <cellStyle name="Walutowy 2 6 2 3 2 4 3" xfId="13873" xr:uid="{CB4AB4B2-59DB-4FB2-BDFC-7A32B10B0246}"/>
    <cellStyle name="Walutowy 2 6 2 3 2 4 3 2" xfId="28868" xr:uid="{857E4266-63E9-4446-9967-DB2CF873FC92}"/>
    <cellStyle name="Walutowy 2 6 2 3 2 4 4" xfId="18874" xr:uid="{96941BD2-B8A8-4DAA-A959-8908BA92ABFD}"/>
    <cellStyle name="Walutowy 2 6 2 3 2 5" xfId="5546" xr:uid="{E7F4C802-0A8B-4B0B-B419-8221AB3B1EA6}"/>
    <cellStyle name="Walutowy 2 6 2 3 2 5 2" xfId="20541" xr:uid="{64AAE4B6-7AB5-42F7-A40C-590AD30777D5}"/>
    <cellStyle name="Walutowy 2 6 2 3 2 6" xfId="10543" xr:uid="{2397582A-945D-40DE-A555-C4975A64E747}"/>
    <cellStyle name="Walutowy 2 6 2 3 2 6 2" xfId="25538" xr:uid="{F90908DF-93D7-40B0-A2FF-361C8AF7E75F}"/>
    <cellStyle name="Walutowy 2 6 2 3 2 7" xfId="15544" xr:uid="{09305E00-B97C-4C07-A995-152F82A89C05}"/>
    <cellStyle name="Walutowy 2 6 2 3 3" xfId="755" xr:uid="{1CEED05A-F5E4-453D-8043-3CEC0952F2CC}"/>
    <cellStyle name="Walutowy 2 6 2 3 3 2" xfId="1587" xr:uid="{116239D3-5F08-401D-BBA1-107E7F90E882}"/>
    <cellStyle name="Walutowy 2 6 2 3 3 2 2" xfId="3254" xr:uid="{6D573438-090E-491E-B4A9-F8A58AEF0E2C}"/>
    <cellStyle name="Walutowy 2 6 2 3 3 2 2 2" xfId="8251" xr:uid="{BEFAEDE9-83DB-432B-93B9-E65AD5D38148}"/>
    <cellStyle name="Walutowy 2 6 2 3 3 2 2 2 2" xfId="23246" xr:uid="{D12687F6-A02A-4766-A008-2067C9DD93CA}"/>
    <cellStyle name="Walutowy 2 6 2 3 3 2 2 3" xfId="13248" xr:uid="{0989C40E-BF51-44FB-BCD7-3CF9EC5535BB}"/>
    <cellStyle name="Walutowy 2 6 2 3 3 2 2 3 2" xfId="28243" xr:uid="{34166AB4-E1E1-4A22-BAF3-47D2737766B5}"/>
    <cellStyle name="Walutowy 2 6 2 3 3 2 2 4" xfId="18249" xr:uid="{4C4E05DA-AE7A-4109-8DE0-CADE502A3914}"/>
    <cellStyle name="Walutowy 2 6 2 3 3 2 3" xfId="4919" xr:uid="{9251FAC5-8DE0-44D3-9156-F4EDB838D303}"/>
    <cellStyle name="Walutowy 2 6 2 3 3 2 3 2" xfId="9916" xr:uid="{677C79E7-BB3A-4694-BFA9-D7426FD221D2}"/>
    <cellStyle name="Walutowy 2 6 2 3 3 2 3 2 2" xfId="24911" xr:uid="{035EA862-065B-40C1-A03A-B33840C9C315}"/>
    <cellStyle name="Walutowy 2 6 2 3 3 2 3 3" xfId="14913" xr:uid="{D239BAF7-B6F3-43F1-8D0D-ECC34CD9075E}"/>
    <cellStyle name="Walutowy 2 6 2 3 3 2 3 3 2" xfId="29908" xr:uid="{A228EFDC-9191-4272-9A63-894264CD3DFC}"/>
    <cellStyle name="Walutowy 2 6 2 3 3 2 3 4" xfId="19914" xr:uid="{E30EA1EE-9771-48FE-8A11-A6CBD04E83E9}"/>
    <cellStyle name="Walutowy 2 6 2 3 3 2 4" xfId="6586" xr:uid="{0F9A37B1-D37D-4C74-A641-7A8911DD37AB}"/>
    <cellStyle name="Walutowy 2 6 2 3 3 2 4 2" xfId="21581" xr:uid="{3C90265E-9FA5-4A08-AF9D-9506F7172162}"/>
    <cellStyle name="Walutowy 2 6 2 3 3 2 5" xfId="11583" xr:uid="{43577AFF-3C1B-4FB1-A33D-D54CE7764CFF}"/>
    <cellStyle name="Walutowy 2 6 2 3 3 2 5 2" xfId="26578" xr:uid="{1237C454-A570-4B43-98CC-21CBCF8BE69E}"/>
    <cellStyle name="Walutowy 2 6 2 3 3 2 6" xfId="16584" xr:uid="{1FC93685-7083-4835-B420-08EA7ACD51A6}"/>
    <cellStyle name="Walutowy 2 6 2 3 3 3" xfId="2422" xr:uid="{54D3135D-7114-4F63-99D0-FB55AAD3FA52}"/>
    <cellStyle name="Walutowy 2 6 2 3 3 3 2" xfId="7419" xr:uid="{3D92A0D8-993D-4FD2-B0F4-C2C490ADB3BF}"/>
    <cellStyle name="Walutowy 2 6 2 3 3 3 2 2" xfId="22414" xr:uid="{9997FB28-D26D-4AC5-8684-A4850770EB39}"/>
    <cellStyle name="Walutowy 2 6 2 3 3 3 3" xfId="12416" xr:uid="{288B3E00-7D7A-4438-8A97-A4C267C4BFA7}"/>
    <cellStyle name="Walutowy 2 6 2 3 3 3 3 2" xfId="27411" xr:uid="{E702ED9E-2B4C-49E9-AD46-D35ADAE1F52F}"/>
    <cellStyle name="Walutowy 2 6 2 3 3 3 4" xfId="17417" xr:uid="{764F1268-C516-4B26-871A-B5BBAF5C82B6}"/>
    <cellStyle name="Walutowy 2 6 2 3 3 4" xfId="4087" xr:uid="{66936176-06DF-45F5-90AB-6F37A54A6703}"/>
    <cellStyle name="Walutowy 2 6 2 3 3 4 2" xfId="9084" xr:uid="{24497E72-31B8-45D7-AD18-7BBF84BDD145}"/>
    <cellStyle name="Walutowy 2 6 2 3 3 4 2 2" xfId="24079" xr:uid="{181CE559-2631-490A-8157-73B32157ECA8}"/>
    <cellStyle name="Walutowy 2 6 2 3 3 4 3" xfId="14081" xr:uid="{55C25227-C322-4095-BAE4-49CBA92D70BF}"/>
    <cellStyle name="Walutowy 2 6 2 3 3 4 3 2" xfId="29076" xr:uid="{001C7979-087C-40B2-A744-279A14FFECF2}"/>
    <cellStyle name="Walutowy 2 6 2 3 3 4 4" xfId="19082" xr:uid="{DEFB5CD8-9A6D-4ECD-8BA9-1AEED06281B7}"/>
    <cellStyle name="Walutowy 2 6 2 3 3 5" xfId="5754" xr:uid="{3FE7C737-5E13-4CE7-8EEF-FF791B6177FC}"/>
    <cellStyle name="Walutowy 2 6 2 3 3 5 2" xfId="20749" xr:uid="{0480B61A-394E-429D-A50B-5E2DFDB07D05}"/>
    <cellStyle name="Walutowy 2 6 2 3 3 6" xfId="10751" xr:uid="{3B12C7FD-EED5-4EC8-B8F2-05771E5CDA4F}"/>
    <cellStyle name="Walutowy 2 6 2 3 3 6 2" xfId="25746" xr:uid="{BABC3807-EAA8-4686-8698-238960FB0F27}"/>
    <cellStyle name="Walutowy 2 6 2 3 3 7" xfId="15752" xr:uid="{BF853317-88D4-4AC8-B75D-BD07B34BC8E0}"/>
    <cellStyle name="Walutowy 2 6 2 3 4" xfId="1067" xr:uid="{78705205-F25C-4DE2-A11E-905FEE0316FF}"/>
    <cellStyle name="Walutowy 2 6 2 3 4 2" xfId="2734" xr:uid="{A51AA16B-2329-4A8C-9B39-5508A5B9C6CA}"/>
    <cellStyle name="Walutowy 2 6 2 3 4 2 2" xfId="7731" xr:uid="{443F297E-4AC2-4F24-8465-CB9C0140F394}"/>
    <cellStyle name="Walutowy 2 6 2 3 4 2 2 2" xfId="22726" xr:uid="{48B82A56-9211-45FE-BA7D-62D47AD61A70}"/>
    <cellStyle name="Walutowy 2 6 2 3 4 2 3" xfId="12728" xr:uid="{9AF758DE-F000-4FBB-B810-F480739C77F1}"/>
    <cellStyle name="Walutowy 2 6 2 3 4 2 3 2" xfId="27723" xr:uid="{890FDAB4-3433-4F92-A988-99EFBC0CD0E1}"/>
    <cellStyle name="Walutowy 2 6 2 3 4 2 4" xfId="17729" xr:uid="{5D5B92F2-5CD0-41BC-8FD5-34D0D89AB00E}"/>
    <cellStyle name="Walutowy 2 6 2 3 4 3" xfId="4399" xr:uid="{5654B1D9-2CAD-4647-8526-56A80EB53594}"/>
    <cellStyle name="Walutowy 2 6 2 3 4 3 2" xfId="9396" xr:uid="{177D4AA4-D7E1-4820-970E-DB307A3AC16C}"/>
    <cellStyle name="Walutowy 2 6 2 3 4 3 2 2" xfId="24391" xr:uid="{EA520A13-8E39-4AAE-BF62-8CFADC937444}"/>
    <cellStyle name="Walutowy 2 6 2 3 4 3 3" xfId="14393" xr:uid="{571E7540-4D95-4E3E-82CC-C1017A2CB454}"/>
    <cellStyle name="Walutowy 2 6 2 3 4 3 3 2" xfId="29388" xr:uid="{4FCA4392-3233-45DC-8AA2-7F89E0B22B5F}"/>
    <cellStyle name="Walutowy 2 6 2 3 4 3 4" xfId="19394" xr:uid="{75412E8A-B4D5-49EF-8D86-B5CA5984D2B1}"/>
    <cellStyle name="Walutowy 2 6 2 3 4 4" xfId="6066" xr:uid="{36835888-B6D4-407F-9B88-1C604EA847E4}"/>
    <cellStyle name="Walutowy 2 6 2 3 4 4 2" xfId="21061" xr:uid="{5BE32B3E-3B3E-4EC8-AD1F-BEDC3FEB5FCA}"/>
    <cellStyle name="Walutowy 2 6 2 3 4 5" xfId="11063" xr:uid="{82A6B4B8-FE8D-4E0C-98BF-0E121A2662D1}"/>
    <cellStyle name="Walutowy 2 6 2 3 4 5 2" xfId="26058" xr:uid="{5518283A-BCFD-4A8E-AA72-BB46CA9CD595}"/>
    <cellStyle name="Walutowy 2 6 2 3 4 6" xfId="16064" xr:uid="{6E1E19D5-18CF-4458-A6F8-62012A26C259}"/>
    <cellStyle name="Walutowy 2 6 2 3 5" xfId="1902" xr:uid="{3B4451CB-7242-4918-90A8-2A53FF09BD68}"/>
    <cellStyle name="Walutowy 2 6 2 3 5 2" xfId="6899" xr:uid="{1DE96874-0140-4ED3-B52D-A38D46248E17}"/>
    <cellStyle name="Walutowy 2 6 2 3 5 2 2" xfId="21894" xr:uid="{423F746D-77BE-4880-BE88-6AE428AD71CD}"/>
    <cellStyle name="Walutowy 2 6 2 3 5 3" xfId="11896" xr:uid="{27EA2C32-91A0-4065-BFFA-AD54F420007E}"/>
    <cellStyle name="Walutowy 2 6 2 3 5 3 2" xfId="26891" xr:uid="{D097F39B-DD8F-4B4F-9078-CE230C58B0EE}"/>
    <cellStyle name="Walutowy 2 6 2 3 5 4" xfId="16897" xr:uid="{8849A93E-BE10-475E-A491-A245F4D35DA7}"/>
    <cellStyle name="Walutowy 2 6 2 3 6" xfId="3567" xr:uid="{9D979A0B-A405-4C7C-9FB4-904323AC38A0}"/>
    <cellStyle name="Walutowy 2 6 2 3 6 2" xfId="8564" xr:uid="{1674DB49-A132-4272-AFBE-6AFEECDAC989}"/>
    <cellStyle name="Walutowy 2 6 2 3 6 2 2" xfId="23559" xr:uid="{268FEE73-46E9-4C8A-89F4-C479CF6CF52B}"/>
    <cellStyle name="Walutowy 2 6 2 3 6 3" xfId="13561" xr:uid="{1AAA8F47-1D95-4F4D-915E-9904AE35A26B}"/>
    <cellStyle name="Walutowy 2 6 2 3 6 3 2" xfId="28556" xr:uid="{20C28AE3-CC5A-4CE1-B9CF-ADFC3FCAC29E}"/>
    <cellStyle name="Walutowy 2 6 2 3 6 4" xfId="18562" xr:uid="{E1A92F23-AB4E-49B6-9E8B-63BE7A5506BF}"/>
    <cellStyle name="Walutowy 2 6 2 3 7" xfId="5234" xr:uid="{E7AED78D-0CFF-4FD3-9A40-E9C31C85244C}"/>
    <cellStyle name="Walutowy 2 6 2 3 7 2" xfId="20229" xr:uid="{8CBA4574-8B55-4F9F-8A3E-3A0578036F0D}"/>
    <cellStyle name="Walutowy 2 6 2 3 8" xfId="10231" xr:uid="{C7CD42DC-F724-4F7E-8D49-92B6C938F032}"/>
    <cellStyle name="Walutowy 2 6 2 3 8 2" xfId="25226" xr:uid="{7D119DF6-2E5A-40DB-90F4-E65E7386BDF2}"/>
    <cellStyle name="Walutowy 2 6 2 3 9" xfId="15235" xr:uid="{0637EA80-538A-4E47-A48D-C41AA8C9B132}"/>
    <cellStyle name="Walutowy 2 6 2 4" xfId="339" xr:uid="{73CCC152-9205-4203-9A12-66C8EFA0902E}"/>
    <cellStyle name="Walutowy 2 6 2 4 2" xfId="1171" xr:uid="{3222B38E-EC2A-4EEB-9A73-87F49AA9F3A4}"/>
    <cellStyle name="Walutowy 2 6 2 4 2 2" xfId="2838" xr:uid="{B6B15619-159F-4373-B2ED-23C17920C60A}"/>
    <cellStyle name="Walutowy 2 6 2 4 2 2 2" xfId="7835" xr:uid="{76ACA810-1FFB-4BEA-8764-C99EC15AAA28}"/>
    <cellStyle name="Walutowy 2 6 2 4 2 2 2 2" xfId="22830" xr:uid="{E09F6CBF-03BC-47D6-8200-FEECE8AB11C5}"/>
    <cellStyle name="Walutowy 2 6 2 4 2 2 3" xfId="12832" xr:uid="{520C6D43-4F48-40CA-A0A9-55DD6361D19C}"/>
    <cellStyle name="Walutowy 2 6 2 4 2 2 3 2" xfId="27827" xr:uid="{1D689C7C-14B1-4191-B073-49FF034B4422}"/>
    <cellStyle name="Walutowy 2 6 2 4 2 2 4" xfId="17833" xr:uid="{22F61CA7-CD4C-4BBE-AB6D-9D85B8AFB155}"/>
    <cellStyle name="Walutowy 2 6 2 4 2 3" xfId="4503" xr:uid="{7C87D754-9023-4CFB-957C-FD4FEE5AC15E}"/>
    <cellStyle name="Walutowy 2 6 2 4 2 3 2" xfId="9500" xr:uid="{13029408-83BF-4763-9CAE-A50D082F5526}"/>
    <cellStyle name="Walutowy 2 6 2 4 2 3 2 2" xfId="24495" xr:uid="{59F39A44-F29E-46C2-AD94-6F02B44E3CE8}"/>
    <cellStyle name="Walutowy 2 6 2 4 2 3 3" xfId="14497" xr:uid="{9931A0FB-FB79-46C1-B385-A5AAB7BD3B0E}"/>
    <cellStyle name="Walutowy 2 6 2 4 2 3 3 2" xfId="29492" xr:uid="{78A41CED-0710-4374-A255-992429E54FC0}"/>
    <cellStyle name="Walutowy 2 6 2 4 2 3 4" xfId="19498" xr:uid="{DE36E0BD-CB96-495F-975E-E2B6168728BD}"/>
    <cellStyle name="Walutowy 2 6 2 4 2 4" xfId="6170" xr:uid="{BA0C859A-78C2-44AB-9E20-D001F101B014}"/>
    <cellStyle name="Walutowy 2 6 2 4 2 4 2" xfId="21165" xr:uid="{82140246-9F8E-49F5-8190-982326FA9489}"/>
    <cellStyle name="Walutowy 2 6 2 4 2 5" xfId="11167" xr:uid="{95B7C471-3256-4019-9232-560FA8233A14}"/>
    <cellStyle name="Walutowy 2 6 2 4 2 5 2" xfId="26162" xr:uid="{FB530EBE-82ED-42D1-AD56-117A6C4BF85D}"/>
    <cellStyle name="Walutowy 2 6 2 4 2 6" xfId="16168" xr:uid="{1942B772-C596-446F-A4A5-0580CB94B046}"/>
    <cellStyle name="Walutowy 2 6 2 4 3" xfId="2006" xr:uid="{253FD862-CBCD-48D4-9034-2683EB9AB3F3}"/>
    <cellStyle name="Walutowy 2 6 2 4 3 2" xfId="7003" xr:uid="{3C2D1E02-C8CC-4DBE-AFB4-C553CA106EFB}"/>
    <cellStyle name="Walutowy 2 6 2 4 3 2 2" xfId="21998" xr:uid="{A25D7E7A-F3AD-4264-9051-7923DC6F71ED}"/>
    <cellStyle name="Walutowy 2 6 2 4 3 3" xfId="12000" xr:uid="{F4385179-DE54-4130-9C8F-1A471BEB9610}"/>
    <cellStyle name="Walutowy 2 6 2 4 3 3 2" xfId="26995" xr:uid="{0BB68106-9FE6-431B-BA30-5C2BC009135E}"/>
    <cellStyle name="Walutowy 2 6 2 4 3 4" xfId="17001" xr:uid="{30BB06D0-D1A6-4A8A-8A8A-1882FA516D84}"/>
    <cellStyle name="Walutowy 2 6 2 4 4" xfId="3671" xr:uid="{864BCD47-F1ED-4C82-A8AD-C61ACDEB3037}"/>
    <cellStyle name="Walutowy 2 6 2 4 4 2" xfId="8668" xr:uid="{E71CD2E2-BA6F-4947-81C8-76735788F1C1}"/>
    <cellStyle name="Walutowy 2 6 2 4 4 2 2" xfId="23663" xr:uid="{45E8082C-076E-4C5D-94C2-A9CBE886D225}"/>
    <cellStyle name="Walutowy 2 6 2 4 4 3" xfId="13665" xr:uid="{62C5B072-B7AF-4F51-B6DB-01BA7D77B623}"/>
    <cellStyle name="Walutowy 2 6 2 4 4 3 2" xfId="28660" xr:uid="{B554504D-EFAF-49A7-8EC9-7F71A9831626}"/>
    <cellStyle name="Walutowy 2 6 2 4 4 4" xfId="18666" xr:uid="{CE846762-9650-4B6F-8BD5-EFBD5E0745AE}"/>
    <cellStyle name="Walutowy 2 6 2 4 5" xfId="5338" xr:uid="{44500D8A-F037-4DC9-9957-BE4AD6561A02}"/>
    <cellStyle name="Walutowy 2 6 2 4 5 2" xfId="20333" xr:uid="{0FDB53DC-838F-4B79-AF6B-1200839D1823}"/>
    <cellStyle name="Walutowy 2 6 2 4 6" xfId="10335" xr:uid="{74B07BC6-FA8F-454B-AF0E-9AF24436E8B4}"/>
    <cellStyle name="Walutowy 2 6 2 4 6 2" xfId="25330" xr:uid="{038E19C3-1174-44D3-8A2D-753B392BDEF4}"/>
    <cellStyle name="Walutowy 2 6 2 4 7" xfId="15336" xr:uid="{363CD958-DAFB-4C00-A12D-84FA5D7CB768}"/>
    <cellStyle name="Walutowy 2 6 2 5" xfId="443" xr:uid="{3FA5B564-F9FB-4868-BAC0-240B009F5E3B}"/>
    <cellStyle name="Walutowy 2 6 2 5 2" xfId="1275" xr:uid="{88F8CB6A-4E75-4264-80ED-ABF0868A15C4}"/>
    <cellStyle name="Walutowy 2 6 2 5 2 2" xfId="2942" xr:uid="{DD76F334-C495-4305-9360-D3372CD1FD3A}"/>
    <cellStyle name="Walutowy 2 6 2 5 2 2 2" xfId="7939" xr:uid="{0701E83F-8F4B-4182-A09E-2D3E3C4D707C}"/>
    <cellStyle name="Walutowy 2 6 2 5 2 2 2 2" xfId="22934" xr:uid="{4510ABFE-C5C5-4C03-9BBD-6441C512196D}"/>
    <cellStyle name="Walutowy 2 6 2 5 2 2 3" xfId="12936" xr:uid="{C95F7ABB-AA7A-45B1-8442-D400A02B6FF1}"/>
    <cellStyle name="Walutowy 2 6 2 5 2 2 3 2" xfId="27931" xr:uid="{20C6C9D4-C2A4-4BED-89B4-88606941D654}"/>
    <cellStyle name="Walutowy 2 6 2 5 2 2 4" xfId="17937" xr:uid="{A042DFED-B585-45BA-871E-27F788F454A1}"/>
    <cellStyle name="Walutowy 2 6 2 5 2 3" xfId="4607" xr:uid="{68AD7526-AB42-4845-82FE-BD5E343018EF}"/>
    <cellStyle name="Walutowy 2 6 2 5 2 3 2" xfId="9604" xr:uid="{614E63CE-6AEC-47CE-96E8-50DA249BFDD9}"/>
    <cellStyle name="Walutowy 2 6 2 5 2 3 2 2" xfId="24599" xr:uid="{6E4E1290-FB28-4E4C-9E71-9BBB22332D01}"/>
    <cellStyle name="Walutowy 2 6 2 5 2 3 3" xfId="14601" xr:uid="{31230AD2-9A5F-436B-9744-AC82BBBA9881}"/>
    <cellStyle name="Walutowy 2 6 2 5 2 3 3 2" xfId="29596" xr:uid="{B8A19993-319F-4B56-B341-58DDFE9A1D08}"/>
    <cellStyle name="Walutowy 2 6 2 5 2 3 4" xfId="19602" xr:uid="{B0D4CD51-382A-4E11-AE61-0DE5BC435C82}"/>
    <cellStyle name="Walutowy 2 6 2 5 2 4" xfId="6274" xr:uid="{DA332C4D-C042-4DE8-9A90-5411BE1F62A6}"/>
    <cellStyle name="Walutowy 2 6 2 5 2 4 2" xfId="21269" xr:uid="{05478028-52E3-495C-AB74-7CB9EE697E27}"/>
    <cellStyle name="Walutowy 2 6 2 5 2 5" xfId="11271" xr:uid="{97D4C895-FD61-473E-9717-16B236AAAC47}"/>
    <cellStyle name="Walutowy 2 6 2 5 2 5 2" xfId="26266" xr:uid="{4241094F-737F-4F22-9774-1ACB12C25FED}"/>
    <cellStyle name="Walutowy 2 6 2 5 2 6" xfId="16272" xr:uid="{109EFE9C-AB1E-4DE9-817D-3FA5C23E4628}"/>
    <cellStyle name="Walutowy 2 6 2 5 3" xfId="2110" xr:uid="{28A658B7-7712-4EAB-A6E2-59CB44FCB0BE}"/>
    <cellStyle name="Walutowy 2 6 2 5 3 2" xfId="7107" xr:uid="{28C632E3-D874-4CF6-8FE7-B908FBF0E44B}"/>
    <cellStyle name="Walutowy 2 6 2 5 3 2 2" xfId="22102" xr:uid="{EF76E250-BD70-4083-8A13-D006441F41D3}"/>
    <cellStyle name="Walutowy 2 6 2 5 3 3" xfId="12104" xr:uid="{506EC55F-218C-49F3-B413-575BFD75B8A5}"/>
    <cellStyle name="Walutowy 2 6 2 5 3 3 2" xfId="27099" xr:uid="{E9C2D906-F624-40E8-AE8A-514F2E9F3AC9}"/>
    <cellStyle name="Walutowy 2 6 2 5 3 4" xfId="17105" xr:uid="{86A00BE7-6FBA-408B-B6D2-B4611BB4DA7F}"/>
    <cellStyle name="Walutowy 2 6 2 5 4" xfId="3775" xr:uid="{E60B7CEB-9430-4791-8BB4-48E44ED39418}"/>
    <cellStyle name="Walutowy 2 6 2 5 4 2" xfId="8772" xr:uid="{03552D2A-001E-49A1-8941-B7E9451C140B}"/>
    <cellStyle name="Walutowy 2 6 2 5 4 2 2" xfId="23767" xr:uid="{81442E6F-486A-4851-9A5D-7F2A4BD7906B}"/>
    <cellStyle name="Walutowy 2 6 2 5 4 3" xfId="13769" xr:uid="{8EFBFB88-1ADC-4837-9EE9-27681C6DCE59}"/>
    <cellStyle name="Walutowy 2 6 2 5 4 3 2" xfId="28764" xr:uid="{49229731-1C74-4058-8F24-1CCD0D80F262}"/>
    <cellStyle name="Walutowy 2 6 2 5 4 4" xfId="18770" xr:uid="{8BDDA6A5-12DF-405F-AE02-D66338A95F2E}"/>
    <cellStyle name="Walutowy 2 6 2 5 5" xfId="5442" xr:uid="{4C36D788-E820-4F41-8434-9C4EF614FAED}"/>
    <cellStyle name="Walutowy 2 6 2 5 5 2" xfId="20437" xr:uid="{331BFFFB-F81D-4218-B4B8-CE532216923F}"/>
    <cellStyle name="Walutowy 2 6 2 5 6" xfId="10439" xr:uid="{464262FD-E562-46C2-8CE0-6430DE1409CD}"/>
    <cellStyle name="Walutowy 2 6 2 5 6 2" xfId="25434" xr:uid="{B81726E7-FB5F-4294-8B17-7DF2803C17A0}"/>
    <cellStyle name="Walutowy 2 6 2 5 7" xfId="15440" xr:uid="{281F4194-1F15-48A2-B655-6DE1666D38DE}"/>
    <cellStyle name="Walutowy 2 6 2 6" xfId="651" xr:uid="{2F682471-5A55-490E-9C63-5E1D05F5E28C}"/>
    <cellStyle name="Walutowy 2 6 2 6 2" xfId="1483" xr:uid="{A3605942-3D6D-4200-9328-317D9C480B4D}"/>
    <cellStyle name="Walutowy 2 6 2 6 2 2" xfId="3150" xr:uid="{BEAA2E37-CED9-48A3-8F06-010C4DB740C3}"/>
    <cellStyle name="Walutowy 2 6 2 6 2 2 2" xfId="8147" xr:uid="{080F289A-9041-40F3-9F58-1118819D88E0}"/>
    <cellStyle name="Walutowy 2 6 2 6 2 2 2 2" xfId="23142" xr:uid="{A13C29D0-D534-4721-9EF6-76FA025DBC6D}"/>
    <cellStyle name="Walutowy 2 6 2 6 2 2 3" xfId="13144" xr:uid="{41C1BEF2-6FD2-4252-A0ED-C9A33A98A5CB}"/>
    <cellStyle name="Walutowy 2 6 2 6 2 2 3 2" xfId="28139" xr:uid="{032BF29C-D5F9-48FD-AFD3-2082AD57E986}"/>
    <cellStyle name="Walutowy 2 6 2 6 2 2 4" xfId="18145" xr:uid="{10AD3EED-D5A4-454B-BEE0-179248CC7C03}"/>
    <cellStyle name="Walutowy 2 6 2 6 2 3" xfId="4815" xr:uid="{D4D142B5-B552-42FF-95EE-A4CE76F082F4}"/>
    <cellStyle name="Walutowy 2 6 2 6 2 3 2" xfId="9812" xr:uid="{310DDF80-3EA8-470E-98C5-7C337160B8AA}"/>
    <cellStyle name="Walutowy 2 6 2 6 2 3 2 2" xfId="24807" xr:uid="{15B80D41-F27A-4087-BE70-3345435D85A8}"/>
    <cellStyle name="Walutowy 2 6 2 6 2 3 3" xfId="14809" xr:uid="{3F327064-EECE-4B62-A633-CFF553C082B4}"/>
    <cellStyle name="Walutowy 2 6 2 6 2 3 3 2" xfId="29804" xr:uid="{202BCAE5-5442-4CCC-AC74-94DDDEB5EFD6}"/>
    <cellStyle name="Walutowy 2 6 2 6 2 3 4" xfId="19810" xr:uid="{E1934CE8-D8B4-4969-9E5C-12E3FA4B378A}"/>
    <cellStyle name="Walutowy 2 6 2 6 2 4" xfId="6482" xr:uid="{92DFF838-10CB-4838-A98D-E839A9C5869B}"/>
    <cellStyle name="Walutowy 2 6 2 6 2 4 2" xfId="21477" xr:uid="{ED6AA9E7-B2E4-429A-B6F2-0E9AD24C56B8}"/>
    <cellStyle name="Walutowy 2 6 2 6 2 5" xfId="11479" xr:uid="{8585403B-B8B3-4FB0-933B-DB158F0620A8}"/>
    <cellStyle name="Walutowy 2 6 2 6 2 5 2" xfId="26474" xr:uid="{EB546D2E-3497-4B9A-98BB-9FC491CC421E}"/>
    <cellStyle name="Walutowy 2 6 2 6 2 6" xfId="16480" xr:uid="{A16DBECD-B6B2-40EC-8320-05BAA6C31FB5}"/>
    <cellStyle name="Walutowy 2 6 2 6 3" xfId="2318" xr:uid="{695D14B0-86EC-418F-91BA-629DFCA35754}"/>
    <cellStyle name="Walutowy 2 6 2 6 3 2" xfId="7315" xr:uid="{FD75E4F2-B93E-4993-8C00-CB1E835518AF}"/>
    <cellStyle name="Walutowy 2 6 2 6 3 2 2" xfId="22310" xr:uid="{5175C7DB-C0C3-47F6-8A10-9B2E417A4AF3}"/>
    <cellStyle name="Walutowy 2 6 2 6 3 3" xfId="12312" xr:uid="{9F3F0475-4D99-491E-8000-952E9E60D47B}"/>
    <cellStyle name="Walutowy 2 6 2 6 3 3 2" xfId="27307" xr:uid="{90223F73-5836-4663-BA4D-6042205F9133}"/>
    <cellStyle name="Walutowy 2 6 2 6 3 4" xfId="17313" xr:uid="{51A5154D-ED54-4330-8F7E-DE76EF78C55E}"/>
    <cellStyle name="Walutowy 2 6 2 6 4" xfId="3983" xr:uid="{22C90FE4-75F2-4DEA-A745-58C3E482D53B}"/>
    <cellStyle name="Walutowy 2 6 2 6 4 2" xfId="8980" xr:uid="{9430E3FE-AA2A-42B4-8405-7FAC84032B5F}"/>
    <cellStyle name="Walutowy 2 6 2 6 4 2 2" xfId="23975" xr:uid="{70629947-A96B-4A76-B77F-CD08C972E397}"/>
    <cellStyle name="Walutowy 2 6 2 6 4 3" xfId="13977" xr:uid="{2FD910C4-0A58-43C6-8FF7-2647C64E8441}"/>
    <cellStyle name="Walutowy 2 6 2 6 4 3 2" xfId="28972" xr:uid="{7199871C-04E7-4243-A80B-DA3D0CC9EC7B}"/>
    <cellStyle name="Walutowy 2 6 2 6 4 4" xfId="18978" xr:uid="{7751257F-7AD9-407F-9AEA-047D7AC52C03}"/>
    <cellStyle name="Walutowy 2 6 2 6 5" xfId="5650" xr:uid="{D3380BA3-8939-4846-B464-30882BC8ABE2}"/>
    <cellStyle name="Walutowy 2 6 2 6 5 2" xfId="20645" xr:uid="{A37E8CEC-E5C3-4687-BCEC-5CE85BBE818F}"/>
    <cellStyle name="Walutowy 2 6 2 6 6" xfId="10647" xr:uid="{B13F075C-DE08-4718-BD3D-B744A70A0DB9}"/>
    <cellStyle name="Walutowy 2 6 2 6 6 2" xfId="25642" xr:uid="{1EF73BBF-149A-49DA-9B8D-7B76E0C7EDB1}"/>
    <cellStyle name="Walutowy 2 6 2 6 7" xfId="15648" xr:uid="{68AE37ED-50AE-425D-9E26-C8C4EA472FF5}"/>
    <cellStyle name="Walutowy 2 6 2 7" xfId="859" xr:uid="{FD4F1A3C-267E-4068-B51F-D47A104BC247}"/>
    <cellStyle name="Walutowy 2 6 2 7 2" xfId="1691" xr:uid="{550B8B24-284D-40C5-AE9D-F3210230F351}"/>
    <cellStyle name="Walutowy 2 6 2 7 2 2" xfId="3358" xr:uid="{B09443E1-00D4-431D-9580-9FA64C456792}"/>
    <cellStyle name="Walutowy 2 6 2 7 2 2 2" xfId="8355" xr:uid="{422D1E8B-34CF-4F96-B6CC-76C5F8A1AAC1}"/>
    <cellStyle name="Walutowy 2 6 2 7 2 2 2 2" xfId="23350" xr:uid="{AA50A0C7-00A2-41FB-98FD-41508DC35C60}"/>
    <cellStyle name="Walutowy 2 6 2 7 2 2 3" xfId="13352" xr:uid="{2FB56330-4DCC-4618-9D63-C47BDB211A71}"/>
    <cellStyle name="Walutowy 2 6 2 7 2 2 3 2" xfId="28347" xr:uid="{E5068B77-B298-49F2-B121-9698E4255E27}"/>
    <cellStyle name="Walutowy 2 6 2 7 2 2 4" xfId="18353" xr:uid="{941A0E52-E7A5-4DD2-A533-36FF1B7D9276}"/>
    <cellStyle name="Walutowy 2 6 2 7 2 3" xfId="5023" xr:uid="{C768C652-19F7-400B-A961-2E7F42D930A1}"/>
    <cellStyle name="Walutowy 2 6 2 7 2 3 2" xfId="10020" xr:uid="{6313C808-05DA-41E4-BA1D-B7F037CBA78C}"/>
    <cellStyle name="Walutowy 2 6 2 7 2 3 2 2" xfId="25015" xr:uid="{98A3DD9C-BC18-4602-BA6C-6D709DFDF961}"/>
    <cellStyle name="Walutowy 2 6 2 7 2 3 3" xfId="15017" xr:uid="{E168E001-5C92-48D8-ADFB-FD36D24F798B}"/>
    <cellStyle name="Walutowy 2 6 2 7 2 3 3 2" xfId="30012" xr:uid="{D403A8DA-2379-4727-8797-40BA6731747C}"/>
    <cellStyle name="Walutowy 2 6 2 7 2 3 4" xfId="20018" xr:uid="{84C7F584-DE75-47D3-BCC2-A36D748AE294}"/>
    <cellStyle name="Walutowy 2 6 2 7 2 4" xfId="6690" xr:uid="{5E8BA8C3-062D-4872-8D1D-624C4AA42A4C}"/>
    <cellStyle name="Walutowy 2 6 2 7 2 4 2" xfId="21685" xr:uid="{78528F6C-7A46-40CA-9202-A87FA7D44F28}"/>
    <cellStyle name="Walutowy 2 6 2 7 2 5" xfId="11687" xr:uid="{6B684013-7FCE-4537-ABD4-BBE4E5CA68D8}"/>
    <cellStyle name="Walutowy 2 6 2 7 2 5 2" xfId="26682" xr:uid="{AA553BAE-554D-4D6D-B62A-BCA8F3F88FFC}"/>
    <cellStyle name="Walutowy 2 6 2 7 2 6" xfId="16688" xr:uid="{7AFC472B-02B9-42E5-B5C4-88BE1FA93B1D}"/>
    <cellStyle name="Walutowy 2 6 2 7 3" xfId="2526" xr:uid="{6290E417-E561-40B8-B8A0-EAC30E60DF02}"/>
    <cellStyle name="Walutowy 2 6 2 7 3 2" xfId="7523" xr:uid="{0C6F579D-503F-405B-8F4C-9EBD76F95942}"/>
    <cellStyle name="Walutowy 2 6 2 7 3 2 2" xfId="22518" xr:uid="{1EE1A483-5DCC-44AE-9387-F481C84497BF}"/>
    <cellStyle name="Walutowy 2 6 2 7 3 3" xfId="12520" xr:uid="{8B2F2F9E-28C3-4B4A-9FE9-358145BBC4E3}"/>
    <cellStyle name="Walutowy 2 6 2 7 3 3 2" xfId="27515" xr:uid="{AF5BD769-9BEA-43A9-8BF6-9ECFCB13EF17}"/>
    <cellStyle name="Walutowy 2 6 2 7 3 4" xfId="17521" xr:uid="{99E02DC2-E2C7-45B7-9A7C-8DC9EFD305AE}"/>
    <cellStyle name="Walutowy 2 6 2 7 4" xfId="4191" xr:uid="{F8E4EEEA-99A5-42EF-9B31-19A0C891B743}"/>
    <cellStyle name="Walutowy 2 6 2 7 4 2" xfId="9188" xr:uid="{9B7DFB64-B0A6-4C34-98CB-8839D8C43643}"/>
    <cellStyle name="Walutowy 2 6 2 7 4 2 2" xfId="24183" xr:uid="{2C73DD6E-95C6-4533-89F9-934174962B4C}"/>
    <cellStyle name="Walutowy 2 6 2 7 4 3" xfId="14185" xr:uid="{158369C5-9A30-4D2C-9E53-382A204D11F8}"/>
    <cellStyle name="Walutowy 2 6 2 7 4 3 2" xfId="29180" xr:uid="{44659E62-2636-4BF0-8308-5A648BE9FCF4}"/>
    <cellStyle name="Walutowy 2 6 2 7 4 4" xfId="19186" xr:uid="{9810D567-63E7-4DBE-89DA-288224E6E1BF}"/>
    <cellStyle name="Walutowy 2 6 2 7 5" xfId="5858" xr:uid="{CBC6ACE4-2FF1-4E5B-8343-9B4FE4E6E096}"/>
    <cellStyle name="Walutowy 2 6 2 7 5 2" xfId="20853" xr:uid="{77AB1827-4679-4CD2-8D5B-4CFA89E1D921}"/>
    <cellStyle name="Walutowy 2 6 2 7 6" xfId="10855" xr:uid="{697E41A9-7FF2-4682-9B91-DAE0B7847916}"/>
    <cellStyle name="Walutowy 2 6 2 7 6 2" xfId="25850" xr:uid="{06BEC0EE-CA4A-4661-804C-EC02FF787D61}"/>
    <cellStyle name="Walutowy 2 6 2 7 7" xfId="15856" xr:uid="{EAE8EAB6-4950-42D3-894B-E95D00B2FFC8}"/>
    <cellStyle name="Walutowy 2 6 2 8" xfId="963" xr:uid="{BF9F5B3F-17FE-4647-8049-58F3F3EB28FB}"/>
    <cellStyle name="Walutowy 2 6 2 8 2" xfId="2630" xr:uid="{461E144D-42E9-4D02-A9BD-9B1294A6BC60}"/>
    <cellStyle name="Walutowy 2 6 2 8 2 2" xfId="7627" xr:uid="{028D170D-2876-4455-8339-D3669E1436AF}"/>
    <cellStyle name="Walutowy 2 6 2 8 2 2 2" xfId="22622" xr:uid="{042CD3C0-DA0A-4BA5-9AD2-666778F81C9C}"/>
    <cellStyle name="Walutowy 2 6 2 8 2 3" xfId="12624" xr:uid="{1C0F0A42-8F42-4378-9D2A-56BFDC6B99F7}"/>
    <cellStyle name="Walutowy 2 6 2 8 2 3 2" xfId="27619" xr:uid="{DE9354DC-6744-4FC4-B895-0CC3D5D07408}"/>
    <cellStyle name="Walutowy 2 6 2 8 2 4" xfId="17625" xr:uid="{D320B707-2D6A-440E-B934-1B95E779E369}"/>
    <cellStyle name="Walutowy 2 6 2 8 3" xfId="4295" xr:uid="{D787E1BC-FA5A-4AA7-994E-DA0BD19058BA}"/>
    <cellStyle name="Walutowy 2 6 2 8 3 2" xfId="9292" xr:uid="{388795F0-73E3-4D16-8054-70A9263CECD5}"/>
    <cellStyle name="Walutowy 2 6 2 8 3 2 2" xfId="24287" xr:uid="{835406F4-5A97-424C-9350-13149E9CF564}"/>
    <cellStyle name="Walutowy 2 6 2 8 3 3" xfId="14289" xr:uid="{451C28DC-CA90-46A1-B849-CEDBF6B12958}"/>
    <cellStyle name="Walutowy 2 6 2 8 3 3 2" xfId="29284" xr:uid="{2201E086-2A74-49AE-B7B9-1B5B56DAF0B4}"/>
    <cellStyle name="Walutowy 2 6 2 8 3 4" xfId="19290" xr:uid="{5D596840-747E-4FD9-9C62-BB439134A698}"/>
    <cellStyle name="Walutowy 2 6 2 8 4" xfId="5962" xr:uid="{5153D90F-9A7F-44B8-A600-1AA97745C387}"/>
    <cellStyle name="Walutowy 2 6 2 8 4 2" xfId="20957" xr:uid="{B0CE7358-FC37-4F37-8967-2D34D91395BC}"/>
    <cellStyle name="Walutowy 2 6 2 8 5" xfId="10959" xr:uid="{FFA9CE96-5955-47F0-BBE6-4BE21994024E}"/>
    <cellStyle name="Walutowy 2 6 2 8 5 2" xfId="25954" xr:uid="{F8DF2D2B-A37A-4E6C-84AB-AC5B76CC9251}"/>
    <cellStyle name="Walutowy 2 6 2 8 6" xfId="15960" xr:uid="{79BCB946-AA9F-4720-839E-5C87ED20BD37}"/>
    <cellStyle name="Walutowy 2 6 2 9" xfId="1798" xr:uid="{3E3F6100-F02E-40FA-B663-1032F8BCA1FD}"/>
    <cellStyle name="Walutowy 2 6 2 9 2" xfId="6795" xr:uid="{EA096B4D-B343-4851-A168-0E3E6EB3A3F6}"/>
    <cellStyle name="Walutowy 2 6 2 9 2 2" xfId="21790" xr:uid="{CD0B8493-9E4D-429F-8041-FBF9A3E79CAC}"/>
    <cellStyle name="Walutowy 2 6 2 9 3" xfId="11792" xr:uid="{7FED1166-5239-411A-B56E-D1CDD00598C0}"/>
    <cellStyle name="Walutowy 2 6 2 9 3 2" xfId="26787" xr:uid="{0FC52590-240B-4F0A-BC27-F43477EE8969}"/>
    <cellStyle name="Walutowy 2 6 2 9 4" xfId="16793" xr:uid="{94BCD539-0A23-49C2-9F0A-DCD6BC73EFFB}"/>
    <cellStyle name="Walutowy 2 6 3" xfId="99" xr:uid="{8260E0D6-F3AE-4C46-93D8-E1BFCC9287D5}"/>
    <cellStyle name="Walutowy 2 6 3 10" xfId="3476" xr:uid="{174C5B41-842F-4181-8141-A69AA52228AA}"/>
    <cellStyle name="Walutowy 2 6 3 10 2" xfId="8473" xr:uid="{F8144765-5860-494C-B414-5CCE9FC63B84}"/>
    <cellStyle name="Walutowy 2 6 3 10 2 2" xfId="23468" xr:uid="{4B18F488-9BF1-4244-BBD7-2E8668297C0B}"/>
    <cellStyle name="Walutowy 2 6 3 10 3" xfId="13470" xr:uid="{0436848A-524A-42BC-AA16-65BDCECD3890}"/>
    <cellStyle name="Walutowy 2 6 3 10 3 2" xfId="28465" xr:uid="{94CE68C6-003D-49C5-839C-CA665BB9B182}"/>
    <cellStyle name="Walutowy 2 6 3 10 4" xfId="18471" xr:uid="{7C46FFBD-8141-43EE-98F6-34D5D1247E6A}"/>
    <cellStyle name="Walutowy 2 6 3 11" xfId="5143" xr:uid="{5304867C-2388-417E-8F8D-B77942BB7DFB}"/>
    <cellStyle name="Walutowy 2 6 3 11 2" xfId="20138" xr:uid="{97B79251-AB3F-4D8D-97EF-AA723C470215}"/>
    <cellStyle name="Walutowy 2 6 3 12" xfId="10140" xr:uid="{9C2FF8B2-E66A-4C5D-8A12-B5E4D5512499}"/>
    <cellStyle name="Walutowy 2 6 3 12 2" xfId="25135" xr:uid="{238A5B3E-5DFC-4820-9277-B6F5F5FCEF7A}"/>
    <cellStyle name="Walutowy 2 6 3 13" xfId="15135" xr:uid="{212D946E-4582-4353-AAE9-F89BCFD4F3F7}"/>
    <cellStyle name="Walutowy 2 6 3 2" xfId="194" xr:uid="{D0E7E5E1-C589-4227-AFC3-185C4255EB12}"/>
    <cellStyle name="Walutowy 2 6 3 2 10" xfId="5195" xr:uid="{228220EA-5A2C-4205-AAF0-01FBE08348DD}"/>
    <cellStyle name="Walutowy 2 6 3 2 10 2" xfId="20190" xr:uid="{EC6996DE-AA8B-4635-83AE-43EC59F71BD3}"/>
    <cellStyle name="Walutowy 2 6 3 2 11" xfId="10192" xr:uid="{450EF0B8-E2A2-46B0-A975-CBD78C46B41B}"/>
    <cellStyle name="Walutowy 2 6 3 2 11 2" xfId="25187" xr:uid="{E20F258D-F31F-4CF5-8EC1-EAF037428266}"/>
    <cellStyle name="Walutowy 2 6 3 2 12" xfId="15136" xr:uid="{8CAAB526-545C-485A-ADF3-EAD40B48939F}"/>
    <cellStyle name="Walutowy 2 6 3 2 2" xfId="298" xr:uid="{5B926232-5C7B-43F5-BA5F-2EB0AA437D41}"/>
    <cellStyle name="Walutowy 2 6 3 2 2 2" xfId="612" xr:uid="{538A2813-F14D-42D2-8981-3D74C29DCDBC}"/>
    <cellStyle name="Walutowy 2 6 3 2 2 2 2" xfId="1444" xr:uid="{CE10215E-60E9-4087-901E-6AE7C49864A3}"/>
    <cellStyle name="Walutowy 2 6 3 2 2 2 2 2" xfId="3111" xr:uid="{2FBE0B69-4FB6-4F5C-AD79-D4353C434466}"/>
    <cellStyle name="Walutowy 2 6 3 2 2 2 2 2 2" xfId="8108" xr:uid="{7A0532E7-FE78-4D26-B7B7-F17983E8506C}"/>
    <cellStyle name="Walutowy 2 6 3 2 2 2 2 2 2 2" xfId="23103" xr:uid="{9A5F387A-87B0-4C20-9A1C-F9E0637793DC}"/>
    <cellStyle name="Walutowy 2 6 3 2 2 2 2 2 3" xfId="13105" xr:uid="{6E081E27-01A2-49C9-AEF3-C21FC2A3A09B}"/>
    <cellStyle name="Walutowy 2 6 3 2 2 2 2 2 3 2" xfId="28100" xr:uid="{2AB5D4B4-B66E-45F4-B304-439F72DC0831}"/>
    <cellStyle name="Walutowy 2 6 3 2 2 2 2 2 4" xfId="18106" xr:uid="{CBBD6AEE-E140-42CA-8C55-1CF499E09128}"/>
    <cellStyle name="Walutowy 2 6 3 2 2 2 2 3" xfId="4776" xr:uid="{BB0E173C-668A-467A-A325-87A28C2E78CF}"/>
    <cellStyle name="Walutowy 2 6 3 2 2 2 2 3 2" xfId="9773" xr:uid="{3A2C1303-6950-4D93-82F2-642E33FD5811}"/>
    <cellStyle name="Walutowy 2 6 3 2 2 2 2 3 2 2" xfId="24768" xr:uid="{93704DA7-B393-4CE1-8CC8-8461D2DE66D8}"/>
    <cellStyle name="Walutowy 2 6 3 2 2 2 2 3 3" xfId="14770" xr:uid="{FB7FAA60-057A-4775-AFCE-3D69EFFDD1F9}"/>
    <cellStyle name="Walutowy 2 6 3 2 2 2 2 3 3 2" xfId="29765" xr:uid="{56363D80-59BD-472A-B6C4-969790B8C2A4}"/>
    <cellStyle name="Walutowy 2 6 3 2 2 2 2 3 4" xfId="19771" xr:uid="{351C7395-7BE4-4A40-AEBE-146D58D5B310}"/>
    <cellStyle name="Walutowy 2 6 3 2 2 2 2 4" xfId="6443" xr:uid="{761C7EC4-CFCB-4981-89A1-242F3C596A36}"/>
    <cellStyle name="Walutowy 2 6 3 2 2 2 2 4 2" xfId="21438" xr:uid="{80F499E3-3972-4DF6-8046-0E999D4D406A}"/>
    <cellStyle name="Walutowy 2 6 3 2 2 2 2 5" xfId="11440" xr:uid="{C79E54B5-7554-4C20-BCD3-C7EF81607DC1}"/>
    <cellStyle name="Walutowy 2 6 3 2 2 2 2 5 2" xfId="26435" xr:uid="{D888E8A5-C2CA-413A-8EB8-9CE60C3ECD69}"/>
    <cellStyle name="Walutowy 2 6 3 2 2 2 2 6" xfId="16441" xr:uid="{3739C3E4-03AE-48C4-AAF4-DCEF31EFB104}"/>
    <cellStyle name="Walutowy 2 6 3 2 2 2 3" xfId="2279" xr:uid="{97FD7C88-38BA-4294-8CBD-4ADCD34F5E91}"/>
    <cellStyle name="Walutowy 2 6 3 2 2 2 3 2" xfId="7276" xr:uid="{F2924147-680D-4D4F-B9B8-16B6DE4D04BB}"/>
    <cellStyle name="Walutowy 2 6 3 2 2 2 3 2 2" xfId="22271" xr:uid="{37156B4E-F995-4859-BC81-FE5BBF7FFBC9}"/>
    <cellStyle name="Walutowy 2 6 3 2 2 2 3 3" xfId="12273" xr:uid="{76BE6FD1-8D55-461D-A1FB-D1E0B864035A}"/>
    <cellStyle name="Walutowy 2 6 3 2 2 2 3 3 2" xfId="27268" xr:uid="{A43EB346-48A1-4010-AAF3-4C1BD45B6B83}"/>
    <cellStyle name="Walutowy 2 6 3 2 2 2 3 4" xfId="17274" xr:uid="{6996902C-4EE2-4B50-80D9-BF26E43BE140}"/>
    <cellStyle name="Walutowy 2 6 3 2 2 2 4" xfId="3944" xr:uid="{FB43D92F-105A-40D5-98BB-34981E0B53CA}"/>
    <cellStyle name="Walutowy 2 6 3 2 2 2 4 2" xfId="8941" xr:uid="{09149783-DD60-4845-A01D-4F2F205BC1D4}"/>
    <cellStyle name="Walutowy 2 6 3 2 2 2 4 2 2" xfId="23936" xr:uid="{4424FAE6-1986-44A8-B8DD-C78282970DBD}"/>
    <cellStyle name="Walutowy 2 6 3 2 2 2 4 3" xfId="13938" xr:uid="{32ABE77F-E57B-471C-B64A-21AB14B2D6A9}"/>
    <cellStyle name="Walutowy 2 6 3 2 2 2 4 3 2" xfId="28933" xr:uid="{C8BCFC2E-A5E0-403F-8DBD-A3F592943BFB}"/>
    <cellStyle name="Walutowy 2 6 3 2 2 2 4 4" xfId="18939" xr:uid="{83344046-251B-4DE4-92C7-245A10F76F98}"/>
    <cellStyle name="Walutowy 2 6 3 2 2 2 5" xfId="5611" xr:uid="{DB3EA85C-9B77-47FE-A71C-50681B337A2A}"/>
    <cellStyle name="Walutowy 2 6 3 2 2 2 5 2" xfId="20606" xr:uid="{1D721CEB-413B-42F9-A677-9B74D5E10171}"/>
    <cellStyle name="Walutowy 2 6 3 2 2 2 6" xfId="10608" xr:uid="{1962BD29-6B94-476D-AA0D-5C2E9A180D41}"/>
    <cellStyle name="Walutowy 2 6 3 2 2 2 6 2" xfId="25603" xr:uid="{41254030-CCC7-4320-9BD4-8098EA2D4E71}"/>
    <cellStyle name="Walutowy 2 6 3 2 2 2 7" xfId="15609" xr:uid="{1297BBED-22F1-4083-B306-D96E773A9036}"/>
    <cellStyle name="Walutowy 2 6 3 2 2 3" xfId="820" xr:uid="{C9C83D33-1D43-46FD-8B06-7AB0DF0EB104}"/>
    <cellStyle name="Walutowy 2 6 3 2 2 3 2" xfId="1652" xr:uid="{5B1BBB60-D5B8-4E4B-B504-82E150D1C0B4}"/>
    <cellStyle name="Walutowy 2 6 3 2 2 3 2 2" xfId="3319" xr:uid="{28894AFC-6025-4075-B15D-F264E3AFA3A0}"/>
    <cellStyle name="Walutowy 2 6 3 2 2 3 2 2 2" xfId="8316" xr:uid="{C0105FE7-9205-49B2-B6D2-0AFED6B8C3F7}"/>
    <cellStyle name="Walutowy 2 6 3 2 2 3 2 2 2 2" xfId="23311" xr:uid="{0FD9E4BE-C5B3-41E7-A6D8-01B0BADE178E}"/>
    <cellStyle name="Walutowy 2 6 3 2 2 3 2 2 3" xfId="13313" xr:uid="{FE051422-62D9-4560-9152-7401AFC07D65}"/>
    <cellStyle name="Walutowy 2 6 3 2 2 3 2 2 3 2" xfId="28308" xr:uid="{C735CF14-8FFF-44EB-819E-8C23DB66480D}"/>
    <cellStyle name="Walutowy 2 6 3 2 2 3 2 2 4" xfId="18314" xr:uid="{3849A41B-2DA6-47E9-8254-ED29FA8A043A}"/>
    <cellStyle name="Walutowy 2 6 3 2 2 3 2 3" xfId="4984" xr:uid="{E0084753-6BB5-4AF7-86C7-41BCC797E59B}"/>
    <cellStyle name="Walutowy 2 6 3 2 2 3 2 3 2" xfId="9981" xr:uid="{43257C2E-7B5A-4E50-B69A-464C1C9F5F79}"/>
    <cellStyle name="Walutowy 2 6 3 2 2 3 2 3 2 2" xfId="24976" xr:uid="{15ABD85E-9F56-40C0-A46C-542862135C5D}"/>
    <cellStyle name="Walutowy 2 6 3 2 2 3 2 3 3" xfId="14978" xr:uid="{C6EBE85F-529F-41EC-BA57-A91B9C6D9196}"/>
    <cellStyle name="Walutowy 2 6 3 2 2 3 2 3 3 2" xfId="29973" xr:uid="{B5B8317C-F40E-4533-B5A2-A77A1E6686A0}"/>
    <cellStyle name="Walutowy 2 6 3 2 2 3 2 3 4" xfId="19979" xr:uid="{4E807888-F846-48E0-B8C0-C0C30064F776}"/>
    <cellStyle name="Walutowy 2 6 3 2 2 3 2 4" xfId="6651" xr:uid="{5FEABCC3-81D7-462F-9A6C-82E8C2038506}"/>
    <cellStyle name="Walutowy 2 6 3 2 2 3 2 4 2" xfId="21646" xr:uid="{00BBA185-551D-4E29-97BC-9E84C0098B58}"/>
    <cellStyle name="Walutowy 2 6 3 2 2 3 2 5" xfId="11648" xr:uid="{FE779134-4D4E-4051-85A3-B00B1BEDE56B}"/>
    <cellStyle name="Walutowy 2 6 3 2 2 3 2 5 2" xfId="26643" xr:uid="{B5E1353E-4785-4C01-997E-B2D6E95D6B04}"/>
    <cellStyle name="Walutowy 2 6 3 2 2 3 2 6" xfId="16649" xr:uid="{34C53A1E-0FE0-4A33-A6C0-193565573404}"/>
    <cellStyle name="Walutowy 2 6 3 2 2 3 3" xfId="2487" xr:uid="{0300017C-4B91-4019-A8D8-3147A07CFD6B}"/>
    <cellStyle name="Walutowy 2 6 3 2 2 3 3 2" xfId="7484" xr:uid="{DFB37DD9-9F3E-4ACD-9921-0DDACCDC37BC}"/>
    <cellStyle name="Walutowy 2 6 3 2 2 3 3 2 2" xfId="22479" xr:uid="{983E6FF3-1CBE-4664-90F1-A9220B1BBFC1}"/>
    <cellStyle name="Walutowy 2 6 3 2 2 3 3 3" xfId="12481" xr:uid="{CD355DE3-E139-4B2B-946F-68106FF492D7}"/>
    <cellStyle name="Walutowy 2 6 3 2 2 3 3 3 2" xfId="27476" xr:uid="{DE3E414B-4E43-4B3D-98E4-F62B5D0413A0}"/>
    <cellStyle name="Walutowy 2 6 3 2 2 3 3 4" xfId="17482" xr:uid="{B40AEAC9-EBEB-4882-967C-56174EDF811C}"/>
    <cellStyle name="Walutowy 2 6 3 2 2 3 4" xfId="4152" xr:uid="{469AA3C2-46A4-484D-971B-A21DDA42CC32}"/>
    <cellStyle name="Walutowy 2 6 3 2 2 3 4 2" xfId="9149" xr:uid="{64820711-2FDE-48A7-99D0-B8E85336CC21}"/>
    <cellStyle name="Walutowy 2 6 3 2 2 3 4 2 2" xfId="24144" xr:uid="{A5D88C6F-4561-4BD0-A189-150100D6E6B7}"/>
    <cellStyle name="Walutowy 2 6 3 2 2 3 4 3" xfId="14146" xr:uid="{11408DC0-E8EC-4BEA-A1BB-7EBA64F0943B}"/>
    <cellStyle name="Walutowy 2 6 3 2 2 3 4 3 2" xfId="29141" xr:uid="{D65B3754-5948-4844-865C-659571B0C81C}"/>
    <cellStyle name="Walutowy 2 6 3 2 2 3 4 4" xfId="19147" xr:uid="{DF642431-BB12-422A-A984-B477F3F46F93}"/>
    <cellStyle name="Walutowy 2 6 3 2 2 3 5" xfId="5819" xr:uid="{F478B4BE-635D-4804-889E-91EA972338B1}"/>
    <cellStyle name="Walutowy 2 6 3 2 2 3 5 2" xfId="20814" xr:uid="{BF926BD0-25A7-4DC4-8021-1CDA84F62B8F}"/>
    <cellStyle name="Walutowy 2 6 3 2 2 3 6" xfId="10816" xr:uid="{235BCA24-ED60-4E9F-8094-D34EEC971046}"/>
    <cellStyle name="Walutowy 2 6 3 2 2 3 6 2" xfId="25811" xr:uid="{484A1F8B-6A01-40D1-ACFB-5A8C006C3D10}"/>
    <cellStyle name="Walutowy 2 6 3 2 2 3 7" xfId="15817" xr:uid="{EAD27D1E-E45A-48D7-9E0A-3F9A84A44EC7}"/>
    <cellStyle name="Walutowy 2 6 3 2 2 4" xfId="1132" xr:uid="{3740C854-092A-4DB7-8C60-8DB19D1E58AA}"/>
    <cellStyle name="Walutowy 2 6 3 2 2 4 2" xfId="2799" xr:uid="{701AC9D9-6F16-4925-B121-456469EC00F8}"/>
    <cellStyle name="Walutowy 2 6 3 2 2 4 2 2" xfId="7796" xr:uid="{1D9278C1-4EC7-4F9A-A39B-43BE18554FC3}"/>
    <cellStyle name="Walutowy 2 6 3 2 2 4 2 2 2" xfId="22791" xr:uid="{D82AC689-9FBF-4537-9331-6C853C3EDD42}"/>
    <cellStyle name="Walutowy 2 6 3 2 2 4 2 3" xfId="12793" xr:uid="{3B6FFE41-0A80-41B7-BB3F-C1676902F219}"/>
    <cellStyle name="Walutowy 2 6 3 2 2 4 2 3 2" xfId="27788" xr:uid="{173F0D28-F3AA-41C2-8B3A-8DDA9BD0B4CC}"/>
    <cellStyle name="Walutowy 2 6 3 2 2 4 2 4" xfId="17794" xr:uid="{35869D65-72F2-47E8-8C2D-AEB5448A7AA5}"/>
    <cellStyle name="Walutowy 2 6 3 2 2 4 3" xfId="4464" xr:uid="{F99E6501-75D0-47DE-B4DF-9CDCD6C7D150}"/>
    <cellStyle name="Walutowy 2 6 3 2 2 4 3 2" xfId="9461" xr:uid="{FE11067C-2388-400A-B984-47683B53C84E}"/>
    <cellStyle name="Walutowy 2 6 3 2 2 4 3 2 2" xfId="24456" xr:uid="{B548476C-BE99-487F-84FF-09B53AF8A3AA}"/>
    <cellStyle name="Walutowy 2 6 3 2 2 4 3 3" xfId="14458" xr:uid="{99F21F09-7ACF-4332-8095-1C47B36DC48D}"/>
    <cellStyle name="Walutowy 2 6 3 2 2 4 3 3 2" xfId="29453" xr:uid="{A9F9DF80-6CAE-4B4A-A0ED-2266FBBB8E12}"/>
    <cellStyle name="Walutowy 2 6 3 2 2 4 3 4" xfId="19459" xr:uid="{8B86E567-1A32-4C42-A1DB-CFCB9BE8F667}"/>
    <cellStyle name="Walutowy 2 6 3 2 2 4 4" xfId="6131" xr:uid="{0790ED2A-B596-477E-9E1E-62BE34BF1747}"/>
    <cellStyle name="Walutowy 2 6 3 2 2 4 4 2" xfId="21126" xr:uid="{1C6C23CA-CA79-4211-99AE-2AB2D9C4E6D7}"/>
    <cellStyle name="Walutowy 2 6 3 2 2 4 5" xfId="11128" xr:uid="{65AB4300-0FE9-4B87-8DD3-DE34EF064D51}"/>
    <cellStyle name="Walutowy 2 6 3 2 2 4 5 2" xfId="26123" xr:uid="{A53B4D83-D489-44E8-B8FA-047DE6F7A317}"/>
    <cellStyle name="Walutowy 2 6 3 2 2 4 6" xfId="16129" xr:uid="{8A5F012A-6C28-4ABD-987C-1D8C6A77475B}"/>
    <cellStyle name="Walutowy 2 6 3 2 2 5" xfId="1967" xr:uid="{82B81F3D-029F-481E-8EB6-9AA5D01FA505}"/>
    <cellStyle name="Walutowy 2 6 3 2 2 5 2" xfId="6964" xr:uid="{9BCD8355-BBFD-4AAF-A11A-9A97535EF93E}"/>
    <cellStyle name="Walutowy 2 6 3 2 2 5 2 2" xfId="21959" xr:uid="{3646DF13-72D4-4961-A06F-C4A7C36318EE}"/>
    <cellStyle name="Walutowy 2 6 3 2 2 5 3" xfId="11961" xr:uid="{FCAA7278-9552-47F3-8666-B921612252DA}"/>
    <cellStyle name="Walutowy 2 6 3 2 2 5 3 2" xfId="26956" xr:uid="{3BE7B6DC-3040-4EC4-8C2E-EFA4F9D58909}"/>
    <cellStyle name="Walutowy 2 6 3 2 2 5 4" xfId="16962" xr:uid="{B143CB60-B0E9-4278-AAF5-F769D5CFEF2E}"/>
    <cellStyle name="Walutowy 2 6 3 2 2 6" xfId="3632" xr:uid="{C107CC1A-E389-45AB-B627-1A724EF36F9F}"/>
    <cellStyle name="Walutowy 2 6 3 2 2 6 2" xfId="8629" xr:uid="{B31E97C0-F853-468F-92A6-6BA8A27EEC66}"/>
    <cellStyle name="Walutowy 2 6 3 2 2 6 2 2" xfId="23624" xr:uid="{0585396D-7032-4F32-A28C-788501A09C28}"/>
    <cellStyle name="Walutowy 2 6 3 2 2 6 3" xfId="13626" xr:uid="{D82AB896-7D29-4C9B-9786-B04F55ACBA56}"/>
    <cellStyle name="Walutowy 2 6 3 2 2 6 3 2" xfId="28621" xr:uid="{86E67A13-E741-4642-B80C-E644B50046A4}"/>
    <cellStyle name="Walutowy 2 6 3 2 2 6 4" xfId="18627" xr:uid="{C3C0EEF3-6563-4250-B4A2-4979C09508C8}"/>
    <cellStyle name="Walutowy 2 6 3 2 2 7" xfId="5299" xr:uid="{968DA579-B4D0-4351-89A0-A7BEB6E99076}"/>
    <cellStyle name="Walutowy 2 6 3 2 2 7 2" xfId="20294" xr:uid="{98453E76-3835-4F97-BCEE-499593790BCE}"/>
    <cellStyle name="Walutowy 2 6 3 2 2 8" xfId="10296" xr:uid="{3654AEA8-2543-49B6-BAB2-8C5CD3EF09A4}"/>
    <cellStyle name="Walutowy 2 6 3 2 2 8 2" xfId="25291" xr:uid="{31C9AD3E-9A8C-4F9F-B7F1-C29D42DF6AF0}"/>
    <cellStyle name="Walutowy 2 6 3 2 2 9" xfId="15297" xr:uid="{B033030E-9271-4D4C-8926-6EBF451EA4BE}"/>
    <cellStyle name="Walutowy 2 6 3 2 3" xfId="404" xr:uid="{ACBE1112-F1E8-4B55-9D28-F916A24269B8}"/>
    <cellStyle name="Walutowy 2 6 3 2 3 2" xfId="1236" xr:uid="{0990ADE3-F7A7-410C-A318-E5D77E9F96FA}"/>
    <cellStyle name="Walutowy 2 6 3 2 3 2 2" xfId="2903" xr:uid="{B8678BFD-D158-487D-81EF-2CE9ABA4CB43}"/>
    <cellStyle name="Walutowy 2 6 3 2 3 2 2 2" xfId="7900" xr:uid="{7CBF6D46-2982-4737-A6D0-80E7706DA04C}"/>
    <cellStyle name="Walutowy 2 6 3 2 3 2 2 2 2" xfId="22895" xr:uid="{1119F584-0F42-4DDA-AE0A-23BA3FA264A9}"/>
    <cellStyle name="Walutowy 2 6 3 2 3 2 2 3" xfId="12897" xr:uid="{02802CD7-C8D0-43EA-AD7F-8E5CC8B4247A}"/>
    <cellStyle name="Walutowy 2 6 3 2 3 2 2 3 2" xfId="27892" xr:uid="{59A30DDF-7680-4163-995A-200C154AF40D}"/>
    <cellStyle name="Walutowy 2 6 3 2 3 2 2 4" xfId="17898" xr:uid="{585D3581-37D8-4011-A317-F41850E475E1}"/>
    <cellStyle name="Walutowy 2 6 3 2 3 2 3" xfId="4568" xr:uid="{6B837B93-C5A3-4E28-A459-CE3350B3C77D}"/>
    <cellStyle name="Walutowy 2 6 3 2 3 2 3 2" xfId="9565" xr:uid="{C2B41395-AB9E-4C51-A8AF-F65B11F85443}"/>
    <cellStyle name="Walutowy 2 6 3 2 3 2 3 2 2" xfId="24560" xr:uid="{0515332C-7DCD-4951-A3C6-4BCC3DDFE8EC}"/>
    <cellStyle name="Walutowy 2 6 3 2 3 2 3 3" xfId="14562" xr:uid="{B1018BB1-F1FF-49ED-BBD9-EE815C0D9561}"/>
    <cellStyle name="Walutowy 2 6 3 2 3 2 3 3 2" xfId="29557" xr:uid="{512C358D-F679-44A6-BDBC-527E2EFA6AE9}"/>
    <cellStyle name="Walutowy 2 6 3 2 3 2 3 4" xfId="19563" xr:uid="{91204C08-05B1-4460-8E79-F5C15F59FD3B}"/>
    <cellStyle name="Walutowy 2 6 3 2 3 2 4" xfId="6235" xr:uid="{22957E00-2475-488E-A375-8BFBDE899A76}"/>
    <cellStyle name="Walutowy 2 6 3 2 3 2 4 2" xfId="21230" xr:uid="{CE192D6D-5103-4F26-A42F-AB1B13228E13}"/>
    <cellStyle name="Walutowy 2 6 3 2 3 2 5" xfId="11232" xr:uid="{356127AB-5797-4708-A992-A1FC7985B69A}"/>
    <cellStyle name="Walutowy 2 6 3 2 3 2 5 2" xfId="26227" xr:uid="{770D56F8-E326-4BC5-B2E4-883A29043424}"/>
    <cellStyle name="Walutowy 2 6 3 2 3 2 6" xfId="16233" xr:uid="{3BB55831-23FD-4D82-9941-4B9A7EB41647}"/>
    <cellStyle name="Walutowy 2 6 3 2 3 3" xfId="2071" xr:uid="{7DBBF4EA-ED5F-4DA0-9580-AFB69867F6C8}"/>
    <cellStyle name="Walutowy 2 6 3 2 3 3 2" xfId="7068" xr:uid="{7D36F558-699B-479D-A376-A2BDC3873CF6}"/>
    <cellStyle name="Walutowy 2 6 3 2 3 3 2 2" xfId="22063" xr:uid="{F95439CF-5065-4768-9A9D-0F061193DFCB}"/>
    <cellStyle name="Walutowy 2 6 3 2 3 3 3" xfId="12065" xr:uid="{DAC763A8-8804-449F-81C7-7754475CB563}"/>
    <cellStyle name="Walutowy 2 6 3 2 3 3 3 2" xfId="27060" xr:uid="{43F3225F-68B7-45DE-84A8-7564A3DB24DE}"/>
    <cellStyle name="Walutowy 2 6 3 2 3 3 4" xfId="17066" xr:uid="{2C7E7766-4110-481A-AC8B-5C5F2B7FD114}"/>
    <cellStyle name="Walutowy 2 6 3 2 3 4" xfId="3736" xr:uid="{E446ACE5-7BD3-4453-B23E-33CD4A56B536}"/>
    <cellStyle name="Walutowy 2 6 3 2 3 4 2" xfId="8733" xr:uid="{7E568B95-C8EF-45D8-B8C2-3931532B708A}"/>
    <cellStyle name="Walutowy 2 6 3 2 3 4 2 2" xfId="23728" xr:uid="{B57D925C-F88A-45F1-999E-5D33141A203E}"/>
    <cellStyle name="Walutowy 2 6 3 2 3 4 3" xfId="13730" xr:uid="{9B46D956-0E62-4834-B4A1-E1C8F985289B}"/>
    <cellStyle name="Walutowy 2 6 3 2 3 4 3 2" xfId="28725" xr:uid="{3416555A-567A-4FAE-AAC0-672D3CD02E3B}"/>
    <cellStyle name="Walutowy 2 6 3 2 3 4 4" xfId="18731" xr:uid="{5E5CDE3C-850B-4E80-8F64-E701FAAD16D5}"/>
    <cellStyle name="Walutowy 2 6 3 2 3 5" xfId="5403" xr:uid="{ADE5D048-BABE-4C07-AB55-7D29E52AC89D}"/>
    <cellStyle name="Walutowy 2 6 3 2 3 5 2" xfId="20398" xr:uid="{49F213AD-BD46-4E51-92D5-CECB8EC15729}"/>
    <cellStyle name="Walutowy 2 6 3 2 3 6" xfId="10400" xr:uid="{067F8727-91A0-432C-813F-84D04E04B346}"/>
    <cellStyle name="Walutowy 2 6 3 2 3 6 2" xfId="25395" xr:uid="{F34D67AF-C24B-43FA-8FE4-5D9CB2EF233A}"/>
    <cellStyle name="Walutowy 2 6 3 2 3 7" xfId="15401" xr:uid="{045A6B50-959D-452B-898F-5B7F7DB2D9DE}"/>
    <cellStyle name="Walutowy 2 6 3 2 4" xfId="508" xr:uid="{FEEA3381-0B4D-450F-A379-EAB8FF4A99C9}"/>
    <cellStyle name="Walutowy 2 6 3 2 4 2" xfId="1340" xr:uid="{5E1DFD7B-5BCD-4FED-B2E9-9711C18B9CDD}"/>
    <cellStyle name="Walutowy 2 6 3 2 4 2 2" xfId="3007" xr:uid="{911D58D8-DFBA-4244-9E63-111C98D848BC}"/>
    <cellStyle name="Walutowy 2 6 3 2 4 2 2 2" xfId="8004" xr:uid="{547FE80C-73CA-4A84-A166-4E8E7AE8049C}"/>
    <cellStyle name="Walutowy 2 6 3 2 4 2 2 2 2" xfId="22999" xr:uid="{06FC96F1-0B4C-45F9-BD79-8498F67174AF}"/>
    <cellStyle name="Walutowy 2 6 3 2 4 2 2 3" xfId="13001" xr:uid="{64EA2DAB-663D-4226-A113-14AA29FB3DF4}"/>
    <cellStyle name="Walutowy 2 6 3 2 4 2 2 3 2" xfId="27996" xr:uid="{3C117B25-15A2-4F2E-8DE5-7C02E0713988}"/>
    <cellStyle name="Walutowy 2 6 3 2 4 2 2 4" xfId="18002" xr:uid="{934067A2-057E-4B96-83D6-870A01142FF8}"/>
    <cellStyle name="Walutowy 2 6 3 2 4 2 3" xfId="4672" xr:uid="{5145D3A4-4B5A-4B01-9059-B927B3CDDDC4}"/>
    <cellStyle name="Walutowy 2 6 3 2 4 2 3 2" xfId="9669" xr:uid="{B8BC42BC-1911-42AB-A3F6-4F3F4B4A4602}"/>
    <cellStyle name="Walutowy 2 6 3 2 4 2 3 2 2" xfId="24664" xr:uid="{17EA5664-178C-48BA-9615-5BF9B0D6CB3E}"/>
    <cellStyle name="Walutowy 2 6 3 2 4 2 3 3" xfId="14666" xr:uid="{71FA4F67-0F20-4C4F-A9AF-D75823A1B15B}"/>
    <cellStyle name="Walutowy 2 6 3 2 4 2 3 3 2" xfId="29661" xr:uid="{B5FCC913-DDA0-4CFC-AA56-A58A15AAA891}"/>
    <cellStyle name="Walutowy 2 6 3 2 4 2 3 4" xfId="19667" xr:uid="{E24C98B7-BFDF-4A93-8537-4C497FBDFC60}"/>
    <cellStyle name="Walutowy 2 6 3 2 4 2 4" xfId="6339" xr:uid="{D252F123-64DC-4CF0-B8CA-C1A2B0564BB7}"/>
    <cellStyle name="Walutowy 2 6 3 2 4 2 4 2" xfId="21334" xr:uid="{69C0C107-9DAA-4B6C-928F-EDB7F7B6FD9C}"/>
    <cellStyle name="Walutowy 2 6 3 2 4 2 5" xfId="11336" xr:uid="{F5885802-9E0B-4293-BC69-172829E6ABF5}"/>
    <cellStyle name="Walutowy 2 6 3 2 4 2 5 2" xfId="26331" xr:uid="{5E4FEED4-7380-4F6B-8124-FD03C5A6C269}"/>
    <cellStyle name="Walutowy 2 6 3 2 4 2 6" xfId="16337" xr:uid="{E40893C4-A7ED-42F1-8085-BBEE4FF09B3D}"/>
    <cellStyle name="Walutowy 2 6 3 2 4 3" xfId="2175" xr:uid="{CBBE4484-3227-4F32-9ED1-AD955AB6BB90}"/>
    <cellStyle name="Walutowy 2 6 3 2 4 3 2" xfId="7172" xr:uid="{C6378735-B6E7-4259-98B9-5FA61DD4402E}"/>
    <cellStyle name="Walutowy 2 6 3 2 4 3 2 2" xfId="22167" xr:uid="{771E999A-A986-4036-B6EF-317E30589870}"/>
    <cellStyle name="Walutowy 2 6 3 2 4 3 3" xfId="12169" xr:uid="{D5C72451-9B33-4A3B-B8FB-F864A4B467D4}"/>
    <cellStyle name="Walutowy 2 6 3 2 4 3 3 2" xfId="27164" xr:uid="{4F332876-ABBB-423C-803F-65DC383A3708}"/>
    <cellStyle name="Walutowy 2 6 3 2 4 3 4" xfId="17170" xr:uid="{7F470282-6D3F-4D58-833E-351964719F91}"/>
    <cellStyle name="Walutowy 2 6 3 2 4 4" xfId="3840" xr:uid="{9FD388FD-8AAC-499E-98F3-49988DED0DA6}"/>
    <cellStyle name="Walutowy 2 6 3 2 4 4 2" xfId="8837" xr:uid="{E7AE126B-4F89-41F0-B3CE-B56423138BB3}"/>
    <cellStyle name="Walutowy 2 6 3 2 4 4 2 2" xfId="23832" xr:uid="{8DA59642-523D-4BE1-A4FF-3AF553222126}"/>
    <cellStyle name="Walutowy 2 6 3 2 4 4 3" xfId="13834" xr:uid="{02061224-5DD5-4E71-9B11-4A0E82E86E6F}"/>
    <cellStyle name="Walutowy 2 6 3 2 4 4 3 2" xfId="28829" xr:uid="{37A18F16-2BA5-4CBB-B885-8BB3776DF871}"/>
    <cellStyle name="Walutowy 2 6 3 2 4 4 4" xfId="18835" xr:uid="{D1896F8A-1D71-41CF-9EF7-228E6C50D7BA}"/>
    <cellStyle name="Walutowy 2 6 3 2 4 5" xfId="5507" xr:uid="{79DA2DB5-F8A5-47AE-90D3-419323E7E699}"/>
    <cellStyle name="Walutowy 2 6 3 2 4 5 2" xfId="20502" xr:uid="{3106B387-AD99-4689-B129-7349B904CE67}"/>
    <cellStyle name="Walutowy 2 6 3 2 4 6" xfId="10504" xr:uid="{B8778BB8-91B9-476E-88CA-6A6A3134A2A6}"/>
    <cellStyle name="Walutowy 2 6 3 2 4 6 2" xfId="25499" xr:uid="{B04471E6-E02F-443A-A31B-C36FE63C5C34}"/>
    <cellStyle name="Walutowy 2 6 3 2 4 7" xfId="15505" xr:uid="{48794B62-AA09-4E77-BAB6-F46B9FB4CBE8}"/>
    <cellStyle name="Walutowy 2 6 3 2 5" xfId="716" xr:uid="{3B5D4E87-AB16-44FA-8A29-45BE1C069D7D}"/>
    <cellStyle name="Walutowy 2 6 3 2 5 2" xfId="1548" xr:uid="{596A23B0-0EC1-47F7-9EFC-822AC3AC0759}"/>
    <cellStyle name="Walutowy 2 6 3 2 5 2 2" xfId="3215" xr:uid="{6A8E66CC-2A21-45F1-AC6E-C50B2EABDE11}"/>
    <cellStyle name="Walutowy 2 6 3 2 5 2 2 2" xfId="8212" xr:uid="{E97DBF88-EF21-497F-8D34-86C2B7044B11}"/>
    <cellStyle name="Walutowy 2 6 3 2 5 2 2 2 2" xfId="23207" xr:uid="{7C4BEBC3-8C2D-483D-8738-92A909912317}"/>
    <cellStyle name="Walutowy 2 6 3 2 5 2 2 3" xfId="13209" xr:uid="{5838C268-3A51-4670-9A8F-A2E91E873D74}"/>
    <cellStyle name="Walutowy 2 6 3 2 5 2 2 3 2" xfId="28204" xr:uid="{A4F3087D-4109-4F8C-99BE-10EB261E768D}"/>
    <cellStyle name="Walutowy 2 6 3 2 5 2 2 4" xfId="18210" xr:uid="{B41F4E47-0873-4D27-8D87-A7C52E6CAA60}"/>
    <cellStyle name="Walutowy 2 6 3 2 5 2 3" xfId="4880" xr:uid="{2DB4EA37-0211-4528-BB27-1C5E8A78861A}"/>
    <cellStyle name="Walutowy 2 6 3 2 5 2 3 2" xfId="9877" xr:uid="{963305A1-7BAC-49D8-984E-42C8A8E3E2D1}"/>
    <cellStyle name="Walutowy 2 6 3 2 5 2 3 2 2" xfId="24872" xr:uid="{59E623D5-CA0B-4BFC-87B1-3C0AFF2FD0AC}"/>
    <cellStyle name="Walutowy 2 6 3 2 5 2 3 3" xfId="14874" xr:uid="{65293943-0890-4864-A23C-16FE1A967E69}"/>
    <cellStyle name="Walutowy 2 6 3 2 5 2 3 3 2" xfId="29869" xr:uid="{E627818A-78C7-4E20-9036-C7A87938359F}"/>
    <cellStyle name="Walutowy 2 6 3 2 5 2 3 4" xfId="19875" xr:uid="{7DCFD1F8-7608-4349-BCAE-D3D5B0B21F10}"/>
    <cellStyle name="Walutowy 2 6 3 2 5 2 4" xfId="6547" xr:uid="{B6910F5D-4903-4726-8EB5-F69B28C5E4CB}"/>
    <cellStyle name="Walutowy 2 6 3 2 5 2 4 2" xfId="21542" xr:uid="{2D2D2150-B77E-4863-B487-B224F941F912}"/>
    <cellStyle name="Walutowy 2 6 3 2 5 2 5" xfId="11544" xr:uid="{2FFD665E-626D-4FC4-955C-554E59CCC046}"/>
    <cellStyle name="Walutowy 2 6 3 2 5 2 5 2" xfId="26539" xr:uid="{93FB8509-6798-4299-B2CD-97AAFFC69007}"/>
    <cellStyle name="Walutowy 2 6 3 2 5 2 6" xfId="16545" xr:uid="{A4D4D762-96D1-4BD4-A51C-72793E3B460A}"/>
    <cellStyle name="Walutowy 2 6 3 2 5 3" xfId="2383" xr:uid="{206E04F7-939E-47DD-93A7-4F05A368C60B}"/>
    <cellStyle name="Walutowy 2 6 3 2 5 3 2" xfId="7380" xr:uid="{F1E7F352-7AA5-43B4-9ECE-A025196D3599}"/>
    <cellStyle name="Walutowy 2 6 3 2 5 3 2 2" xfId="22375" xr:uid="{986E2E67-FD36-4C9E-B4B5-7385A2F657FB}"/>
    <cellStyle name="Walutowy 2 6 3 2 5 3 3" xfId="12377" xr:uid="{C013F625-DBF3-4AC8-8DF4-CB038262BAC8}"/>
    <cellStyle name="Walutowy 2 6 3 2 5 3 3 2" xfId="27372" xr:uid="{F779DF59-DD21-4EF9-99B4-8401A05640DF}"/>
    <cellStyle name="Walutowy 2 6 3 2 5 3 4" xfId="17378" xr:uid="{B7EFCB9E-F22F-4512-AA9A-7AC5FB2C9E29}"/>
    <cellStyle name="Walutowy 2 6 3 2 5 4" xfId="4048" xr:uid="{E96CABEE-5D27-4985-B17F-5C0A834FC903}"/>
    <cellStyle name="Walutowy 2 6 3 2 5 4 2" xfId="9045" xr:uid="{8BA23F0A-0D97-4D8A-896A-76475FBE395A}"/>
    <cellStyle name="Walutowy 2 6 3 2 5 4 2 2" xfId="24040" xr:uid="{0CDD3F00-23EE-4DDB-8345-94F41D7C3E8B}"/>
    <cellStyle name="Walutowy 2 6 3 2 5 4 3" xfId="14042" xr:uid="{7F63F541-A760-4E07-BE10-B1E871F5F1C9}"/>
    <cellStyle name="Walutowy 2 6 3 2 5 4 3 2" xfId="29037" xr:uid="{EBB61E99-5E6E-467F-9563-6B12F1428C6D}"/>
    <cellStyle name="Walutowy 2 6 3 2 5 4 4" xfId="19043" xr:uid="{3A34D23A-F166-48E4-8689-E9154D294763}"/>
    <cellStyle name="Walutowy 2 6 3 2 5 5" xfId="5715" xr:uid="{1C724E84-EFD1-4B57-81B7-26CB66CB427B}"/>
    <cellStyle name="Walutowy 2 6 3 2 5 5 2" xfId="20710" xr:uid="{E2E625FC-0E8B-435C-9CD5-794D4045E38F}"/>
    <cellStyle name="Walutowy 2 6 3 2 5 6" xfId="10712" xr:uid="{F4F8BA20-1C4A-4D5A-8BA7-A8F549C00075}"/>
    <cellStyle name="Walutowy 2 6 3 2 5 6 2" xfId="25707" xr:uid="{FA0A9A25-CBE5-45A2-A7D6-398D8923B284}"/>
    <cellStyle name="Walutowy 2 6 3 2 5 7" xfId="15713" xr:uid="{708CD946-2110-4428-BF81-429F893F5CF9}"/>
    <cellStyle name="Walutowy 2 6 3 2 6" xfId="924" xr:uid="{F37A6441-948E-42EA-9FB2-8CA0BB3040DF}"/>
    <cellStyle name="Walutowy 2 6 3 2 6 2" xfId="1756" xr:uid="{51B3B705-72BE-48B8-82C3-8BD24082DCB4}"/>
    <cellStyle name="Walutowy 2 6 3 2 6 2 2" xfId="3423" xr:uid="{6134B03D-6556-474D-AE04-A37AFFD4AB2A}"/>
    <cellStyle name="Walutowy 2 6 3 2 6 2 2 2" xfId="8420" xr:uid="{47996657-363C-409D-92EB-10DD8B9BBAB6}"/>
    <cellStyle name="Walutowy 2 6 3 2 6 2 2 2 2" xfId="23415" xr:uid="{48E56794-D972-4D42-B582-811B3CA1DCE5}"/>
    <cellStyle name="Walutowy 2 6 3 2 6 2 2 3" xfId="13417" xr:uid="{72A89529-E7E7-48A1-B7D5-6B635C714759}"/>
    <cellStyle name="Walutowy 2 6 3 2 6 2 2 3 2" xfId="28412" xr:uid="{679A8287-7B2C-4857-A0C0-9492701FFDF7}"/>
    <cellStyle name="Walutowy 2 6 3 2 6 2 2 4" xfId="18418" xr:uid="{786ADFD0-805B-4B48-BC1A-B906C5F5B68A}"/>
    <cellStyle name="Walutowy 2 6 3 2 6 2 3" xfId="5088" xr:uid="{86DA21A1-260A-46CB-BB56-64B1FC47C5B4}"/>
    <cellStyle name="Walutowy 2 6 3 2 6 2 3 2" xfId="10085" xr:uid="{45DFC5FC-AC39-4E2F-9E57-3E5A6CEF7BF4}"/>
    <cellStyle name="Walutowy 2 6 3 2 6 2 3 2 2" xfId="25080" xr:uid="{7005BAFF-0AF0-41B2-87E5-BBD997B727CC}"/>
    <cellStyle name="Walutowy 2 6 3 2 6 2 3 3" xfId="15082" xr:uid="{96A061B1-54D9-4E1D-85B1-2C942E18E542}"/>
    <cellStyle name="Walutowy 2 6 3 2 6 2 3 3 2" xfId="30077" xr:uid="{5CD82DD3-E617-47F0-B450-9FF9E3F21E93}"/>
    <cellStyle name="Walutowy 2 6 3 2 6 2 3 4" xfId="20083" xr:uid="{5C990DA3-AB49-4D48-9F69-340E4D7EC192}"/>
    <cellStyle name="Walutowy 2 6 3 2 6 2 4" xfId="6755" xr:uid="{2B1A74BE-EFFD-4DB3-A178-7DAA5DCA24C5}"/>
    <cellStyle name="Walutowy 2 6 3 2 6 2 4 2" xfId="21750" xr:uid="{650A17B7-E1FE-4766-A3FC-F31240F4A385}"/>
    <cellStyle name="Walutowy 2 6 3 2 6 2 5" xfId="11752" xr:uid="{DDD03A97-A94C-4719-9EEE-07D821EAFE16}"/>
    <cellStyle name="Walutowy 2 6 3 2 6 2 5 2" xfId="26747" xr:uid="{872D18BE-09CE-4DA9-8571-3949DF2824EE}"/>
    <cellStyle name="Walutowy 2 6 3 2 6 2 6" xfId="16753" xr:uid="{D651C627-DEBC-4C81-B62A-742C24CAC6CB}"/>
    <cellStyle name="Walutowy 2 6 3 2 6 3" xfId="2591" xr:uid="{625CC07F-671C-4281-A777-D32B5CADFC58}"/>
    <cellStyle name="Walutowy 2 6 3 2 6 3 2" xfId="7588" xr:uid="{C4A2E819-9A46-4120-AB84-1F8880BFF96B}"/>
    <cellStyle name="Walutowy 2 6 3 2 6 3 2 2" xfId="22583" xr:uid="{802705E0-8733-4314-BAC4-3D57BBF12D35}"/>
    <cellStyle name="Walutowy 2 6 3 2 6 3 3" xfId="12585" xr:uid="{CAA1CFCD-B821-4736-BED0-967AF709008E}"/>
    <cellStyle name="Walutowy 2 6 3 2 6 3 3 2" xfId="27580" xr:uid="{8D312A54-D03F-4A7B-B9F3-ABB60A68D358}"/>
    <cellStyle name="Walutowy 2 6 3 2 6 3 4" xfId="17586" xr:uid="{8F2FD6C6-DC68-4BF0-8527-86AE5540BF12}"/>
    <cellStyle name="Walutowy 2 6 3 2 6 4" xfId="4256" xr:uid="{3D924BB0-E3CB-4F61-BFE3-1486BF53B3B2}"/>
    <cellStyle name="Walutowy 2 6 3 2 6 4 2" xfId="9253" xr:uid="{60921190-F8EB-467C-A9DE-7F8601B4C1F5}"/>
    <cellStyle name="Walutowy 2 6 3 2 6 4 2 2" xfId="24248" xr:uid="{713BB723-7354-4329-8DC7-2C47F34EBA74}"/>
    <cellStyle name="Walutowy 2 6 3 2 6 4 3" xfId="14250" xr:uid="{8998A91B-1F49-49DC-ACC6-96EE706743E5}"/>
    <cellStyle name="Walutowy 2 6 3 2 6 4 3 2" xfId="29245" xr:uid="{379E75BF-678E-433C-92B8-0D052601E0CF}"/>
    <cellStyle name="Walutowy 2 6 3 2 6 4 4" xfId="19251" xr:uid="{D0207F5B-C100-476E-9DC2-36245DBB073D}"/>
    <cellStyle name="Walutowy 2 6 3 2 6 5" xfId="5923" xr:uid="{B6A0D7AD-DFAB-4E23-AD9D-A1890E6723BF}"/>
    <cellStyle name="Walutowy 2 6 3 2 6 5 2" xfId="20918" xr:uid="{9D31B695-E56A-4FE1-891A-6D7543F0C65F}"/>
    <cellStyle name="Walutowy 2 6 3 2 6 6" xfId="10920" xr:uid="{F9CB6416-21E3-4D28-A4EC-FB9AEA5919D1}"/>
    <cellStyle name="Walutowy 2 6 3 2 6 6 2" xfId="25915" xr:uid="{988284C1-7921-4626-AF58-56612F079C01}"/>
    <cellStyle name="Walutowy 2 6 3 2 6 7" xfId="15921" xr:uid="{03497494-960E-4884-AD14-59401B9C90FF}"/>
    <cellStyle name="Walutowy 2 6 3 2 7" xfId="1028" xr:uid="{2CD59103-D083-4187-B50E-4BC3E233C1CB}"/>
    <cellStyle name="Walutowy 2 6 3 2 7 2" xfId="2695" xr:uid="{E248BF41-49E6-4309-9EB5-ECF51BDD6806}"/>
    <cellStyle name="Walutowy 2 6 3 2 7 2 2" xfId="7692" xr:uid="{CA8C6938-33B1-4AA0-8ED4-48FDBBAFB8A2}"/>
    <cellStyle name="Walutowy 2 6 3 2 7 2 2 2" xfId="22687" xr:uid="{F8FDC809-B7C2-4978-94B3-DB490201970E}"/>
    <cellStyle name="Walutowy 2 6 3 2 7 2 3" xfId="12689" xr:uid="{3E8E2EF2-E0EF-4E11-AD87-ECE64F588B3C}"/>
    <cellStyle name="Walutowy 2 6 3 2 7 2 3 2" xfId="27684" xr:uid="{BA31C4BF-1769-4528-932C-EF943227303B}"/>
    <cellStyle name="Walutowy 2 6 3 2 7 2 4" xfId="17690" xr:uid="{0C9A7A04-7A71-4288-A1EE-B21F770441B6}"/>
    <cellStyle name="Walutowy 2 6 3 2 7 3" xfId="4360" xr:uid="{046D3D73-FCE0-449C-9F7A-A0F1190DE8BC}"/>
    <cellStyle name="Walutowy 2 6 3 2 7 3 2" xfId="9357" xr:uid="{9CC92947-3BE9-4ADA-9387-D4B09D07AAC6}"/>
    <cellStyle name="Walutowy 2 6 3 2 7 3 2 2" xfId="24352" xr:uid="{9CFDFA24-A935-46FA-A038-4D369282F5C7}"/>
    <cellStyle name="Walutowy 2 6 3 2 7 3 3" xfId="14354" xr:uid="{F24E4B52-5DE2-4C8E-AECB-CB3F7CBCE894}"/>
    <cellStyle name="Walutowy 2 6 3 2 7 3 3 2" xfId="29349" xr:uid="{8923AAE1-793D-4A07-A7CA-5EE3E7C675C6}"/>
    <cellStyle name="Walutowy 2 6 3 2 7 3 4" xfId="19355" xr:uid="{7D3F49F4-B818-40A5-A1E3-C4EB43A54849}"/>
    <cellStyle name="Walutowy 2 6 3 2 7 4" xfId="6027" xr:uid="{872CE950-CB4E-40C2-8979-2349967DE1F5}"/>
    <cellStyle name="Walutowy 2 6 3 2 7 4 2" xfId="21022" xr:uid="{067E22FE-7541-41F2-9E13-92017146280B}"/>
    <cellStyle name="Walutowy 2 6 3 2 7 5" xfId="11024" xr:uid="{769A1703-C7EB-457B-ABA9-049FA9159736}"/>
    <cellStyle name="Walutowy 2 6 3 2 7 5 2" xfId="26019" xr:uid="{DA7FAC69-26EA-47ED-A8A7-88049DFF0399}"/>
    <cellStyle name="Walutowy 2 6 3 2 7 6" xfId="16025" xr:uid="{B6CCB971-D55E-4184-94A1-762A07157A84}"/>
    <cellStyle name="Walutowy 2 6 3 2 8" xfId="1863" xr:uid="{CA8C3138-B88E-41C7-A504-757571547C1F}"/>
    <cellStyle name="Walutowy 2 6 3 2 8 2" xfId="6860" xr:uid="{DCBC61ED-B7BD-42E4-BD12-F7CEEA871879}"/>
    <cellStyle name="Walutowy 2 6 3 2 8 2 2" xfId="21855" xr:uid="{2756218E-0B5A-4AA3-97A6-4797E25A0FB8}"/>
    <cellStyle name="Walutowy 2 6 3 2 8 3" xfId="11857" xr:uid="{E63E5386-F39A-4203-A179-FD9DCDB52202}"/>
    <cellStyle name="Walutowy 2 6 3 2 8 3 2" xfId="26852" xr:uid="{DF5603E0-64E5-4C32-9C26-81F163D2D476}"/>
    <cellStyle name="Walutowy 2 6 3 2 8 4" xfId="16858" xr:uid="{0644C48D-C5B0-40FF-BA6D-1DADABD88F89}"/>
    <cellStyle name="Walutowy 2 6 3 2 9" xfId="3528" xr:uid="{550D7394-7DCB-46B1-BCC2-AE98D677A083}"/>
    <cellStyle name="Walutowy 2 6 3 2 9 2" xfId="8525" xr:uid="{23794309-366D-46DD-9828-11FBBA4E01F0}"/>
    <cellStyle name="Walutowy 2 6 3 2 9 2 2" xfId="23520" xr:uid="{044B7B0B-C87C-4B6D-9449-0AA7490D733F}"/>
    <cellStyle name="Walutowy 2 6 3 2 9 3" xfId="13522" xr:uid="{9C4ED249-E710-4182-8BCA-964867188A47}"/>
    <cellStyle name="Walutowy 2 6 3 2 9 3 2" xfId="28517" xr:uid="{A02E4296-C80A-4790-AC8F-B86047418A0C}"/>
    <cellStyle name="Walutowy 2 6 3 2 9 4" xfId="18523" xr:uid="{72ABF3C4-CAA2-4E30-A74B-E1C2CAFA247C}"/>
    <cellStyle name="Walutowy 2 6 3 3" xfId="246" xr:uid="{5D2E95AB-1958-406F-9AA5-FD87DF778E78}"/>
    <cellStyle name="Walutowy 2 6 3 3 2" xfId="560" xr:uid="{AE58F4E8-103E-44DB-AB76-61373849F75D}"/>
    <cellStyle name="Walutowy 2 6 3 3 2 2" xfId="1392" xr:uid="{3C69885C-5E78-4B72-9E74-A868458E31B0}"/>
    <cellStyle name="Walutowy 2 6 3 3 2 2 2" xfId="3059" xr:uid="{5332BC68-3A69-429F-8EF1-201550B23F74}"/>
    <cellStyle name="Walutowy 2 6 3 3 2 2 2 2" xfId="8056" xr:uid="{792FD23D-1DF4-4577-B2C4-AF7194E5A5FF}"/>
    <cellStyle name="Walutowy 2 6 3 3 2 2 2 2 2" xfId="23051" xr:uid="{CE9941C9-858E-46AC-91BD-08B6F1D344AB}"/>
    <cellStyle name="Walutowy 2 6 3 3 2 2 2 3" xfId="13053" xr:uid="{8C67558D-9411-49C5-8577-8CF571A285B1}"/>
    <cellStyle name="Walutowy 2 6 3 3 2 2 2 3 2" xfId="28048" xr:uid="{D47E3ECC-07DD-48F9-BA97-0866AA1551DD}"/>
    <cellStyle name="Walutowy 2 6 3 3 2 2 2 4" xfId="18054" xr:uid="{E38C8993-9B80-48F6-BB72-05CEFBBAC4C4}"/>
    <cellStyle name="Walutowy 2 6 3 3 2 2 3" xfId="4724" xr:uid="{A3B1C169-912C-4971-B0BC-BA9533C8D467}"/>
    <cellStyle name="Walutowy 2 6 3 3 2 2 3 2" xfId="9721" xr:uid="{86704863-504D-4FE9-B14B-2960263E7912}"/>
    <cellStyle name="Walutowy 2 6 3 3 2 2 3 2 2" xfId="24716" xr:uid="{EC3E4525-F0BF-4EFA-B86D-C23348A9D6E9}"/>
    <cellStyle name="Walutowy 2 6 3 3 2 2 3 3" xfId="14718" xr:uid="{4A405552-A8F0-4938-AC06-80A19ACA516F}"/>
    <cellStyle name="Walutowy 2 6 3 3 2 2 3 3 2" xfId="29713" xr:uid="{2C798183-5A4A-48DB-91E7-3DBFFED5DF95}"/>
    <cellStyle name="Walutowy 2 6 3 3 2 2 3 4" xfId="19719" xr:uid="{80A9BFAE-C977-4D1A-AAE8-99D87BFE8F5C}"/>
    <cellStyle name="Walutowy 2 6 3 3 2 2 4" xfId="6391" xr:uid="{D806409D-DE86-48AB-BC1F-3C01A03E361E}"/>
    <cellStyle name="Walutowy 2 6 3 3 2 2 4 2" xfId="21386" xr:uid="{A8F6973D-B84E-4947-B035-7E4C9A67EF27}"/>
    <cellStyle name="Walutowy 2 6 3 3 2 2 5" xfId="11388" xr:uid="{AD1E3F64-87E1-499F-9C5B-99B049E34389}"/>
    <cellStyle name="Walutowy 2 6 3 3 2 2 5 2" xfId="26383" xr:uid="{9F658923-1EFB-4653-BD51-389663E15051}"/>
    <cellStyle name="Walutowy 2 6 3 3 2 2 6" xfId="16389" xr:uid="{B06A0906-80BC-4355-8C4B-DAE3497412F6}"/>
    <cellStyle name="Walutowy 2 6 3 3 2 3" xfId="2227" xr:uid="{9A1F3D56-50CE-42F2-9A57-8ACA840D1A03}"/>
    <cellStyle name="Walutowy 2 6 3 3 2 3 2" xfId="7224" xr:uid="{D80B8CD6-F50B-4A13-ACC7-D12AB7EC3456}"/>
    <cellStyle name="Walutowy 2 6 3 3 2 3 2 2" xfId="22219" xr:uid="{D1E7A7B6-E10A-4CE3-A7DC-8040D65DDD57}"/>
    <cellStyle name="Walutowy 2 6 3 3 2 3 3" xfId="12221" xr:uid="{B9CD1E50-DBD5-48DC-B246-83CA655F1722}"/>
    <cellStyle name="Walutowy 2 6 3 3 2 3 3 2" xfId="27216" xr:uid="{E374A127-B1B8-479F-9A53-25154C46D007}"/>
    <cellStyle name="Walutowy 2 6 3 3 2 3 4" xfId="17222" xr:uid="{9921DEE1-09AB-4F67-91D2-7E897A150C82}"/>
    <cellStyle name="Walutowy 2 6 3 3 2 4" xfId="3892" xr:uid="{65BC00DC-F7A4-4475-ACA2-984B508B85BE}"/>
    <cellStyle name="Walutowy 2 6 3 3 2 4 2" xfId="8889" xr:uid="{0F70E93A-2F78-4AB1-B31E-02429076D08C}"/>
    <cellStyle name="Walutowy 2 6 3 3 2 4 2 2" xfId="23884" xr:uid="{2C47152D-F27D-418B-B27F-29516A8748C9}"/>
    <cellStyle name="Walutowy 2 6 3 3 2 4 3" xfId="13886" xr:uid="{5CDEC583-D794-4B47-A1AA-EFAE0C07E978}"/>
    <cellStyle name="Walutowy 2 6 3 3 2 4 3 2" xfId="28881" xr:uid="{B885F785-A8C7-493A-B6F1-E6A5C6FFBDCB}"/>
    <cellStyle name="Walutowy 2 6 3 3 2 4 4" xfId="18887" xr:uid="{E56CD91D-8D39-428D-80A1-EF32B80681CD}"/>
    <cellStyle name="Walutowy 2 6 3 3 2 5" xfId="5559" xr:uid="{2E9F6993-BD78-49EB-967E-2B9E781CD140}"/>
    <cellStyle name="Walutowy 2 6 3 3 2 5 2" xfId="20554" xr:uid="{90D37F78-93A4-4368-BAB6-70B250251976}"/>
    <cellStyle name="Walutowy 2 6 3 3 2 6" xfId="10556" xr:uid="{D8E5AEE1-2A0F-4F24-80FC-2B7F0B29FDA0}"/>
    <cellStyle name="Walutowy 2 6 3 3 2 6 2" xfId="25551" xr:uid="{05C814D5-3CF3-468E-94F7-AE79997A5F43}"/>
    <cellStyle name="Walutowy 2 6 3 3 2 7" xfId="15557" xr:uid="{9C6E61BD-E7B0-45AC-9C2F-4A606157E51E}"/>
    <cellStyle name="Walutowy 2 6 3 3 3" xfId="768" xr:uid="{43BC9333-DBF3-417E-9C3A-066E33744612}"/>
    <cellStyle name="Walutowy 2 6 3 3 3 2" xfId="1600" xr:uid="{CDAA3B90-F82A-4788-B02E-1BC88DD5B2AB}"/>
    <cellStyle name="Walutowy 2 6 3 3 3 2 2" xfId="3267" xr:uid="{C3574C33-F3B3-4790-986E-1BE199AD2C38}"/>
    <cellStyle name="Walutowy 2 6 3 3 3 2 2 2" xfId="8264" xr:uid="{3CAA6253-1475-4DB6-A26B-4842A335EDBF}"/>
    <cellStyle name="Walutowy 2 6 3 3 3 2 2 2 2" xfId="23259" xr:uid="{0C58D030-4534-46C0-B310-DF77BBDDCAE1}"/>
    <cellStyle name="Walutowy 2 6 3 3 3 2 2 3" xfId="13261" xr:uid="{D0393D1A-D26F-4455-A942-3ADD6C1E6089}"/>
    <cellStyle name="Walutowy 2 6 3 3 3 2 2 3 2" xfId="28256" xr:uid="{FB639917-1CBC-49E0-8914-4B3D73C8D3B2}"/>
    <cellStyle name="Walutowy 2 6 3 3 3 2 2 4" xfId="18262" xr:uid="{41AA9A68-3FA9-44EF-B211-36729D1370A1}"/>
    <cellStyle name="Walutowy 2 6 3 3 3 2 3" xfId="4932" xr:uid="{0DC168EE-7380-4B6E-9334-ACEC122831F7}"/>
    <cellStyle name="Walutowy 2 6 3 3 3 2 3 2" xfId="9929" xr:uid="{1342D261-995B-4007-BF62-F06EEE76781E}"/>
    <cellStyle name="Walutowy 2 6 3 3 3 2 3 2 2" xfId="24924" xr:uid="{8429A521-2DBC-49EA-83B2-1B70706AD857}"/>
    <cellStyle name="Walutowy 2 6 3 3 3 2 3 3" xfId="14926" xr:uid="{144C821A-F0A5-466D-8A5E-6486B3E00098}"/>
    <cellStyle name="Walutowy 2 6 3 3 3 2 3 3 2" xfId="29921" xr:uid="{C0621D5A-10DD-4A39-BBE4-DFD4A3F02770}"/>
    <cellStyle name="Walutowy 2 6 3 3 3 2 3 4" xfId="19927" xr:uid="{083065DF-1C69-44E9-8726-A9AEF1C53088}"/>
    <cellStyle name="Walutowy 2 6 3 3 3 2 4" xfId="6599" xr:uid="{FAF8F7D4-6A34-4F26-9ED0-26CC7101D6C4}"/>
    <cellStyle name="Walutowy 2 6 3 3 3 2 4 2" xfId="21594" xr:uid="{8F000E46-D8BA-4EA1-85EF-815A959D18A4}"/>
    <cellStyle name="Walutowy 2 6 3 3 3 2 5" xfId="11596" xr:uid="{B9FF785C-8A37-41CA-88D7-00647798C2B6}"/>
    <cellStyle name="Walutowy 2 6 3 3 3 2 5 2" xfId="26591" xr:uid="{29109522-FD82-4499-83EF-FC86D935CEC7}"/>
    <cellStyle name="Walutowy 2 6 3 3 3 2 6" xfId="16597" xr:uid="{B4A3DD6C-57A6-4AB9-ABF5-694FE4F0229C}"/>
    <cellStyle name="Walutowy 2 6 3 3 3 3" xfId="2435" xr:uid="{70EAC4E6-D02A-44C4-B13A-2B4C3FCD102E}"/>
    <cellStyle name="Walutowy 2 6 3 3 3 3 2" xfId="7432" xr:uid="{C1E30732-88B5-43F3-AEF8-1F3D6A82C511}"/>
    <cellStyle name="Walutowy 2 6 3 3 3 3 2 2" xfId="22427" xr:uid="{16686DBD-E206-4A99-BDBB-B6474EC07AA5}"/>
    <cellStyle name="Walutowy 2 6 3 3 3 3 3" xfId="12429" xr:uid="{5328CA84-D0D9-4075-AF67-7BAE09228D42}"/>
    <cellStyle name="Walutowy 2 6 3 3 3 3 3 2" xfId="27424" xr:uid="{D050741A-0AD0-4A48-BA48-A359F1CB1670}"/>
    <cellStyle name="Walutowy 2 6 3 3 3 3 4" xfId="17430" xr:uid="{9DC519FF-B0E8-4A96-950E-51DF625734DA}"/>
    <cellStyle name="Walutowy 2 6 3 3 3 4" xfId="4100" xr:uid="{18E42821-2CD6-4054-906A-2D08590E0BFC}"/>
    <cellStyle name="Walutowy 2 6 3 3 3 4 2" xfId="9097" xr:uid="{3656C9F5-A34C-4E28-B026-81FB0185EAAD}"/>
    <cellStyle name="Walutowy 2 6 3 3 3 4 2 2" xfId="24092" xr:uid="{42DB1E62-7652-4D45-8090-46856158DCE5}"/>
    <cellStyle name="Walutowy 2 6 3 3 3 4 3" xfId="14094" xr:uid="{96E3FC88-43C9-4F4E-82A3-56896C8E0D97}"/>
    <cellStyle name="Walutowy 2 6 3 3 3 4 3 2" xfId="29089" xr:uid="{8451DFA3-FCB8-4C59-93A6-7131917D96AF}"/>
    <cellStyle name="Walutowy 2 6 3 3 3 4 4" xfId="19095" xr:uid="{544DBB9E-8ABF-4BF8-9134-B06DCFC91D1D}"/>
    <cellStyle name="Walutowy 2 6 3 3 3 5" xfId="5767" xr:uid="{CF8F1E5E-1CDC-4CDD-83B0-BA8A848268BF}"/>
    <cellStyle name="Walutowy 2 6 3 3 3 5 2" xfId="20762" xr:uid="{E2F5C109-5111-4E8B-862D-C4D0B035A653}"/>
    <cellStyle name="Walutowy 2 6 3 3 3 6" xfId="10764" xr:uid="{75A5774A-21CD-4766-9C2F-5196D26D7E13}"/>
    <cellStyle name="Walutowy 2 6 3 3 3 6 2" xfId="25759" xr:uid="{86029E6B-53E8-47DE-B03F-24A1ECC59068}"/>
    <cellStyle name="Walutowy 2 6 3 3 3 7" xfId="15765" xr:uid="{075E27CF-BF97-4024-9775-6B64BE769F99}"/>
    <cellStyle name="Walutowy 2 6 3 3 4" xfId="1080" xr:uid="{716A9D98-E52F-400A-966E-3747B418DB29}"/>
    <cellStyle name="Walutowy 2 6 3 3 4 2" xfId="2747" xr:uid="{6ACEEF34-AAC1-444E-B8C5-7080F6F1C655}"/>
    <cellStyle name="Walutowy 2 6 3 3 4 2 2" xfId="7744" xr:uid="{E693A224-622B-4AFB-BE65-F90B4EFC8905}"/>
    <cellStyle name="Walutowy 2 6 3 3 4 2 2 2" xfId="22739" xr:uid="{A7768EE9-217D-4069-BCCC-D1C6C2D1D8FD}"/>
    <cellStyle name="Walutowy 2 6 3 3 4 2 3" xfId="12741" xr:uid="{2BD46104-D1A0-4457-98E6-52EA61515951}"/>
    <cellStyle name="Walutowy 2 6 3 3 4 2 3 2" xfId="27736" xr:uid="{5244ACEC-BAB2-4A66-922E-F9478B0556D6}"/>
    <cellStyle name="Walutowy 2 6 3 3 4 2 4" xfId="17742" xr:uid="{12039A6A-C03E-4766-B4CE-FF1F5DA6A139}"/>
    <cellStyle name="Walutowy 2 6 3 3 4 3" xfId="4412" xr:uid="{B4FF2245-B436-4F74-872F-6356015760BE}"/>
    <cellStyle name="Walutowy 2 6 3 3 4 3 2" xfId="9409" xr:uid="{DC69512E-703B-4E9A-AAB8-005919A1E7EA}"/>
    <cellStyle name="Walutowy 2 6 3 3 4 3 2 2" xfId="24404" xr:uid="{9ED78E53-4C0C-47CE-A85D-CA4F6819665A}"/>
    <cellStyle name="Walutowy 2 6 3 3 4 3 3" xfId="14406" xr:uid="{596F8975-7028-4C1C-97F4-133EAA1A6D68}"/>
    <cellStyle name="Walutowy 2 6 3 3 4 3 3 2" xfId="29401" xr:uid="{0AFEA515-8BAE-4205-9DE7-43F0C0ABA848}"/>
    <cellStyle name="Walutowy 2 6 3 3 4 3 4" xfId="19407" xr:uid="{34669A1D-0512-4DE8-9D74-FD16F5250871}"/>
    <cellStyle name="Walutowy 2 6 3 3 4 4" xfId="6079" xr:uid="{F63B6D10-5975-42A5-9162-43E407400D14}"/>
    <cellStyle name="Walutowy 2 6 3 3 4 4 2" xfId="21074" xr:uid="{0721E42D-218C-4A36-A696-84B4DAC55972}"/>
    <cellStyle name="Walutowy 2 6 3 3 4 5" xfId="11076" xr:uid="{8896EEA3-E8A4-4AFF-B104-6FE983FDB75F}"/>
    <cellStyle name="Walutowy 2 6 3 3 4 5 2" xfId="26071" xr:uid="{9B88A6A5-179B-4DAF-9542-73BC903862AD}"/>
    <cellStyle name="Walutowy 2 6 3 3 4 6" xfId="16077" xr:uid="{10CB761B-C055-4847-8282-1D358AE87782}"/>
    <cellStyle name="Walutowy 2 6 3 3 5" xfId="1915" xr:uid="{36D9852C-1A42-4F75-B181-DE89AF9ED3BA}"/>
    <cellStyle name="Walutowy 2 6 3 3 5 2" xfId="6912" xr:uid="{7E66B764-6EF3-4FDC-B7C7-F1D9A157AD0B}"/>
    <cellStyle name="Walutowy 2 6 3 3 5 2 2" xfId="21907" xr:uid="{5EC36CB4-C8F6-4F91-8F5F-9B1E6145B0C7}"/>
    <cellStyle name="Walutowy 2 6 3 3 5 3" xfId="11909" xr:uid="{8CE463E1-ADBD-4022-80F3-944F74E848C7}"/>
    <cellStyle name="Walutowy 2 6 3 3 5 3 2" xfId="26904" xr:uid="{47615F13-E17C-4130-B555-C5FBB4EDFF1C}"/>
    <cellStyle name="Walutowy 2 6 3 3 5 4" xfId="16910" xr:uid="{A81105B6-7AD1-46F1-A64A-99AB8E451600}"/>
    <cellStyle name="Walutowy 2 6 3 3 6" xfId="3580" xr:uid="{1A89182B-F60D-42E8-9C9F-031396CB3B89}"/>
    <cellStyle name="Walutowy 2 6 3 3 6 2" xfId="8577" xr:uid="{D913512E-95DF-4B50-9DD6-F1884483321E}"/>
    <cellStyle name="Walutowy 2 6 3 3 6 2 2" xfId="23572" xr:uid="{F4ECB668-6B25-435B-BA3A-232105407F8A}"/>
    <cellStyle name="Walutowy 2 6 3 3 6 3" xfId="13574" xr:uid="{07355D73-37EA-487C-82D7-94C9905A3C7C}"/>
    <cellStyle name="Walutowy 2 6 3 3 6 3 2" xfId="28569" xr:uid="{F85B0EC0-AE49-419C-8983-1B25C5FD3AA9}"/>
    <cellStyle name="Walutowy 2 6 3 3 6 4" xfId="18575" xr:uid="{78714B07-BD86-43F9-9B9B-47059A04A205}"/>
    <cellStyle name="Walutowy 2 6 3 3 7" xfId="5247" xr:uid="{AFF6B1DA-23E1-4F42-8C5D-C062A292BA67}"/>
    <cellStyle name="Walutowy 2 6 3 3 7 2" xfId="20242" xr:uid="{1329FBE2-CC2E-4FB1-BCA2-D4BB185929D8}"/>
    <cellStyle name="Walutowy 2 6 3 3 8" xfId="10244" xr:uid="{F9E03E96-20A5-454A-A545-7F8CDFCA0896}"/>
    <cellStyle name="Walutowy 2 6 3 3 8 2" xfId="25239" xr:uid="{C6DE7E12-785F-449F-A1CA-918FB2DE94D8}"/>
    <cellStyle name="Walutowy 2 6 3 3 9" xfId="15248" xr:uid="{2BB10A27-5BDE-4756-8186-5703189C8A65}"/>
    <cellStyle name="Walutowy 2 6 3 4" xfId="352" xr:uid="{30BD7471-05ED-4CA3-9987-A0BD5ECFF7C1}"/>
    <cellStyle name="Walutowy 2 6 3 4 2" xfId="1184" xr:uid="{143FF1F1-CBC5-454D-B93C-452811AE0E3B}"/>
    <cellStyle name="Walutowy 2 6 3 4 2 2" xfId="2851" xr:uid="{234A344B-A874-4A3E-9D0B-7B1AEA1C0DEC}"/>
    <cellStyle name="Walutowy 2 6 3 4 2 2 2" xfId="7848" xr:uid="{6D03F055-8FAE-4ACE-95AA-11F9F1559FDB}"/>
    <cellStyle name="Walutowy 2 6 3 4 2 2 2 2" xfId="22843" xr:uid="{A0481458-6DD5-4A10-845C-EBBBB3D321F6}"/>
    <cellStyle name="Walutowy 2 6 3 4 2 2 3" xfId="12845" xr:uid="{FBC7A388-D499-46B1-AE05-AADA2EC7CB7A}"/>
    <cellStyle name="Walutowy 2 6 3 4 2 2 3 2" xfId="27840" xr:uid="{F73FDDB9-D968-4ECB-AA49-919AF9E5A355}"/>
    <cellStyle name="Walutowy 2 6 3 4 2 2 4" xfId="17846" xr:uid="{C1CC8EC1-A20B-4D31-BB75-1E8209EB9D1A}"/>
    <cellStyle name="Walutowy 2 6 3 4 2 3" xfId="4516" xr:uid="{8BA60683-BA0B-4DB2-8162-669FAFC5B8BA}"/>
    <cellStyle name="Walutowy 2 6 3 4 2 3 2" xfId="9513" xr:uid="{AB351D9E-6493-4963-848B-4E387060C63A}"/>
    <cellStyle name="Walutowy 2 6 3 4 2 3 2 2" xfId="24508" xr:uid="{8505BC19-0BAD-4D7F-B329-4435D93547AE}"/>
    <cellStyle name="Walutowy 2 6 3 4 2 3 3" xfId="14510" xr:uid="{B74EAC7E-96BB-4D5D-B11C-372C7E04DBF6}"/>
    <cellStyle name="Walutowy 2 6 3 4 2 3 3 2" xfId="29505" xr:uid="{9241F432-8022-40A4-8A74-554A966A9FBA}"/>
    <cellStyle name="Walutowy 2 6 3 4 2 3 4" xfId="19511" xr:uid="{EB100AA2-ECFD-4B44-BD04-101FA4E82318}"/>
    <cellStyle name="Walutowy 2 6 3 4 2 4" xfId="6183" xr:uid="{BA7AAB5B-BD22-4DDE-A1BE-5EA384149F7B}"/>
    <cellStyle name="Walutowy 2 6 3 4 2 4 2" xfId="21178" xr:uid="{DD3C7CD7-448D-441A-8D60-163BA4B05709}"/>
    <cellStyle name="Walutowy 2 6 3 4 2 5" xfId="11180" xr:uid="{E1913F1D-268C-4511-B782-59E80EF9797E}"/>
    <cellStyle name="Walutowy 2 6 3 4 2 5 2" xfId="26175" xr:uid="{F7A66AE2-7CCF-445D-8498-85C9865E409F}"/>
    <cellStyle name="Walutowy 2 6 3 4 2 6" xfId="16181" xr:uid="{7AD7DD27-B0AD-491C-A195-4E5C6C8D1D58}"/>
    <cellStyle name="Walutowy 2 6 3 4 3" xfId="2019" xr:uid="{BDB7B1DF-00B4-4E33-A8EB-DE1B1523D9C8}"/>
    <cellStyle name="Walutowy 2 6 3 4 3 2" xfId="7016" xr:uid="{6AD67401-30A5-4CA4-8C18-E1B7EDE4DEFD}"/>
    <cellStyle name="Walutowy 2 6 3 4 3 2 2" xfId="22011" xr:uid="{445710AB-E8C9-4DA4-A192-5DE17E726EE2}"/>
    <cellStyle name="Walutowy 2 6 3 4 3 3" xfId="12013" xr:uid="{C4F3127B-39A5-4D24-94BE-75FA10DBF84B}"/>
    <cellStyle name="Walutowy 2 6 3 4 3 3 2" xfId="27008" xr:uid="{E2423E87-62D0-4BAA-8132-2881B27EC285}"/>
    <cellStyle name="Walutowy 2 6 3 4 3 4" xfId="17014" xr:uid="{7653BBD8-1F76-446D-8CD8-690F645D6B9A}"/>
    <cellStyle name="Walutowy 2 6 3 4 4" xfId="3684" xr:uid="{413F358A-6587-4E20-B9C0-B7B167415C24}"/>
    <cellStyle name="Walutowy 2 6 3 4 4 2" xfId="8681" xr:uid="{22249C0D-7A60-4941-88D4-5DB575C0A0F3}"/>
    <cellStyle name="Walutowy 2 6 3 4 4 2 2" xfId="23676" xr:uid="{F1755F53-E2A2-438F-94F1-19B93564FCC6}"/>
    <cellStyle name="Walutowy 2 6 3 4 4 3" xfId="13678" xr:uid="{5A928B55-7201-4852-9D8C-521BDC7AABA7}"/>
    <cellStyle name="Walutowy 2 6 3 4 4 3 2" xfId="28673" xr:uid="{B97F1667-DD36-4C9D-B677-96D42DA94BB8}"/>
    <cellStyle name="Walutowy 2 6 3 4 4 4" xfId="18679" xr:uid="{0AFAF455-7973-4AB4-8F90-09AF88F1430C}"/>
    <cellStyle name="Walutowy 2 6 3 4 5" xfId="5351" xr:uid="{5EF7F3C7-D0F5-4F93-AEA1-F76810195499}"/>
    <cellStyle name="Walutowy 2 6 3 4 5 2" xfId="20346" xr:uid="{A56A6142-1E8C-469C-BBCE-488FC26F9D11}"/>
    <cellStyle name="Walutowy 2 6 3 4 6" xfId="10348" xr:uid="{8B5DE439-4252-48BA-BA79-E54B2B6758EA}"/>
    <cellStyle name="Walutowy 2 6 3 4 6 2" xfId="25343" xr:uid="{77136C98-89B5-4BC5-95C6-C9B11E3EF20C}"/>
    <cellStyle name="Walutowy 2 6 3 4 7" xfId="15349" xr:uid="{A23C1AEB-E747-4AF9-8C5A-0EA5749DEC7D}"/>
    <cellStyle name="Walutowy 2 6 3 5" xfId="456" xr:uid="{B80AF13A-5C89-4E84-A712-80D6E2C801B9}"/>
    <cellStyle name="Walutowy 2 6 3 5 2" xfId="1288" xr:uid="{67E96E18-B11C-4794-838F-6037C25F21EB}"/>
    <cellStyle name="Walutowy 2 6 3 5 2 2" xfId="2955" xr:uid="{DEF43422-6DA9-4B6D-98DC-88049B8D17A4}"/>
    <cellStyle name="Walutowy 2 6 3 5 2 2 2" xfId="7952" xr:uid="{40727910-C444-45F9-A9ED-5026B4EE23DF}"/>
    <cellStyle name="Walutowy 2 6 3 5 2 2 2 2" xfId="22947" xr:uid="{53901F80-8A0B-4B64-A32E-FC77060F411B}"/>
    <cellStyle name="Walutowy 2 6 3 5 2 2 3" xfId="12949" xr:uid="{6BF55719-C4B9-4279-952A-516DE01524CA}"/>
    <cellStyle name="Walutowy 2 6 3 5 2 2 3 2" xfId="27944" xr:uid="{24166F68-FCFE-496B-9B35-15F69BB80405}"/>
    <cellStyle name="Walutowy 2 6 3 5 2 2 4" xfId="17950" xr:uid="{DADC631C-6E9A-4174-9C28-0CC3A4425DC4}"/>
    <cellStyle name="Walutowy 2 6 3 5 2 3" xfId="4620" xr:uid="{15FD85D7-F3E1-45E5-93B3-789F421A55B6}"/>
    <cellStyle name="Walutowy 2 6 3 5 2 3 2" xfId="9617" xr:uid="{D2F50CC8-1C65-4C7C-9041-7BDCBFB32B77}"/>
    <cellStyle name="Walutowy 2 6 3 5 2 3 2 2" xfId="24612" xr:uid="{C01D6DEB-CE50-44BA-AF5C-59B13A0B7DB4}"/>
    <cellStyle name="Walutowy 2 6 3 5 2 3 3" xfId="14614" xr:uid="{901D2CD1-ABFC-4426-908C-C0D3EFA874FF}"/>
    <cellStyle name="Walutowy 2 6 3 5 2 3 3 2" xfId="29609" xr:uid="{5790181E-AC8F-4FF9-B4A5-87B48641A409}"/>
    <cellStyle name="Walutowy 2 6 3 5 2 3 4" xfId="19615" xr:uid="{C89001A8-0E1F-4324-9A2D-E63AFBAC189A}"/>
    <cellStyle name="Walutowy 2 6 3 5 2 4" xfId="6287" xr:uid="{B80E3D1E-396C-44C2-8F0C-AAC87C1A58B2}"/>
    <cellStyle name="Walutowy 2 6 3 5 2 4 2" xfId="21282" xr:uid="{D2B56FFE-FC61-4201-9D07-B97061605B12}"/>
    <cellStyle name="Walutowy 2 6 3 5 2 5" xfId="11284" xr:uid="{EE3183FF-2625-4A9C-BB9A-4665D721E77F}"/>
    <cellStyle name="Walutowy 2 6 3 5 2 5 2" xfId="26279" xr:uid="{F5BED005-F8BF-4FCB-AB19-BD236DE2B44A}"/>
    <cellStyle name="Walutowy 2 6 3 5 2 6" xfId="16285" xr:uid="{E0EA42C0-8987-4701-A2BF-80D81D4BC67A}"/>
    <cellStyle name="Walutowy 2 6 3 5 3" xfId="2123" xr:uid="{321B4B69-912B-432B-97C5-C3BBB7EC3331}"/>
    <cellStyle name="Walutowy 2 6 3 5 3 2" xfId="7120" xr:uid="{1401E6FE-BC8C-40BE-B8D9-6BE0FFEBA687}"/>
    <cellStyle name="Walutowy 2 6 3 5 3 2 2" xfId="22115" xr:uid="{D34A5F25-D399-4027-876D-9933E842FF6E}"/>
    <cellStyle name="Walutowy 2 6 3 5 3 3" xfId="12117" xr:uid="{EC319D1F-7DDC-4512-AB73-9A073327B028}"/>
    <cellStyle name="Walutowy 2 6 3 5 3 3 2" xfId="27112" xr:uid="{0370185F-78D8-4F3A-9DF0-E3ADE7340228}"/>
    <cellStyle name="Walutowy 2 6 3 5 3 4" xfId="17118" xr:uid="{012EEDC8-1C6C-4723-AE4C-A3A14D9137F3}"/>
    <cellStyle name="Walutowy 2 6 3 5 4" xfId="3788" xr:uid="{88E21903-B569-449C-BF8A-A109A0E881DA}"/>
    <cellStyle name="Walutowy 2 6 3 5 4 2" xfId="8785" xr:uid="{06FD271C-67B5-45F7-A02C-6623E07EEE7C}"/>
    <cellStyle name="Walutowy 2 6 3 5 4 2 2" xfId="23780" xr:uid="{3FAE895A-B660-42DB-88E4-1E17BC66B358}"/>
    <cellStyle name="Walutowy 2 6 3 5 4 3" xfId="13782" xr:uid="{3EC5D722-39C2-4147-AA81-B7AAD4867AF3}"/>
    <cellStyle name="Walutowy 2 6 3 5 4 3 2" xfId="28777" xr:uid="{7B07A155-D6EA-4149-9394-AE908833869E}"/>
    <cellStyle name="Walutowy 2 6 3 5 4 4" xfId="18783" xr:uid="{CECFDBC5-57D4-4106-886D-6F810A910E81}"/>
    <cellStyle name="Walutowy 2 6 3 5 5" xfId="5455" xr:uid="{1235B2DA-84C4-40CC-AEA6-5B8C66080B67}"/>
    <cellStyle name="Walutowy 2 6 3 5 5 2" xfId="20450" xr:uid="{136B9A4C-F31C-44F9-B118-0BD0744A9A97}"/>
    <cellStyle name="Walutowy 2 6 3 5 6" xfId="10452" xr:uid="{A9375E16-685A-4C8F-BAE5-359685D31B52}"/>
    <cellStyle name="Walutowy 2 6 3 5 6 2" xfId="25447" xr:uid="{0EA2253B-D41C-458F-9BA9-5CB719DB81FF}"/>
    <cellStyle name="Walutowy 2 6 3 5 7" xfId="15453" xr:uid="{1049B3E8-77BF-4F09-89CB-65FD6CB2C120}"/>
    <cellStyle name="Walutowy 2 6 3 6" xfId="664" xr:uid="{C11748A4-4766-429B-B71B-B0D382A31293}"/>
    <cellStyle name="Walutowy 2 6 3 6 2" xfId="1496" xr:uid="{FF15AFB6-3C43-4BC3-8E50-2A0FE1734CDF}"/>
    <cellStyle name="Walutowy 2 6 3 6 2 2" xfId="3163" xr:uid="{4F36093C-A4F9-48B3-A9DB-2D2E5AA83AD5}"/>
    <cellStyle name="Walutowy 2 6 3 6 2 2 2" xfId="8160" xr:uid="{03378988-F47A-4CB0-BD4D-15F2F40BBF22}"/>
    <cellStyle name="Walutowy 2 6 3 6 2 2 2 2" xfId="23155" xr:uid="{13C369A8-D756-4415-BC2E-0EF66727C7D6}"/>
    <cellStyle name="Walutowy 2 6 3 6 2 2 3" xfId="13157" xr:uid="{217F01D7-D2AC-46E9-ADC1-8AEDA0BFE460}"/>
    <cellStyle name="Walutowy 2 6 3 6 2 2 3 2" xfId="28152" xr:uid="{9381B43D-B53F-454A-9C28-C5C3C7743CBE}"/>
    <cellStyle name="Walutowy 2 6 3 6 2 2 4" xfId="18158" xr:uid="{DD3E26EE-A475-4F9B-ADC7-EE13DDA9BE5E}"/>
    <cellStyle name="Walutowy 2 6 3 6 2 3" xfId="4828" xr:uid="{EDF05BC7-2711-4FD7-AA27-FA3B5480A715}"/>
    <cellStyle name="Walutowy 2 6 3 6 2 3 2" xfId="9825" xr:uid="{90F95E77-F3F9-4336-B04F-C4046EBD8BB9}"/>
    <cellStyle name="Walutowy 2 6 3 6 2 3 2 2" xfId="24820" xr:uid="{874FA3FC-FAE7-4DC8-BA41-613E01DC6702}"/>
    <cellStyle name="Walutowy 2 6 3 6 2 3 3" xfId="14822" xr:uid="{4417FFF0-1730-40AC-A803-10DDE1C1A540}"/>
    <cellStyle name="Walutowy 2 6 3 6 2 3 3 2" xfId="29817" xr:uid="{386ED9DC-9A6B-4CB8-88DE-1396366D03EA}"/>
    <cellStyle name="Walutowy 2 6 3 6 2 3 4" xfId="19823" xr:uid="{4C8FB9CD-3629-4EE2-BB0D-AD131A66F213}"/>
    <cellStyle name="Walutowy 2 6 3 6 2 4" xfId="6495" xr:uid="{98E1C4F0-E0C1-4393-A197-ABEFC7B14272}"/>
    <cellStyle name="Walutowy 2 6 3 6 2 4 2" xfId="21490" xr:uid="{EC0F9F83-EDE0-456D-A562-FF60E01954C6}"/>
    <cellStyle name="Walutowy 2 6 3 6 2 5" xfId="11492" xr:uid="{6221372F-89A9-4B22-BDFF-3F7C3A6C3866}"/>
    <cellStyle name="Walutowy 2 6 3 6 2 5 2" xfId="26487" xr:uid="{46850755-396D-4E4B-B456-2008C9E7AA9E}"/>
    <cellStyle name="Walutowy 2 6 3 6 2 6" xfId="16493" xr:uid="{EED3AD67-9DB1-4F4D-8374-0479629541F6}"/>
    <cellStyle name="Walutowy 2 6 3 6 3" xfId="2331" xr:uid="{D70DF2FB-8E9C-40EC-A7C2-46B39DA8E7FF}"/>
    <cellStyle name="Walutowy 2 6 3 6 3 2" xfId="7328" xr:uid="{8AAC8CE4-33A7-4BC9-B44A-FDCBFEE2E4DD}"/>
    <cellStyle name="Walutowy 2 6 3 6 3 2 2" xfId="22323" xr:uid="{1E7A982C-58F1-43E8-B726-1A8DE66F0970}"/>
    <cellStyle name="Walutowy 2 6 3 6 3 3" xfId="12325" xr:uid="{2E18E8F6-41C4-4D95-BA1B-2EAA45AD5C1E}"/>
    <cellStyle name="Walutowy 2 6 3 6 3 3 2" xfId="27320" xr:uid="{6BBBC501-CE49-476F-AF2A-D9C48EEC5F43}"/>
    <cellStyle name="Walutowy 2 6 3 6 3 4" xfId="17326" xr:uid="{8BE63B3A-B24F-4DBA-B726-98DD16566F8E}"/>
    <cellStyle name="Walutowy 2 6 3 6 4" xfId="3996" xr:uid="{D2A0844D-9FB2-4F2A-BA48-2F89048B769A}"/>
    <cellStyle name="Walutowy 2 6 3 6 4 2" xfId="8993" xr:uid="{D4CA87A2-B93C-47E4-953C-011D59F7B56E}"/>
    <cellStyle name="Walutowy 2 6 3 6 4 2 2" xfId="23988" xr:uid="{0B542FC7-C590-4CE7-9DCC-66726054C45E}"/>
    <cellStyle name="Walutowy 2 6 3 6 4 3" xfId="13990" xr:uid="{C650A27C-ACF9-4220-8F90-01FBA8500618}"/>
    <cellStyle name="Walutowy 2 6 3 6 4 3 2" xfId="28985" xr:uid="{D6C5A39A-1667-44A3-93DF-3305FA7DAC7B}"/>
    <cellStyle name="Walutowy 2 6 3 6 4 4" xfId="18991" xr:uid="{A648868B-7B37-4508-8D79-3EE590491019}"/>
    <cellStyle name="Walutowy 2 6 3 6 5" xfId="5663" xr:uid="{F86AE602-17EA-4855-96BB-8DC118D69C9C}"/>
    <cellStyle name="Walutowy 2 6 3 6 5 2" xfId="20658" xr:uid="{0F36DD65-1611-4CB9-A0B1-856ECC285A61}"/>
    <cellStyle name="Walutowy 2 6 3 6 6" xfId="10660" xr:uid="{9EC07090-70D4-4D1D-BDF7-B44FC122F403}"/>
    <cellStyle name="Walutowy 2 6 3 6 6 2" xfId="25655" xr:uid="{04FF681D-46E4-4CC6-B77F-D8319E10EC2E}"/>
    <cellStyle name="Walutowy 2 6 3 6 7" xfId="15661" xr:uid="{63D69653-E457-4525-8462-CBDC024A6DAC}"/>
    <cellStyle name="Walutowy 2 6 3 7" xfId="872" xr:uid="{399A25BA-1026-4632-9AA3-0DEC4D6C4C7F}"/>
    <cellStyle name="Walutowy 2 6 3 7 2" xfId="1704" xr:uid="{3C1D2A4D-9710-4A02-BB71-B06D89D2A1EF}"/>
    <cellStyle name="Walutowy 2 6 3 7 2 2" xfId="3371" xr:uid="{81D0F811-1B4C-439A-92CB-2FC69630452F}"/>
    <cellStyle name="Walutowy 2 6 3 7 2 2 2" xfId="8368" xr:uid="{96969C4F-92B1-45F7-A4C1-191FDAAC4631}"/>
    <cellStyle name="Walutowy 2 6 3 7 2 2 2 2" xfId="23363" xr:uid="{95A9180B-3BD8-45E9-9BA4-A07586B90A9C}"/>
    <cellStyle name="Walutowy 2 6 3 7 2 2 3" xfId="13365" xr:uid="{EE5137D1-F528-4CC9-9D01-CA8A389D1AA7}"/>
    <cellStyle name="Walutowy 2 6 3 7 2 2 3 2" xfId="28360" xr:uid="{DDD71A7B-2F9D-4667-AFC2-A6EE023F9268}"/>
    <cellStyle name="Walutowy 2 6 3 7 2 2 4" xfId="18366" xr:uid="{AC7CDEF7-1354-40CA-993E-CDD0E6857277}"/>
    <cellStyle name="Walutowy 2 6 3 7 2 3" xfId="5036" xr:uid="{FECB0D13-F7BB-47E4-B134-0E088FDF6383}"/>
    <cellStyle name="Walutowy 2 6 3 7 2 3 2" xfId="10033" xr:uid="{0FD15617-2BA1-4E20-AC6D-588F72C687BE}"/>
    <cellStyle name="Walutowy 2 6 3 7 2 3 2 2" xfId="25028" xr:uid="{5B43F490-560C-48F5-8AA8-495396DCDD7D}"/>
    <cellStyle name="Walutowy 2 6 3 7 2 3 3" xfId="15030" xr:uid="{02B950FE-6B39-47D8-980D-CB2A37FC6C37}"/>
    <cellStyle name="Walutowy 2 6 3 7 2 3 3 2" xfId="30025" xr:uid="{ECF8FC08-7DED-469D-9ACA-3B25DE39641E}"/>
    <cellStyle name="Walutowy 2 6 3 7 2 3 4" xfId="20031" xr:uid="{C017F66F-344F-42F4-97D2-3DB5B42A5E54}"/>
    <cellStyle name="Walutowy 2 6 3 7 2 4" xfId="6703" xr:uid="{BB532456-A247-4412-9F29-F501F1FCD09D}"/>
    <cellStyle name="Walutowy 2 6 3 7 2 4 2" xfId="21698" xr:uid="{44CA4D60-4657-452F-820D-E10CE99EE32A}"/>
    <cellStyle name="Walutowy 2 6 3 7 2 5" xfId="11700" xr:uid="{76BAC742-BE76-4745-BD8C-4EC09955E0CB}"/>
    <cellStyle name="Walutowy 2 6 3 7 2 5 2" xfId="26695" xr:uid="{9B0735EC-0BBD-4CD3-AC39-AB86A6FCCD38}"/>
    <cellStyle name="Walutowy 2 6 3 7 2 6" xfId="16701" xr:uid="{D23E37C7-504C-49CA-84EA-9836E95893DA}"/>
    <cellStyle name="Walutowy 2 6 3 7 3" xfId="2539" xr:uid="{F3338ADF-91BE-4191-8372-64ED8E44CF0F}"/>
    <cellStyle name="Walutowy 2 6 3 7 3 2" xfId="7536" xr:uid="{1451FFD9-C7A6-4839-A028-E866C063937C}"/>
    <cellStyle name="Walutowy 2 6 3 7 3 2 2" xfId="22531" xr:uid="{3A27A573-EA66-4B3E-87E6-B4295BA8778C}"/>
    <cellStyle name="Walutowy 2 6 3 7 3 3" xfId="12533" xr:uid="{414F7733-7FD0-4A5E-91B4-0B1F48BA7D4A}"/>
    <cellStyle name="Walutowy 2 6 3 7 3 3 2" xfId="27528" xr:uid="{AC95D68D-5E32-4B63-86A0-6EE2D20A5D19}"/>
    <cellStyle name="Walutowy 2 6 3 7 3 4" xfId="17534" xr:uid="{57A14214-CC4F-4426-9C01-A6FF0A6E9763}"/>
    <cellStyle name="Walutowy 2 6 3 7 4" xfId="4204" xr:uid="{CF1985F8-B014-43DC-B753-299A683A05FF}"/>
    <cellStyle name="Walutowy 2 6 3 7 4 2" xfId="9201" xr:uid="{65D6B396-462A-4B00-8950-AEB698474739}"/>
    <cellStyle name="Walutowy 2 6 3 7 4 2 2" xfId="24196" xr:uid="{A17DFC33-5DCD-4684-83E5-E51B6E3C1499}"/>
    <cellStyle name="Walutowy 2 6 3 7 4 3" xfId="14198" xr:uid="{C4F08D9F-74D7-4E88-A985-00E85177D29B}"/>
    <cellStyle name="Walutowy 2 6 3 7 4 3 2" xfId="29193" xr:uid="{4E1B56E5-3428-4F69-B13F-A76384961A9B}"/>
    <cellStyle name="Walutowy 2 6 3 7 4 4" xfId="19199" xr:uid="{31E14978-9A69-4934-A0CA-AA928A10CFB7}"/>
    <cellStyle name="Walutowy 2 6 3 7 5" xfId="5871" xr:uid="{2083ECB9-A65C-4721-A994-8D767D7E95D3}"/>
    <cellStyle name="Walutowy 2 6 3 7 5 2" xfId="20866" xr:uid="{AD233D4A-A126-4BCD-85F2-8A98C9103BF4}"/>
    <cellStyle name="Walutowy 2 6 3 7 6" xfId="10868" xr:uid="{E9D32AC2-FCD6-4B61-BAFF-0317AC8782F5}"/>
    <cellStyle name="Walutowy 2 6 3 7 6 2" xfId="25863" xr:uid="{3D87C50E-83C2-4779-80A3-A0F9D009ACA0}"/>
    <cellStyle name="Walutowy 2 6 3 7 7" xfId="15869" xr:uid="{F290C3A1-CC31-4625-8659-0FFD10CEBCA8}"/>
    <cellStyle name="Walutowy 2 6 3 8" xfId="976" xr:uid="{50ABD95F-8AF2-4D22-8D15-9E5D33B1371D}"/>
    <cellStyle name="Walutowy 2 6 3 8 2" xfId="2643" xr:uid="{BB7DE3EE-C35D-4B89-8517-A2E0249219B5}"/>
    <cellStyle name="Walutowy 2 6 3 8 2 2" xfId="7640" xr:uid="{92D7F96B-D6A7-4CD0-9F6A-FBA62AC0BEEE}"/>
    <cellStyle name="Walutowy 2 6 3 8 2 2 2" xfId="22635" xr:uid="{13569BF3-423E-41DA-AA5E-CA2656E3203C}"/>
    <cellStyle name="Walutowy 2 6 3 8 2 3" xfId="12637" xr:uid="{7777F93D-C461-4264-B08F-33EA28361508}"/>
    <cellStyle name="Walutowy 2 6 3 8 2 3 2" xfId="27632" xr:uid="{B74B681D-0A2C-4486-A0D2-0E4B3A1F0BF7}"/>
    <cellStyle name="Walutowy 2 6 3 8 2 4" xfId="17638" xr:uid="{CD976CB7-95FD-4EBB-813B-5C41684FE6A4}"/>
    <cellStyle name="Walutowy 2 6 3 8 3" xfId="4308" xr:uid="{11BD0B54-ED9C-4CBE-A9D1-269A8761F77C}"/>
    <cellStyle name="Walutowy 2 6 3 8 3 2" xfId="9305" xr:uid="{E8053672-BBAA-4DCE-BD5C-702F4C315F39}"/>
    <cellStyle name="Walutowy 2 6 3 8 3 2 2" xfId="24300" xr:uid="{241A320D-2A89-4E25-90B5-010561CE3F88}"/>
    <cellStyle name="Walutowy 2 6 3 8 3 3" xfId="14302" xr:uid="{7523E8B1-836F-44AB-85FF-C0F59313046F}"/>
    <cellStyle name="Walutowy 2 6 3 8 3 3 2" xfId="29297" xr:uid="{9EB4EC79-79B8-4491-9387-20EEE3AB0DF0}"/>
    <cellStyle name="Walutowy 2 6 3 8 3 4" xfId="19303" xr:uid="{9D494D4F-A95D-4F25-8102-7FFF1AD08AC4}"/>
    <cellStyle name="Walutowy 2 6 3 8 4" xfId="5975" xr:uid="{CA5F0952-3FD2-4791-BB60-DC692D042FFF}"/>
    <cellStyle name="Walutowy 2 6 3 8 4 2" xfId="20970" xr:uid="{0FF19D62-7895-4FD4-AF49-A0586F6B947B}"/>
    <cellStyle name="Walutowy 2 6 3 8 5" xfId="10972" xr:uid="{9D947010-3A13-4408-B9B7-373CD10FE8D9}"/>
    <cellStyle name="Walutowy 2 6 3 8 5 2" xfId="25967" xr:uid="{47B37193-DF14-458C-AE41-D9B20C883BCD}"/>
    <cellStyle name="Walutowy 2 6 3 8 6" xfId="15973" xr:uid="{5BEBB999-9695-46A4-B2C3-4B40E633BD91}"/>
    <cellStyle name="Walutowy 2 6 3 9" xfId="1811" xr:uid="{7A0DE731-B3B9-468A-BA15-B488EFD4840F}"/>
    <cellStyle name="Walutowy 2 6 3 9 2" xfId="6808" xr:uid="{FDA22F8D-7100-4CA3-9924-FACC1BEBA945}"/>
    <cellStyle name="Walutowy 2 6 3 9 2 2" xfId="21803" xr:uid="{EC901FD6-DAD8-4B41-A918-D363A9F2CCC8}"/>
    <cellStyle name="Walutowy 2 6 3 9 3" xfId="11805" xr:uid="{96CC4A2E-A567-477F-8730-F8B4D0866C8E}"/>
    <cellStyle name="Walutowy 2 6 3 9 3 2" xfId="26800" xr:uid="{B12D663D-2D15-4317-BA27-EE7AB5C74D38}"/>
    <cellStyle name="Walutowy 2 6 3 9 4" xfId="16806" xr:uid="{82F4D67F-DD9D-499B-9FE9-C86DFA01DD09}"/>
    <cellStyle name="Walutowy 2 6 4" xfId="113" xr:uid="{D3A57126-8C9A-49AF-9BAB-7A559CDB4112}"/>
    <cellStyle name="Walutowy 2 6 4 10" xfId="3489" xr:uid="{447C4285-C7F0-4513-9836-CB5E322CD03D}"/>
    <cellStyle name="Walutowy 2 6 4 10 2" xfId="8486" xr:uid="{E9738DAD-F529-4BFC-810B-9DE00D11A502}"/>
    <cellStyle name="Walutowy 2 6 4 10 2 2" xfId="23481" xr:uid="{A7578622-4858-4933-B7E2-1B9491C8C054}"/>
    <cellStyle name="Walutowy 2 6 4 10 3" xfId="13483" xr:uid="{4D4A5464-DA18-4248-B1E7-40827F822698}"/>
    <cellStyle name="Walutowy 2 6 4 10 3 2" xfId="28478" xr:uid="{8BE5F965-C088-4A5F-A1F3-273026B29BA8}"/>
    <cellStyle name="Walutowy 2 6 4 10 4" xfId="18484" xr:uid="{9F1EA166-7481-4C44-B791-F03FBB04B16E}"/>
    <cellStyle name="Walutowy 2 6 4 11" xfId="5156" xr:uid="{83AD44A2-0318-4960-8037-B344C84777F8}"/>
    <cellStyle name="Walutowy 2 6 4 11 2" xfId="20151" xr:uid="{6FFCA225-B5F2-40F5-BBB4-E574CB5B0AEA}"/>
    <cellStyle name="Walutowy 2 6 4 12" xfId="10153" xr:uid="{2911544F-A612-433E-97B3-3074207D5D57}"/>
    <cellStyle name="Walutowy 2 6 4 12 2" xfId="25148" xr:uid="{8D03A0B3-40AD-4A92-936B-D4413B928B35}"/>
    <cellStyle name="Walutowy 2 6 4 13" xfId="15137" xr:uid="{F259DC2D-44BF-4770-A306-5C45FEB1CEA6}"/>
    <cellStyle name="Walutowy 2 6 4 2" xfId="207" xr:uid="{5E86E454-1BC5-48E3-979C-B3DDE8529AB4}"/>
    <cellStyle name="Walutowy 2 6 4 2 10" xfId="5208" xr:uid="{19033816-B9C5-4798-B38A-AFD888043348}"/>
    <cellStyle name="Walutowy 2 6 4 2 10 2" xfId="20203" xr:uid="{782EA821-3295-4D51-821D-B48AECF176D8}"/>
    <cellStyle name="Walutowy 2 6 4 2 11" xfId="10205" xr:uid="{67350CF6-B51D-40D7-97D0-45EC0DA7CBD3}"/>
    <cellStyle name="Walutowy 2 6 4 2 11 2" xfId="25200" xr:uid="{CF1D0701-5F80-4B62-9659-49585A9B7876}"/>
    <cellStyle name="Walutowy 2 6 4 2 12" xfId="15138" xr:uid="{CB39A3F9-265D-4D38-8401-24C774F88420}"/>
    <cellStyle name="Walutowy 2 6 4 2 2" xfId="311" xr:uid="{404467D1-179B-4778-B216-1D5462E5EC97}"/>
    <cellStyle name="Walutowy 2 6 4 2 2 2" xfId="625" xr:uid="{92D77E3C-A396-428A-B982-EAB32475E4F5}"/>
    <cellStyle name="Walutowy 2 6 4 2 2 2 2" xfId="1457" xr:uid="{E43DB0F0-C7A6-44BD-8F70-FDCDD9301588}"/>
    <cellStyle name="Walutowy 2 6 4 2 2 2 2 2" xfId="3124" xr:uid="{D6DA38CD-9DE1-40F6-985E-548BD9B86102}"/>
    <cellStyle name="Walutowy 2 6 4 2 2 2 2 2 2" xfId="8121" xr:uid="{979A3F4D-A4FE-435D-8192-7065BA90BB3C}"/>
    <cellStyle name="Walutowy 2 6 4 2 2 2 2 2 2 2" xfId="23116" xr:uid="{CCFACA96-82CF-4137-BD84-4592DA27C05E}"/>
    <cellStyle name="Walutowy 2 6 4 2 2 2 2 2 3" xfId="13118" xr:uid="{2C67538F-886A-454D-A2CE-4F209AB73C50}"/>
    <cellStyle name="Walutowy 2 6 4 2 2 2 2 2 3 2" xfId="28113" xr:uid="{65B468B4-4EE4-4524-B944-55F8BA141547}"/>
    <cellStyle name="Walutowy 2 6 4 2 2 2 2 2 4" xfId="18119" xr:uid="{72874552-314E-4F00-B533-1EC679B76A2D}"/>
    <cellStyle name="Walutowy 2 6 4 2 2 2 2 3" xfId="4789" xr:uid="{C2ED9F08-D50E-4FB9-B495-ED6011B18215}"/>
    <cellStyle name="Walutowy 2 6 4 2 2 2 2 3 2" xfId="9786" xr:uid="{B17C30BD-B3C4-41ED-8E25-5E66DCD316DF}"/>
    <cellStyle name="Walutowy 2 6 4 2 2 2 2 3 2 2" xfId="24781" xr:uid="{82BE5815-0786-4F45-94C6-220B330D96B8}"/>
    <cellStyle name="Walutowy 2 6 4 2 2 2 2 3 3" xfId="14783" xr:uid="{834861D1-BAF9-4D62-834B-8452CCFDF2AF}"/>
    <cellStyle name="Walutowy 2 6 4 2 2 2 2 3 3 2" xfId="29778" xr:uid="{0050457F-8DB4-4D3A-B5DE-443C4493C61B}"/>
    <cellStyle name="Walutowy 2 6 4 2 2 2 2 3 4" xfId="19784" xr:uid="{1865D55B-7492-4EA4-B18D-817C02DE0C12}"/>
    <cellStyle name="Walutowy 2 6 4 2 2 2 2 4" xfId="6456" xr:uid="{A8E19359-DB95-4E6C-BCC1-CEC409C7A3E5}"/>
    <cellStyle name="Walutowy 2 6 4 2 2 2 2 4 2" xfId="21451" xr:uid="{94EFA260-81B4-415A-8285-DAA06CA7EF03}"/>
    <cellStyle name="Walutowy 2 6 4 2 2 2 2 5" xfId="11453" xr:uid="{48BE5825-EF08-4C14-9A8A-36C0CC973EC1}"/>
    <cellStyle name="Walutowy 2 6 4 2 2 2 2 5 2" xfId="26448" xr:uid="{8E0DB033-2010-4C7A-84B4-2CC33D3CFEB5}"/>
    <cellStyle name="Walutowy 2 6 4 2 2 2 2 6" xfId="16454" xr:uid="{F1A8C497-9DC1-4980-A2BF-84C87ADBDA1D}"/>
    <cellStyle name="Walutowy 2 6 4 2 2 2 3" xfId="2292" xr:uid="{65F978B5-9939-4097-91B2-17D01AB72003}"/>
    <cellStyle name="Walutowy 2 6 4 2 2 2 3 2" xfId="7289" xr:uid="{1DA162DC-303E-41A1-AABD-E40DBC2EAEA1}"/>
    <cellStyle name="Walutowy 2 6 4 2 2 2 3 2 2" xfId="22284" xr:uid="{E54DF502-5A24-47E1-9F4A-6C447D4F87F4}"/>
    <cellStyle name="Walutowy 2 6 4 2 2 2 3 3" xfId="12286" xr:uid="{93FD17AF-E33B-478A-8940-B262711FD846}"/>
    <cellStyle name="Walutowy 2 6 4 2 2 2 3 3 2" xfId="27281" xr:uid="{BDCBE22B-6CAD-4D7E-852F-2CE5E8F3E59E}"/>
    <cellStyle name="Walutowy 2 6 4 2 2 2 3 4" xfId="17287" xr:uid="{5556DB26-B2BF-4B3C-A33C-BA26E5AAAD80}"/>
    <cellStyle name="Walutowy 2 6 4 2 2 2 4" xfId="3957" xr:uid="{62E72F4A-3288-4402-9893-B72CF474CC29}"/>
    <cellStyle name="Walutowy 2 6 4 2 2 2 4 2" xfId="8954" xr:uid="{FDD6BC6E-5958-4A50-B329-AAD4E8AA9E76}"/>
    <cellStyle name="Walutowy 2 6 4 2 2 2 4 2 2" xfId="23949" xr:uid="{CFABE7C7-CC78-4281-98C2-E9DDF91E2257}"/>
    <cellStyle name="Walutowy 2 6 4 2 2 2 4 3" xfId="13951" xr:uid="{5876715E-288C-4754-9FF8-43BF13019C55}"/>
    <cellStyle name="Walutowy 2 6 4 2 2 2 4 3 2" xfId="28946" xr:uid="{D856F469-003F-41BE-B8A8-D1D642641F53}"/>
    <cellStyle name="Walutowy 2 6 4 2 2 2 4 4" xfId="18952" xr:uid="{019F3C37-EBF1-4792-B88B-8A28B3DAF909}"/>
    <cellStyle name="Walutowy 2 6 4 2 2 2 5" xfId="5624" xr:uid="{DAD1103E-2E8E-4181-802E-69D658209C42}"/>
    <cellStyle name="Walutowy 2 6 4 2 2 2 5 2" xfId="20619" xr:uid="{B646E310-0705-4FA8-B9EB-C37864C8AD20}"/>
    <cellStyle name="Walutowy 2 6 4 2 2 2 6" xfId="10621" xr:uid="{8E1202C8-0118-49CC-9F2A-24E527EC4147}"/>
    <cellStyle name="Walutowy 2 6 4 2 2 2 6 2" xfId="25616" xr:uid="{283A2318-E8D2-4ADE-9344-5687331FD639}"/>
    <cellStyle name="Walutowy 2 6 4 2 2 2 7" xfId="15622" xr:uid="{7C93A0AD-1069-4043-9239-BAF210D5B6F1}"/>
    <cellStyle name="Walutowy 2 6 4 2 2 3" xfId="833" xr:uid="{1583ABDA-0B60-4766-AD79-7BFDF8E27DA4}"/>
    <cellStyle name="Walutowy 2 6 4 2 2 3 2" xfId="1665" xr:uid="{0D9A12C6-7226-4ABE-A23E-97C35AE79E1E}"/>
    <cellStyle name="Walutowy 2 6 4 2 2 3 2 2" xfId="3332" xr:uid="{02E800AB-258C-4402-8630-CC26AA56A69F}"/>
    <cellStyle name="Walutowy 2 6 4 2 2 3 2 2 2" xfId="8329" xr:uid="{F2A747AF-CF6D-4934-A7C1-191734875D09}"/>
    <cellStyle name="Walutowy 2 6 4 2 2 3 2 2 2 2" xfId="23324" xr:uid="{B8D02AA5-D51D-48C3-A80B-0FB36C4001EE}"/>
    <cellStyle name="Walutowy 2 6 4 2 2 3 2 2 3" xfId="13326" xr:uid="{C8687575-8D86-491B-96E1-B062B8F2BB31}"/>
    <cellStyle name="Walutowy 2 6 4 2 2 3 2 2 3 2" xfId="28321" xr:uid="{4B54792B-377B-4BCF-84C6-924A7EBC1423}"/>
    <cellStyle name="Walutowy 2 6 4 2 2 3 2 2 4" xfId="18327" xr:uid="{D7D2AD40-2CF3-4672-AF7B-03C9D8DCDF1E}"/>
    <cellStyle name="Walutowy 2 6 4 2 2 3 2 3" xfId="4997" xr:uid="{4BA13010-C1EF-4338-B41E-0B63CE9FE0B7}"/>
    <cellStyle name="Walutowy 2 6 4 2 2 3 2 3 2" xfId="9994" xr:uid="{B32902A5-281E-4B62-908D-E23B903FA1DD}"/>
    <cellStyle name="Walutowy 2 6 4 2 2 3 2 3 2 2" xfId="24989" xr:uid="{F4BC1BBD-8C16-4803-81EF-B8B208F09449}"/>
    <cellStyle name="Walutowy 2 6 4 2 2 3 2 3 3" xfId="14991" xr:uid="{90D73ADA-CB17-40F9-AC6C-1E1D6A745A9B}"/>
    <cellStyle name="Walutowy 2 6 4 2 2 3 2 3 3 2" xfId="29986" xr:uid="{8F3ABB95-D31D-4592-837C-7025F0C6BFA4}"/>
    <cellStyle name="Walutowy 2 6 4 2 2 3 2 3 4" xfId="19992" xr:uid="{56122762-3764-4323-8AA7-2CE35F83D97D}"/>
    <cellStyle name="Walutowy 2 6 4 2 2 3 2 4" xfId="6664" xr:uid="{2ADDAC46-6E61-4A82-9D7C-186EDE50B828}"/>
    <cellStyle name="Walutowy 2 6 4 2 2 3 2 4 2" xfId="21659" xr:uid="{7A9BB541-FA20-41C8-A428-6C6FC272ED5E}"/>
    <cellStyle name="Walutowy 2 6 4 2 2 3 2 5" xfId="11661" xr:uid="{3DCAD111-5718-4A3C-8DD8-AC8CBF82F65E}"/>
    <cellStyle name="Walutowy 2 6 4 2 2 3 2 5 2" xfId="26656" xr:uid="{5CE2685D-A93A-480A-8DBF-10B45EBB9B02}"/>
    <cellStyle name="Walutowy 2 6 4 2 2 3 2 6" xfId="16662" xr:uid="{345C234F-EEEF-43B3-9C0B-611FBC4C98ED}"/>
    <cellStyle name="Walutowy 2 6 4 2 2 3 3" xfId="2500" xr:uid="{0635AC8F-86F3-4C6D-9EB0-1F30BE750768}"/>
    <cellStyle name="Walutowy 2 6 4 2 2 3 3 2" xfId="7497" xr:uid="{15728C3B-A734-4001-A318-05A5C3A1A2BB}"/>
    <cellStyle name="Walutowy 2 6 4 2 2 3 3 2 2" xfId="22492" xr:uid="{D58B47D7-BB72-42AE-B7D4-91051EE6E87F}"/>
    <cellStyle name="Walutowy 2 6 4 2 2 3 3 3" xfId="12494" xr:uid="{5E1D174B-585F-485A-84BB-7C1AFC49CCE0}"/>
    <cellStyle name="Walutowy 2 6 4 2 2 3 3 3 2" xfId="27489" xr:uid="{01542A40-412B-4A77-AA1E-52DA3A5CFC65}"/>
    <cellStyle name="Walutowy 2 6 4 2 2 3 3 4" xfId="17495" xr:uid="{00047D62-8215-4AF6-B3D9-CC34A747D270}"/>
    <cellStyle name="Walutowy 2 6 4 2 2 3 4" xfId="4165" xr:uid="{676E3349-5994-4028-8E87-7AA4168C342D}"/>
    <cellStyle name="Walutowy 2 6 4 2 2 3 4 2" xfId="9162" xr:uid="{9560B155-0375-4B2C-886E-B6E603E4F590}"/>
    <cellStyle name="Walutowy 2 6 4 2 2 3 4 2 2" xfId="24157" xr:uid="{075AD26D-43C5-4C65-92A5-CAFE6C161814}"/>
    <cellStyle name="Walutowy 2 6 4 2 2 3 4 3" xfId="14159" xr:uid="{F1C7CC2D-F8B6-401C-90B5-38BFFEC70E5F}"/>
    <cellStyle name="Walutowy 2 6 4 2 2 3 4 3 2" xfId="29154" xr:uid="{090D4495-9333-4030-A45E-1E4AC8CC1B54}"/>
    <cellStyle name="Walutowy 2 6 4 2 2 3 4 4" xfId="19160" xr:uid="{DAE54A01-8E99-4B93-93DC-5AA431C2F227}"/>
    <cellStyle name="Walutowy 2 6 4 2 2 3 5" xfId="5832" xr:uid="{5010C7D1-5E2B-45A9-87E8-C7640F69A14F}"/>
    <cellStyle name="Walutowy 2 6 4 2 2 3 5 2" xfId="20827" xr:uid="{1CEE49DA-6E7B-4473-90FA-DCF10DC39C87}"/>
    <cellStyle name="Walutowy 2 6 4 2 2 3 6" xfId="10829" xr:uid="{FEA768B7-3A81-43C6-939E-DE94A5C3579F}"/>
    <cellStyle name="Walutowy 2 6 4 2 2 3 6 2" xfId="25824" xr:uid="{7446C51C-5EB1-4C3D-9BD2-F97EB27CAA96}"/>
    <cellStyle name="Walutowy 2 6 4 2 2 3 7" xfId="15830" xr:uid="{E2BA189E-94A5-4DEE-AEB5-CC3B2569EF29}"/>
    <cellStyle name="Walutowy 2 6 4 2 2 4" xfId="1145" xr:uid="{4E7243AA-2D88-471A-8A1B-C178747ECC45}"/>
    <cellStyle name="Walutowy 2 6 4 2 2 4 2" xfId="2812" xr:uid="{595285EC-371F-42FD-8612-611CBFFC6978}"/>
    <cellStyle name="Walutowy 2 6 4 2 2 4 2 2" xfId="7809" xr:uid="{C8FC0AC7-AE1D-4D95-A3A6-640E1933EF55}"/>
    <cellStyle name="Walutowy 2 6 4 2 2 4 2 2 2" xfId="22804" xr:uid="{55FE90AE-1BC2-4101-AC03-39A40A4DEE83}"/>
    <cellStyle name="Walutowy 2 6 4 2 2 4 2 3" xfId="12806" xr:uid="{FF9DCE9C-3CD6-4BA4-BD9D-E168939E3015}"/>
    <cellStyle name="Walutowy 2 6 4 2 2 4 2 3 2" xfId="27801" xr:uid="{CAA95BE5-FC22-4E97-B6B4-F3AD0A9C5DF2}"/>
    <cellStyle name="Walutowy 2 6 4 2 2 4 2 4" xfId="17807" xr:uid="{57A29456-7DD3-4DA1-80AA-2D097073C2B8}"/>
    <cellStyle name="Walutowy 2 6 4 2 2 4 3" xfId="4477" xr:uid="{BAE4A2BF-AA71-452C-A585-11DCB2C05C69}"/>
    <cellStyle name="Walutowy 2 6 4 2 2 4 3 2" xfId="9474" xr:uid="{61EA0A69-6D20-4156-8956-0BDBA7DD6309}"/>
    <cellStyle name="Walutowy 2 6 4 2 2 4 3 2 2" xfId="24469" xr:uid="{AC1D4BD6-7451-4AB4-9F86-63F0BFB65763}"/>
    <cellStyle name="Walutowy 2 6 4 2 2 4 3 3" xfId="14471" xr:uid="{46CD24EC-391A-40E5-AABD-142FA871868D}"/>
    <cellStyle name="Walutowy 2 6 4 2 2 4 3 3 2" xfId="29466" xr:uid="{C2456858-93BA-41FB-9903-29E0D66B452C}"/>
    <cellStyle name="Walutowy 2 6 4 2 2 4 3 4" xfId="19472" xr:uid="{ECD582CF-ED09-466F-A16F-1834F7524583}"/>
    <cellStyle name="Walutowy 2 6 4 2 2 4 4" xfId="6144" xr:uid="{D8B0FE88-3D48-4AD2-80AC-53B836DE1D2E}"/>
    <cellStyle name="Walutowy 2 6 4 2 2 4 4 2" xfId="21139" xr:uid="{FD3AC7D3-3265-4AB7-8CE5-4054A329BA82}"/>
    <cellStyle name="Walutowy 2 6 4 2 2 4 5" xfId="11141" xr:uid="{EB6F8BC2-2F03-48C1-B1B7-38A9B675137F}"/>
    <cellStyle name="Walutowy 2 6 4 2 2 4 5 2" xfId="26136" xr:uid="{C6D6F149-7799-4E32-BBA1-904F93E81A87}"/>
    <cellStyle name="Walutowy 2 6 4 2 2 4 6" xfId="16142" xr:uid="{CCAAF714-66E4-4791-8BFA-643020601660}"/>
    <cellStyle name="Walutowy 2 6 4 2 2 5" xfId="1980" xr:uid="{D2136D0B-D4D3-409E-A646-6EA9D71F2753}"/>
    <cellStyle name="Walutowy 2 6 4 2 2 5 2" xfId="6977" xr:uid="{2889E728-C9B6-4971-B8C8-440A5460CF16}"/>
    <cellStyle name="Walutowy 2 6 4 2 2 5 2 2" xfId="21972" xr:uid="{F2FCA057-77DB-41BC-81DF-236AF8019B8E}"/>
    <cellStyle name="Walutowy 2 6 4 2 2 5 3" xfId="11974" xr:uid="{5BA1F3B5-C37F-42D2-8A8E-C94FD11D0F19}"/>
    <cellStyle name="Walutowy 2 6 4 2 2 5 3 2" xfId="26969" xr:uid="{51ABB1E8-D99E-4400-9256-BB8B9EC552A6}"/>
    <cellStyle name="Walutowy 2 6 4 2 2 5 4" xfId="16975" xr:uid="{3106C139-8054-4AD9-BB2F-1F0893B59CD8}"/>
    <cellStyle name="Walutowy 2 6 4 2 2 6" xfId="3645" xr:uid="{78FC511D-9763-4587-A81A-ABF2FF3953A1}"/>
    <cellStyle name="Walutowy 2 6 4 2 2 6 2" xfId="8642" xr:uid="{9B874BFD-6D8B-40EB-BD71-5AFEC47F63F1}"/>
    <cellStyle name="Walutowy 2 6 4 2 2 6 2 2" xfId="23637" xr:uid="{5C0B55C3-8878-45C6-816D-721671F1D580}"/>
    <cellStyle name="Walutowy 2 6 4 2 2 6 3" xfId="13639" xr:uid="{54E9382F-0582-4C46-B48C-5B08DD7A5E6E}"/>
    <cellStyle name="Walutowy 2 6 4 2 2 6 3 2" xfId="28634" xr:uid="{BC7AD6AB-FAF8-4F15-834E-D316E43DAE06}"/>
    <cellStyle name="Walutowy 2 6 4 2 2 6 4" xfId="18640" xr:uid="{24A5D1D1-5516-4F25-B66E-B10FF5532CE8}"/>
    <cellStyle name="Walutowy 2 6 4 2 2 7" xfId="5312" xr:uid="{AB366DFD-93BD-4D20-86FD-32101CD5D410}"/>
    <cellStyle name="Walutowy 2 6 4 2 2 7 2" xfId="20307" xr:uid="{851E92B3-6989-4E37-BEF7-16522BD39764}"/>
    <cellStyle name="Walutowy 2 6 4 2 2 8" xfId="10309" xr:uid="{057B72BB-83A8-44DF-8A09-FDBA45145EA4}"/>
    <cellStyle name="Walutowy 2 6 4 2 2 8 2" xfId="25304" xr:uid="{181FAB2B-A760-4F93-ACA3-B1CFBF6773A0}"/>
    <cellStyle name="Walutowy 2 6 4 2 2 9" xfId="15310" xr:uid="{79B2F976-5867-4EB9-9135-B4191DA70513}"/>
    <cellStyle name="Walutowy 2 6 4 2 3" xfId="417" xr:uid="{A8C1DDC2-0B4F-45EF-99F1-6E68559AA70F}"/>
    <cellStyle name="Walutowy 2 6 4 2 3 2" xfId="1249" xr:uid="{7455B4C7-6DD7-4530-AF66-1A1FDC18E2F5}"/>
    <cellStyle name="Walutowy 2 6 4 2 3 2 2" xfId="2916" xr:uid="{CAB4FCD8-FC5A-4FDA-9B8F-11CA7B065DFC}"/>
    <cellStyle name="Walutowy 2 6 4 2 3 2 2 2" xfId="7913" xr:uid="{698F8506-94FC-4D22-8176-AF39B3257F95}"/>
    <cellStyle name="Walutowy 2 6 4 2 3 2 2 2 2" xfId="22908" xr:uid="{74CDD18A-4C0D-4269-B78C-6AAE79BBA64D}"/>
    <cellStyle name="Walutowy 2 6 4 2 3 2 2 3" xfId="12910" xr:uid="{DDC11250-D2B6-40E5-9F46-3C0E2D120C46}"/>
    <cellStyle name="Walutowy 2 6 4 2 3 2 2 3 2" xfId="27905" xr:uid="{A9E8060C-912D-4EEA-90E3-DB7DCD79F7AA}"/>
    <cellStyle name="Walutowy 2 6 4 2 3 2 2 4" xfId="17911" xr:uid="{C2420C2B-FE9D-4EB6-AF34-370AE8BDF77C}"/>
    <cellStyle name="Walutowy 2 6 4 2 3 2 3" xfId="4581" xr:uid="{F61B8B2D-8F02-46EC-880C-6ECE7898F237}"/>
    <cellStyle name="Walutowy 2 6 4 2 3 2 3 2" xfId="9578" xr:uid="{1D7E5BE6-D50D-4C27-AC7A-0765068D7290}"/>
    <cellStyle name="Walutowy 2 6 4 2 3 2 3 2 2" xfId="24573" xr:uid="{B07E2915-DD33-4E5B-BF50-76F836DA3156}"/>
    <cellStyle name="Walutowy 2 6 4 2 3 2 3 3" xfId="14575" xr:uid="{471644F1-B662-4010-A181-5FDB9695DF26}"/>
    <cellStyle name="Walutowy 2 6 4 2 3 2 3 3 2" xfId="29570" xr:uid="{FBDBF2DE-A530-45F0-A19A-174937695D3B}"/>
    <cellStyle name="Walutowy 2 6 4 2 3 2 3 4" xfId="19576" xr:uid="{6EDED167-E71B-4D79-BF5F-E4DAD9B0F4AC}"/>
    <cellStyle name="Walutowy 2 6 4 2 3 2 4" xfId="6248" xr:uid="{DD0EE747-39C3-470E-856D-2F256612FFF1}"/>
    <cellStyle name="Walutowy 2 6 4 2 3 2 4 2" xfId="21243" xr:uid="{CB9DE661-AB59-48BB-BE0A-EE241F511717}"/>
    <cellStyle name="Walutowy 2 6 4 2 3 2 5" xfId="11245" xr:uid="{AA58E633-A38D-490F-A431-D2D64A2A5800}"/>
    <cellStyle name="Walutowy 2 6 4 2 3 2 5 2" xfId="26240" xr:uid="{46BAB03F-E3ED-439F-8709-5184AB32B047}"/>
    <cellStyle name="Walutowy 2 6 4 2 3 2 6" xfId="16246" xr:uid="{2286E879-B361-415E-9DD6-0D58D86FC387}"/>
    <cellStyle name="Walutowy 2 6 4 2 3 3" xfId="2084" xr:uid="{A5C482D5-39C2-4F37-9EEC-D51803CA267D}"/>
    <cellStyle name="Walutowy 2 6 4 2 3 3 2" xfId="7081" xr:uid="{88A97CEA-4464-48FA-9D85-D733D164D6CF}"/>
    <cellStyle name="Walutowy 2 6 4 2 3 3 2 2" xfId="22076" xr:uid="{AF755462-5E4F-4B56-B38F-70A7F6FB80C0}"/>
    <cellStyle name="Walutowy 2 6 4 2 3 3 3" xfId="12078" xr:uid="{2E4C1305-59D2-434A-9420-34073515798D}"/>
    <cellStyle name="Walutowy 2 6 4 2 3 3 3 2" xfId="27073" xr:uid="{A49401B6-CF53-4A37-8E52-ED866F5C2E3F}"/>
    <cellStyle name="Walutowy 2 6 4 2 3 3 4" xfId="17079" xr:uid="{845296D0-E136-492B-B301-64F9A49C071F}"/>
    <cellStyle name="Walutowy 2 6 4 2 3 4" xfId="3749" xr:uid="{1FB490EE-C57A-48CA-A16F-D89AAE474B72}"/>
    <cellStyle name="Walutowy 2 6 4 2 3 4 2" xfId="8746" xr:uid="{E2961D19-F2E8-42FF-B11F-23DA83926B87}"/>
    <cellStyle name="Walutowy 2 6 4 2 3 4 2 2" xfId="23741" xr:uid="{E520EFE1-C61B-471B-80EE-4FE1B5F714B5}"/>
    <cellStyle name="Walutowy 2 6 4 2 3 4 3" xfId="13743" xr:uid="{257EDC12-8EDD-479A-9789-EDCAA34089A5}"/>
    <cellStyle name="Walutowy 2 6 4 2 3 4 3 2" xfId="28738" xr:uid="{4FAD6A7A-94AF-472A-BBD2-47BB7CE5CF8C}"/>
    <cellStyle name="Walutowy 2 6 4 2 3 4 4" xfId="18744" xr:uid="{3F910EF6-F5FE-482C-B33C-DD1FED7CB491}"/>
    <cellStyle name="Walutowy 2 6 4 2 3 5" xfId="5416" xr:uid="{42A8314F-E829-43B9-A312-A9F5C2D78B49}"/>
    <cellStyle name="Walutowy 2 6 4 2 3 5 2" xfId="20411" xr:uid="{FDDB95F9-8450-4F0B-BADA-55170DC838B5}"/>
    <cellStyle name="Walutowy 2 6 4 2 3 6" xfId="10413" xr:uid="{3A3DB96C-545E-432B-9535-3FE67AD9FCF3}"/>
    <cellStyle name="Walutowy 2 6 4 2 3 6 2" xfId="25408" xr:uid="{3213367A-EACA-4418-833E-91B21384E652}"/>
    <cellStyle name="Walutowy 2 6 4 2 3 7" xfId="15414" xr:uid="{6A06577A-8029-49FD-8F8A-89C31D65F884}"/>
    <cellStyle name="Walutowy 2 6 4 2 4" xfId="521" xr:uid="{97A6D611-0579-4F16-AD40-A450338EEC17}"/>
    <cellStyle name="Walutowy 2 6 4 2 4 2" xfId="1353" xr:uid="{B70C3965-6BEF-40C3-BEE7-240FFC69F74A}"/>
    <cellStyle name="Walutowy 2 6 4 2 4 2 2" xfId="3020" xr:uid="{16E18232-8DED-4629-A9B2-C57A222C53B6}"/>
    <cellStyle name="Walutowy 2 6 4 2 4 2 2 2" xfId="8017" xr:uid="{9D6B505F-E7A9-48C8-AB0A-17E4AD225937}"/>
    <cellStyle name="Walutowy 2 6 4 2 4 2 2 2 2" xfId="23012" xr:uid="{4C53E3BD-7404-47D3-A9BA-6BA6B790A907}"/>
    <cellStyle name="Walutowy 2 6 4 2 4 2 2 3" xfId="13014" xr:uid="{B1A2CEE6-839F-4593-88E3-1A5C95BA4768}"/>
    <cellStyle name="Walutowy 2 6 4 2 4 2 2 3 2" xfId="28009" xr:uid="{101FF306-698A-407E-8ACB-993DC8F366DF}"/>
    <cellStyle name="Walutowy 2 6 4 2 4 2 2 4" xfId="18015" xr:uid="{A2374892-62A9-4DA4-9B20-F624E606B5E0}"/>
    <cellStyle name="Walutowy 2 6 4 2 4 2 3" xfId="4685" xr:uid="{1F70F2F8-0959-4326-8038-93276395AD13}"/>
    <cellStyle name="Walutowy 2 6 4 2 4 2 3 2" xfId="9682" xr:uid="{4D5C1AB0-5A72-42BD-A2A4-CC00A3D87F9D}"/>
    <cellStyle name="Walutowy 2 6 4 2 4 2 3 2 2" xfId="24677" xr:uid="{3F6730A4-8310-4390-81EE-401A8BDC1A0E}"/>
    <cellStyle name="Walutowy 2 6 4 2 4 2 3 3" xfId="14679" xr:uid="{12C596EC-8C55-44B4-939D-BF7875E2F95B}"/>
    <cellStyle name="Walutowy 2 6 4 2 4 2 3 3 2" xfId="29674" xr:uid="{352893B8-08E5-40F4-838B-B5976859C5DF}"/>
    <cellStyle name="Walutowy 2 6 4 2 4 2 3 4" xfId="19680" xr:uid="{CC9313A9-79A0-469E-B61C-378ECAB862F3}"/>
    <cellStyle name="Walutowy 2 6 4 2 4 2 4" xfId="6352" xr:uid="{4AF4983B-E07E-4278-A127-38812918A45F}"/>
    <cellStyle name="Walutowy 2 6 4 2 4 2 4 2" xfId="21347" xr:uid="{344DF6B7-EB45-43C7-B632-F74CD87C6FA6}"/>
    <cellStyle name="Walutowy 2 6 4 2 4 2 5" xfId="11349" xr:uid="{3DE90E0F-CE84-4C95-9D6D-54BF23B83E1B}"/>
    <cellStyle name="Walutowy 2 6 4 2 4 2 5 2" xfId="26344" xr:uid="{6B94F2E1-A3ED-4307-8FF0-221B0362F814}"/>
    <cellStyle name="Walutowy 2 6 4 2 4 2 6" xfId="16350" xr:uid="{78F96A05-96A0-4884-BC2B-3FB5FDEC254D}"/>
    <cellStyle name="Walutowy 2 6 4 2 4 3" xfId="2188" xr:uid="{9AE47A11-BF81-4C29-9089-777F3345E6B9}"/>
    <cellStyle name="Walutowy 2 6 4 2 4 3 2" xfId="7185" xr:uid="{C41625E2-3B46-4006-8B3C-272A9322E17B}"/>
    <cellStyle name="Walutowy 2 6 4 2 4 3 2 2" xfId="22180" xr:uid="{9369461C-9656-4BD7-AB55-CF5207695216}"/>
    <cellStyle name="Walutowy 2 6 4 2 4 3 3" xfId="12182" xr:uid="{532CF2B6-5279-43B3-B86C-FD51F6CB353F}"/>
    <cellStyle name="Walutowy 2 6 4 2 4 3 3 2" xfId="27177" xr:uid="{B710F40A-7E1C-4CB2-99A3-825A3E33BA60}"/>
    <cellStyle name="Walutowy 2 6 4 2 4 3 4" xfId="17183" xr:uid="{7EE381A9-C233-468A-A143-F16D8CBF4CF5}"/>
    <cellStyle name="Walutowy 2 6 4 2 4 4" xfId="3853" xr:uid="{DEE7086E-7350-4CE5-9541-4507B7891C87}"/>
    <cellStyle name="Walutowy 2 6 4 2 4 4 2" xfId="8850" xr:uid="{1EA306A2-7ACE-468B-99CB-D9BD9F07A49F}"/>
    <cellStyle name="Walutowy 2 6 4 2 4 4 2 2" xfId="23845" xr:uid="{A69D6C91-0918-460C-9847-522298E6401C}"/>
    <cellStyle name="Walutowy 2 6 4 2 4 4 3" xfId="13847" xr:uid="{5321F973-8FBF-47C0-9C9B-3F68F28C16DC}"/>
    <cellStyle name="Walutowy 2 6 4 2 4 4 3 2" xfId="28842" xr:uid="{AD8F9D08-311B-45A7-B057-ECC9363FCED6}"/>
    <cellStyle name="Walutowy 2 6 4 2 4 4 4" xfId="18848" xr:uid="{F4B620CA-E104-4636-99E2-6776C687085E}"/>
    <cellStyle name="Walutowy 2 6 4 2 4 5" xfId="5520" xr:uid="{94F4913B-DBD8-426D-8080-C6FD204DE827}"/>
    <cellStyle name="Walutowy 2 6 4 2 4 5 2" xfId="20515" xr:uid="{2EC57649-7C49-4D0B-9C21-2AFF1C2FC8E1}"/>
    <cellStyle name="Walutowy 2 6 4 2 4 6" xfId="10517" xr:uid="{43AC99AC-6BD8-4C59-B1F3-C7A7963D2DE4}"/>
    <cellStyle name="Walutowy 2 6 4 2 4 6 2" xfId="25512" xr:uid="{35A846DC-7990-48CC-A99B-5E95E0A40BC5}"/>
    <cellStyle name="Walutowy 2 6 4 2 4 7" xfId="15518" xr:uid="{89A2BA4E-7381-4B12-A9AD-81873E47D447}"/>
    <cellStyle name="Walutowy 2 6 4 2 5" xfId="729" xr:uid="{81D140EA-A1C2-4790-8507-E02ADC270C4E}"/>
    <cellStyle name="Walutowy 2 6 4 2 5 2" xfId="1561" xr:uid="{3805BC97-CFA6-4CD5-A786-421E8A01349E}"/>
    <cellStyle name="Walutowy 2 6 4 2 5 2 2" xfId="3228" xr:uid="{69EB1B92-F1CA-4A59-82E2-09B5787E4543}"/>
    <cellStyle name="Walutowy 2 6 4 2 5 2 2 2" xfId="8225" xr:uid="{FBF360DC-C8FF-4B9D-9758-D3E30D04A128}"/>
    <cellStyle name="Walutowy 2 6 4 2 5 2 2 2 2" xfId="23220" xr:uid="{EA8C0432-2BE1-41DC-A224-77A513DDFD05}"/>
    <cellStyle name="Walutowy 2 6 4 2 5 2 2 3" xfId="13222" xr:uid="{E0937D80-C3C1-4818-9808-991647F421A6}"/>
    <cellStyle name="Walutowy 2 6 4 2 5 2 2 3 2" xfId="28217" xr:uid="{92964542-1514-489A-889F-A7C102BEE1AE}"/>
    <cellStyle name="Walutowy 2 6 4 2 5 2 2 4" xfId="18223" xr:uid="{2BDC63A1-96F5-4A2A-ADAE-8864785D535D}"/>
    <cellStyle name="Walutowy 2 6 4 2 5 2 3" xfId="4893" xr:uid="{A51F1951-BCAB-4436-BE6E-70FEEBC99751}"/>
    <cellStyle name="Walutowy 2 6 4 2 5 2 3 2" xfId="9890" xr:uid="{211A8AA2-1629-410B-9B9A-B2B324CF6D7E}"/>
    <cellStyle name="Walutowy 2 6 4 2 5 2 3 2 2" xfId="24885" xr:uid="{8FB60227-6ACB-48BF-A59D-277743A2DE00}"/>
    <cellStyle name="Walutowy 2 6 4 2 5 2 3 3" xfId="14887" xr:uid="{94880104-E77B-45C0-B880-1EBE238BA92A}"/>
    <cellStyle name="Walutowy 2 6 4 2 5 2 3 3 2" xfId="29882" xr:uid="{C4011D5C-25F1-42CD-9F5A-ADA0328AF56E}"/>
    <cellStyle name="Walutowy 2 6 4 2 5 2 3 4" xfId="19888" xr:uid="{42F62BA0-FE0F-4603-8996-101ADDDE4E09}"/>
    <cellStyle name="Walutowy 2 6 4 2 5 2 4" xfId="6560" xr:uid="{61D927DC-1D0B-4295-BC92-56AA9001C135}"/>
    <cellStyle name="Walutowy 2 6 4 2 5 2 4 2" xfId="21555" xr:uid="{20975F6C-B8B5-4A60-991E-454B9003D669}"/>
    <cellStyle name="Walutowy 2 6 4 2 5 2 5" xfId="11557" xr:uid="{C90481B8-2CA9-4E88-B2C8-DB502663D0A7}"/>
    <cellStyle name="Walutowy 2 6 4 2 5 2 5 2" xfId="26552" xr:uid="{37F12AB5-5367-4631-95B4-AB1333BF4B2E}"/>
    <cellStyle name="Walutowy 2 6 4 2 5 2 6" xfId="16558" xr:uid="{09C8664E-C90D-403A-A797-D94FD9974D34}"/>
    <cellStyle name="Walutowy 2 6 4 2 5 3" xfId="2396" xr:uid="{0ADE6204-93AA-41CE-85CD-5240E228442C}"/>
    <cellStyle name="Walutowy 2 6 4 2 5 3 2" xfId="7393" xr:uid="{2D6E3DE7-8886-42AC-80B5-C0FC016DFA91}"/>
    <cellStyle name="Walutowy 2 6 4 2 5 3 2 2" xfId="22388" xr:uid="{EC56E95A-3482-40EF-825F-C6ED2C32294C}"/>
    <cellStyle name="Walutowy 2 6 4 2 5 3 3" xfId="12390" xr:uid="{89FF0D26-32DD-4143-886F-D779487CD7FE}"/>
    <cellStyle name="Walutowy 2 6 4 2 5 3 3 2" xfId="27385" xr:uid="{3A13FCFB-13F4-4DBF-BCE6-B9D6A5903622}"/>
    <cellStyle name="Walutowy 2 6 4 2 5 3 4" xfId="17391" xr:uid="{85BB3DC5-4318-4581-8FD2-B48306A5DCDF}"/>
    <cellStyle name="Walutowy 2 6 4 2 5 4" xfId="4061" xr:uid="{60470BAD-7C2B-44EF-B9FA-54FC272F7F1A}"/>
    <cellStyle name="Walutowy 2 6 4 2 5 4 2" xfId="9058" xr:uid="{82F63D81-0F54-4B8A-9E16-136FA3D96752}"/>
    <cellStyle name="Walutowy 2 6 4 2 5 4 2 2" xfId="24053" xr:uid="{A4D426A3-D00E-496D-A0AB-F4157A04E97B}"/>
    <cellStyle name="Walutowy 2 6 4 2 5 4 3" xfId="14055" xr:uid="{3D898D13-E96E-4428-A620-4FEBED724551}"/>
    <cellStyle name="Walutowy 2 6 4 2 5 4 3 2" xfId="29050" xr:uid="{1D0BC202-D515-4380-8C8F-7FCAA3089C44}"/>
    <cellStyle name="Walutowy 2 6 4 2 5 4 4" xfId="19056" xr:uid="{53928108-4F10-40DC-A0A5-3B7EF02EDB1B}"/>
    <cellStyle name="Walutowy 2 6 4 2 5 5" xfId="5728" xr:uid="{2F1397A9-1C95-4CF8-80F4-47DA570521BD}"/>
    <cellStyle name="Walutowy 2 6 4 2 5 5 2" xfId="20723" xr:uid="{FC137BFB-BF66-426F-9F5B-6DD8E12BE101}"/>
    <cellStyle name="Walutowy 2 6 4 2 5 6" xfId="10725" xr:uid="{206E5B78-9B4F-43F4-B046-C99456D56446}"/>
    <cellStyle name="Walutowy 2 6 4 2 5 6 2" xfId="25720" xr:uid="{59E1AC81-B60E-4245-BD1F-F5B503438932}"/>
    <cellStyle name="Walutowy 2 6 4 2 5 7" xfId="15726" xr:uid="{0511BA0B-E5E2-4C8D-95C2-A0521006507D}"/>
    <cellStyle name="Walutowy 2 6 4 2 6" xfId="937" xr:uid="{F53A301D-08E4-423B-A5B0-6D2669609AC3}"/>
    <cellStyle name="Walutowy 2 6 4 2 6 2" xfId="1769" xr:uid="{9C8D4C6E-6E74-470C-BF35-1C27B0A0F0B1}"/>
    <cellStyle name="Walutowy 2 6 4 2 6 2 2" xfId="3436" xr:uid="{50A97753-0D6B-4BD7-89C8-5AAB908D9247}"/>
    <cellStyle name="Walutowy 2 6 4 2 6 2 2 2" xfId="8433" xr:uid="{D0D2EE2F-E427-47DC-B9A5-7AB559145804}"/>
    <cellStyle name="Walutowy 2 6 4 2 6 2 2 2 2" xfId="23428" xr:uid="{40C5F312-4D28-48B8-84F8-CFC7BC586AEF}"/>
    <cellStyle name="Walutowy 2 6 4 2 6 2 2 3" xfId="13430" xr:uid="{63AB8361-8D57-448C-B07A-ED6FE531B7D6}"/>
    <cellStyle name="Walutowy 2 6 4 2 6 2 2 3 2" xfId="28425" xr:uid="{875A4F25-9509-4FA3-B047-C2E0ECDE1D99}"/>
    <cellStyle name="Walutowy 2 6 4 2 6 2 2 4" xfId="18431" xr:uid="{B9985E8F-A365-4925-B948-10B0B9804B3E}"/>
    <cellStyle name="Walutowy 2 6 4 2 6 2 3" xfId="5101" xr:uid="{90BE5698-7B97-4BDB-9628-127E485CB719}"/>
    <cellStyle name="Walutowy 2 6 4 2 6 2 3 2" xfId="10098" xr:uid="{8811BF74-82BE-4805-9045-E8F279F61C52}"/>
    <cellStyle name="Walutowy 2 6 4 2 6 2 3 2 2" xfId="25093" xr:uid="{74F9D2CA-8BAE-4AB2-9306-4F30CCE31EE7}"/>
    <cellStyle name="Walutowy 2 6 4 2 6 2 3 3" xfId="15095" xr:uid="{62E67CC9-E4F0-4095-846F-456E5664AA73}"/>
    <cellStyle name="Walutowy 2 6 4 2 6 2 3 3 2" xfId="30090" xr:uid="{0CAC8EB3-E7AA-4AA0-8389-C4101DFD65CA}"/>
    <cellStyle name="Walutowy 2 6 4 2 6 2 3 4" xfId="20096" xr:uid="{8A34333B-8CA3-4669-873A-C050ACB5B5B3}"/>
    <cellStyle name="Walutowy 2 6 4 2 6 2 4" xfId="6768" xr:uid="{B565EE40-9C52-44D8-A339-1EF6D0CC8823}"/>
    <cellStyle name="Walutowy 2 6 4 2 6 2 4 2" xfId="21763" xr:uid="{2E9BC119-28F6-4B1F-AE23-0E65CB5462F2}"/>
    <cellStyle name="Walutowy 2 6 4 2 6 2 5" xfId="11765" xr:uid="{6EA2094F-E266-45B4-8437-CF5C1585885C}"/>
    <cellStyle name="Walutowy 2 6 4 2 6 2 5 2" xfId="26760" xr:uid="{2618D447-5587-4F80-A5B8-4A3BDE6BA00B}"/>
    <cellStyle name="Walutowy 2 6 4 2 6 2 6" xfId="16766" xr:uid="{7395AAE3-9EF6-456A-8099-828A96504B35}"/>
    <cellStyle name="Walutowy 2 6 4 2 6 3" xfId="2604" xr:uid="{9D52883A-A22E-4DFC-BFF4-E22B13F7A973}"/>
    <cellStyle name="Walutowy 2 6 4 2 6 3 2" xfId="7601" xr:uid="{21CBA6ED-31C1-4D8F-A5F7-52D7DEC6E429}"/>
    <cellStyle name="Walutowy 2 6 4 2 6 3 2 2" xfId="22596" xr:uid="{2AD74EDC-F687-419E-9409-72D6FF848F43}"/>
    <cellStyle name="Walutowy 2 6 4 2 6 3 3" xfId="12598" xr:uid="{F318C3C7-9C04-4142-966A-E25CFF89EBF9}"/>
    <cellStyle name="Walutowy 2 6 4 2 6 3 3 2" xfId="27593" xr:uid="{C3908297-D7E5-48ED-84D4-8246C01E4DD8}"/>
    <cellStyle name="Walutowy 2 6 4 2 6 3 4" xfId="17599" xr:uid="{31E3FDF7-5FB4-497C-9AE8-1BCE86171429}"/>
    <cellStyle name="Walutowy 2 6 4 2 6 4" xfId="4269" xr:uid="{657895E1-AC50-4E40-8DEE-C551CFCEF80A}"/>
    <cellStyle name="Walutowy 2 6 4 2 6 4 2" xfId="9266" xr:uid="{1275362F-F03C-4E37-A4D3-F295CB21A239}"/>
    <cellStyle name="Walutowy 2 6 4 2 6 4 2 2" xfId="24261" xr:uid="{8CE34BBD-D403-400A-A92F-52BB3D61F76C}"/>
    <cellStyle name="Walutowy 2 6 4 2 6 4 3" xfId="14263" xr:uid="{FCA1D014-5319-4158-BDE2-B88E25C164C6}"/>
    <cellStyle name="Walutowy 2 6 4 2 6 4 3 2" xfId="29258" xr:uid="{57C2B0F6-CF2E-4480-81F2-59B6182B3672}"/>
    <cellStyle name="Walutowy 2 6 4 2 6 4 4" xfId="19264" xr:uid="{A075DEF0-3149-4986-AA0F-AD7E2F13D5F4}"/>
    <cellStyle name="Walutowy 2 6 4 2 6 5" xfId="5936" xr:uid="{7234E5D0-9777-4F07-871E-B97CCB95B26D}"/>
    <cellStyle name="Walutowy 2 6 4 2 6 5 2" xfId="20931" xr:uid="{D9208782-2950-4424-A958-F70ED51152CE}"/>
    <cellStyle name="Walutowy 2 6 4 2 6 6" xfId="10933" xr:uid="{3A1A804A-F775-470C-A414-814F05AF8034}"/>
    <cellStyle name="Walutowy 2 6 4 2 6 6 2" xfId="25928" xr:uid="{D137E707-74C9-48DC-B25A-631D96C84E34}"/>
    <cellStyle name="Walutowy 2 6 4 2 6 7" xfId="15934" xr:uid="{EC154AB0-E333-4CE5-9426-ABA51E84DF1A}"/>
    <cellStyle name="Walutowy 2 6 4 2 7" xfId="1041" xr:uid="{6DFE2A3F-80BB-4E3F-8173-8ACE9EC321AB}"/>
    <cellStyle name="Walutowy 2 6 4 2 7 2" xfId="2708" xr:uid="{B07416E5-12B7-4A6F-9157-26F8D62C5B2D}"/>
    <cellStyle name="Walutowy 2 6 4 2 7 2 2" xfId="7705" xr:uid="{B7A198E8-A129-4D36-8972-FE256EF877BF}"/>
    <cellStyle name="Walutowy 2 6 4 2 7 2 2 2" xfId="22700" xr:uid="{BD136301-E93E-4FD8-9F8A-70F22850B821}"/>
    <cellStyle name="Walutowy 2 6 4 2 7 2 3" xfId="12702" xr:uid="{26373927-501D-4619-A755-4E632CA7AA95}"/>
    <cellStyle name="Walutowy 2 6 4 2 7 2 3 2" xfId="27697" xr:uid="{490CFD6C-1406-4E4D-9719-0C3C88C7BE8C}"/>
    <cellStyle name="Walutowy 2 6 4 2 7 2 4" xfId="17703" xr:uid="{47C04B5C-68F0-4E1C-9BB7-FD37909CC08F}"/>
    <cellStyle name="Walutowy 2 6 4 2 7 3" xfId="4373" xr:uid="{85DAF190-E284-4A75-972F-1DE209145271}"/>
    <cellStyle name="Walutowy 2 6 4 2 7 3 2" xfId="9370" xr:uid="{DC8298AE-3BC9-4A07-8C06-964173C26809}"/>
    <cellStyle name="Walutowy 2 6 4 2 7 3 2 2" xfId="24365" xr:uid="{4E82561D-F5E2-4F9C-8373-8C44A86F2749}"/>
    <cellStyle name="Walutowy 2 6 4 2 7 3 3" xfId="14367" xr:uid="{9E237D76-5F27-4755-9415-B67B1FC7EF8A}"/>
    <cellStyle name="Walutowy 2 6 4 2 7 3 3 2" xfId="29362" xr:uid="{C43BF8B6-83B0-4113-B037-9E989C4CA077}"/>
    <cellStyle name="Walutowy 2 6 4 2 7 3 4" xfId="19368" xr:uid="{B1976488-E50E-473C-8392-00CDDCE9E061}"/>
    <cellStyle name="Walutowy 2 6 4 2 7 4" xfId="6040" xr:uid="{B30A330F-4922-4E27-AB49-D39D5CD25EFA}"/>
    <cellStyle name="Walutowy 2 6 4 2 7 4 2" xfId="21035" xr:uid="{1BB7864D-1E47-413E-B3A9-44D3034024E2}"/>
    <cellStyle name="Walutowy 2 6 4 2 7 5" xfId="11037" xr:uid="{B1D7E2BD-F150-4362-867B-1601659960EC}"/>
    <cellStyle name="Walutowy 2 6 4 2 7 5 2" xfId="26032" xr:uid="{68BB8C57-3F11-4119-99A1-AF00C69E66E8}"/>
    <cellStyle name="Walutowy 2 6 4 2 7 6" xfId="16038" xr:uid="{3643094B-0649-4953-91E1-3E4CB6D2AFA9}"/>
    <cellStyle name="Walutowy 2 6 4 2 8" xfId="1876" xr:uid="{90A3FA28-908C-4B53-86E4-5AF3EF7BCE46}"/>
    <cellStyle name="Walutowy 2 6 4 2 8 2" xfId="6873" xr:uid="{4C84A5F7-D659-467A-99CB-0F46D1F8BEF0}"/>
    <cellStyle name="Walutowy 2 6 4 2 8 2 2" xfId="21868" xr:uid="{A81EDC4D-F43B-4D71-962B-98E3C5D03A82}"/>
    <cellStyle name="Walutowy 2 6 4 2 8 3" xfId="11870" xr:uid="{0C70236E-6DCB-4DB3-93AB-EF69BF815256}"/>
    <cellStyle name="Walutowy 2 6 4 2 8 3 2" xfId="26865" xr:uid="{B654722B-EFFC-49D3-94E6-1EBAA4F6F0F9}"/>
    <cellStyle name="Walutowy 2 6 4 2 8 4" xfId="16871" xr:uid="{B99FE646-63FE-4E4A-8E72-BECF08B6DB7E}"/>
    <cellStyle name="Walutowy 2 6 4 2 9" xfId="3541" xr:uid="{0D0C5554-0B57-4477-BE48-BD9695BF1395}"/>
    <cellStyle name="Walutowy 2 6 4 2 9 2" xfId="8538" xr:uid="{19D65212-DEBB-4069-AEBE-BE42E43F1105}"/>
    <cellStyle name="Walutowy 2 6 4 2 9 2 2" xfId="23533" xr:uid="{24A6166C-2BD1-41DB-A9D4-2445D5876688}"/>
    <cellStyle name="Walutowy 2 6 4 2 9 3" xfId="13535" xr:uid="{23927CD3-F819-41D7-BFBE-B4BA2E980FD9}"/>
    <cellStyle name="Walutowy 2 6 4 2 9 3 2" xfId="28530" xr:uid="{AA7E4C09-E0D9-4058-A6BB-59DD3051D944}"/>
    <cellStyle name="Walutowy 2 6 4 2 9 4" xfId="18536" xr:uid="{FCC9C350-A82A-4884-B1D5-C30165DD2584}"/>
    <cellStyle name="Walutowy 2 6 4 3" xfId="259" xr:uid="{C627389A-C8D0-42D0-A2EE-3F7FFA10461D}"/>
    <cellStyle name="Walutowy 2 6 4 3 2" xfId="573" xr:uid="{E3CB5FCE-1AE4-4569-AE20-DDB00F1A80EF}"/>
    <cellStyle name="Walutowy 2 6 4 3 2 2" xfId="1405" xr:uid="{9FBA9749-24E4-44E1-ACFA-34743616A05B}"/>
    <cellStyle name="Walutowy 2 6 4 3 2 2 2" xfId="3072" xr:uid="{FD3B90A6-FBBE-40AA-9354-C2C637E4BF75}"/>
    <cellStyle name="Walutowy 2 6 4 3 2 2 2 2" xfId="8069" xr:uid="{524A6DDC-1CBF-4046-B768-C5502E38D77B}"/>
    <cellStyle name="Walutowy 2 6 4 3 2 2 2 2 2" xfId="23064" xr:uid="{F9E12027-2FE2-4D43-9850-86AAB1EF2F47}"/>
    <cellStyle name="Walutowy 2 6 4 3 2 2 2 3" xfId="13066" xr:uid="{84588256-2F42-42D4-BEC1-8308830F636E}"/>
    <cellStyle name="Walutowy 2 6 4 3 2 2 2 3 2" xfId="28061" xr:uid="{13C8F909-0A80-4B35-8FFB-802ACE8A7C9F}"/>
    <cellStyle name="Walutowy 2 6 4 3 2 2 2 4" xfId="18067" xr:uid="{B07C5A40-C39D-4438-9664-7252BF2E982C}"/>
    <cellStyle name="Walutowy 2 6 4 3 2 2 3" xfId="4737" xr:uid="{51259FA6-FAEC-43E5-9F94-E9FDF39548F6}"/>
    <cellStyle name="Walutowy 2 6 4 3 2 2 3 2" xfId="9734" xr:uid="{C2CE4DEB-9661-407C-ACFD-5B8831E3C75A}"/>
    <cellStyle name="Walutowy 2 6 4 3 2 2 3 2 2" xfId="24729" xr:uid="{F2BEA501-26FB-428F-AB44-3B9243D746E8}"/>
    <cellStyle name="Walutowy 2 6 4 3 2 2 3 3" xfId="14731" xr:uid="{7DD85FF0-60A9-4D15-893E-1E4587E92BB6}"/>
    <cellStyle name="Walutowy 2 6 4 3 2 2 3 3 2" xfId="29726" xr:uid="{7C48521A-03CF-4AA3-94F5-42D990DA3CCB}"/>
    <cellStyle name="Walutowy 2 6 4 3 2 2 3 4" xfId="19732" xr:uid="{CEC0E052-4428-4C5A-B305-77C1282E3304}"/>
    <cellStyle name="Walutowy 2 6 4 3 2 2 4" xfId="6404" xr:uid="{7F1F3BBC-6BFB-4AAA-843E-FDCCA8665B52}"/>
    <cellStyle name="Walutowy 2 6 4 3 2 2 4 2" xfId="21399" xr:uid="{C9BD5A4C-EC7E-417A-B124-4867F12CE816}"/>
    <cellStyle name="Walutowy 2 6 4 3 2 2 5" xfId="11401" xr:uid="{D127D558-598A-4C5D-B19F-36E4113BC8CE}"/>
    <cellStyle name="Walutowy 2 6 4 3 2 2 5 2" xfId="26396" xr:uid="{E3823092-7158-4D57-864A-D5ED1F1C1117}"/>
    <cellStyle name="Walutowy 2 6 4 3 2 2 6" xfId="16402" xr:uid="{5369E2DB-79C2-47D2-8A8B-4E071E6C979E}"/>
    <cellStyle name="Walutowy 2 6 4 3 2 3" xfId="2240" xr:uid="{CED728DA-922A-4D77-9CE7-05646D5A0858}"/>
    <cellStyle name="Walutowy 2 6 4 3 2 3 2" xfId="7237" xr:uid="{46CB6E3C-1EB8-4368-9D59-38C8717EADD8}"/>
    <cellStyle name="Walutowy 2 6 4 3 2 3 2 2" xfId="22232" xr:uid="{93A51770-CBAC-49EB-B861-E5D401D98267}"/>
    <cellStyle name="Walutowy 2 6 4 3 2 3 3" xfId="12234" xr:uid="{EFDE125D-CBC6-4267-BFBF-26A8DDB6CB80}"/>
    <cellStyle name="Walutowy 2 6 4 3 2 3 3 2" xfId="27229" xr:uid="{16F2FE3E-E3DF-4D20-8900-68DB396B7B60}"/>
    <cellStyle name="Walutowy 2 6 4 3 2 3 4" xfId="17235" xr:uid="{ED40E03F-D3B5-4EDB-B66C-7A880CD23647}"/>
    <cellStyle name="Walutowy 2 6 4 3 2 4" xfId="3905" xr:uid="{2F7FBE0B-E844-4822-809B-92530282E532}"/>
    <cellStyle name="Walutowy 2 6 4 3 2 4 2" xfId="8902" xr:uid="{8D359720-0A88-4E56-B2D7-02062A298955}"/>
    <cellStyle name="Walutowy 2 6 4 3 2 4 2 2" xfId="23897" xr:uid="{2DCF2684-26E5-4199-A2FB-1093512F06B3}"/>
    <cellStyle name="Walutowy 2 6 4 3 2 4 3" xfId="13899" xr:uid="{D006A73F-794C-49B4-B6C4-615002C7280D}"/>
    <cellStyle name="Walutowy 2 6 4 3 2 4 3 2" xfId="28894" xr:uid="{84A086EA-15D0-41ED-B7E9-9A7F1D2F4A0A}"/>
    <cellStyle name="Walutowy 2 6 4 3 2 4 4" xfId="18900" xr:uid="{57A51B7D-863A-42B6-8758-97623CAE9ECB}"/>
    <cellStyle name="Walutowy 2 6 4 3 2 5" xfId="5572" xr:uid="{748B2582-E53A-4A5D-A449-5B6D8E31B53B}"/>
    <cellStyle name="Walutowy 2 6 4 3 2 5 2" xfId="20567" xr:uid="{25104466-C119-41D1-92B1-269583D8BC6F}"/>
    <cellStyle name="Walutowy 2 6 4 3 2 6" xfId="10569" xr:uid="{B7C75882-026B-4C68-A5FE-26003AEB5A57}"/>
    <cellStyle name="Walutowy 2 6 4 3 2 6 2" xfId="25564" xr:uid="{247DEB43-D119-4812-80FF-3C4261CD5566}"/>
    <cellStyle name="Walutowy 2 6 4 3 2 7" xfId="15570" xr:uid="{5E104ED7-A9D4-49F7-8200-BA2611674BC3}"/>
    <cellStyle name="Walutowy 2 6 4 3 3" xfId="781" xr:uid="{25E9F249-B514-4318-8565-BC61B83E4DF9}"/>
    <cellStyle name="Walutowy 2 6 4 3 3 2" xfId="1613" xr:uid="{E23A26D1-A44A-4B87-B169-205F066A2EEE}"/>
    <cellStyle name="Walutowy 2 6 4 3 3 2 2" xfId="3280" xr:uid="{44969D77-389F-4545-B09F-F2EEF7FC8999}"/>
    <cellStyle name="Walutowy 2 6 4 3 3 2 2 2" xfId="8277" xr:uid="{5F07BCAE-1816-4DB2-9962-7820E0CD29EA}"/>
    <cellStyle name="Walutowy 2 6 4 3 3 2 2 2 2" xfId="23272" xr:uid="{369D1658-18B5-4AE7-9130-9F421A1A744D}"/>
    <cellStyle name="Walutowy 2 6 4 3 3 2 2 3" xfId="13274" xr:uid="{3D374B06-07DD-4563-8AFE-0B71D72A34CD}"/>
    <cellStyle name="Walutowy 2 6 4 3 3 2 2 3 2" xfId="28269" xr:uid="{833664F3-5DB3-4656-8D0D-7DF1D38CDD35}"/>
    <cellStyle name="Walutowy 2 6 4 3 3 2 2 4" xfId="18275" xr:uid="{73D0642D-C9E6-4C6D-A543-E3198FCD9845}"/>
    <cellStyle name="Walutowy 2 6 4 3 3 2 3" xfId="4945" xr:uid="{BD2AAC05-600B-4B5B-9A13-55343F56DF8A}"/>
    <cellStyle name="Walutowy 2 6 4 3 3 2 3 2" xfId="9942" xr:uid="{8176C82D-9CB0-435C-8B7D-182ACF12AECB}"/>
    <cellStyle name="Walutowy 2 6 4 3 3 2 3 2 2" xfId="24937" xr:uid="{0B639D82-6C7B-4B1B-9B84-F02A6293A797}"/>
    <cellStyle name="Walutowy 2 6 4 3 3 2 3 3" xfId="14939" xr:uid="{A66DA352-879B-4B00-993E-4F9DB8726D47}"/>
    <cellStyle name="Walutowy 2 6 4 3 3 2 3 3 2" xfId="29934" xr:uid="{B8ACBDF5-E2BB-426D-95FE-A45DB13197A0}"/>
    <cellStyle name="Walutowy 2 6 4 3 3 2 3 4" xfId="19940" xr:uid="{09E67323-3FCA-4124-B767-B0939BA394F0}"/>
    <cellStyle name="Walutowy 2 6 4 3 3 2 4" xfId="6612" xr:uid="{AE849C20-3F27-4100-8F8F-F3B0BE31F202}"/>
    <cellStyle name="Walutowy 2 6 4 3 3 2 4 2" xfId="21607" xr:uid="{D064E06E-B9A3-435A-BA48-5F8184A7110E}"/>
    <cellStyle name="Walutowy 2 6 4 3 3 2 5" xfId="11609" xr:uid="{7EF31966-5EAD-42EF-A30F-5DC8D491BE95}"/>
    <cellStyle name="Walutowy 2 6 4 3 3 2 5 2" xfId="26604" xr:uid="{292FD073-C6E3-4591-89BF-B2B9F8BA165C}"/>
    <cellStyle name="Walutowy 2 6 4 3 3 2 6" xfId="16610" xr:uid="{B4FB6CD2-4EA7-401C-AE55-0088548BECA3}"/>
    <cellStyle name="Walutowy 2 6 4 3 3 3" xfId="2448" xr:uid="{1BEF3089-9CCD-4DC2-993B-3C094F24C9B9}"/>
    <cellStyle name="Walutowy 2 6 4 3 3 3 2" xfId="7445" xr:uid="{D806DCA6-9678-4301-8E82-8B7DE33214EB}"/>
    <cellStyle name="Walutowy 2 6 4 3 3 3 2 2" xfId="22440" xr:uid="{58D32AAE-C769-499D-853F-7EAD119C340C}"/>
    <cellStyle name="Walutowy 2 6 4 3 3 3 3" xfId="12442" xr:uid="{EB2C62A8-CFFC-4EAD-9074-0FA387DEDC1C}"/>
    <cellStyle name="Walutowy 2 6 4 3 3 3 3 2" xfId="27437" xr:uid="{5A466EA0-13DE-4EB1-A0CA-D958B4225829}"/>
    <cellStyle name="Walutowy 2 6 4 3 3 3 4" xfId="17443" xr:uid="{5D2A1EC8-503B-4CBE-BBD1-3D5FF70D7227}"/>
    <cellStyle name="Walutowy 2 6 4 3 3 4" xfId="4113" xr:uid="{6DC9BB19-0286-4691-A303-B3D88653D7DB}"/>
    <cellStyle name="Walutowy 2 6 4 3 3 4 2" xfId="9110" xr:uid="{8997185F-89AB-4433-A3AB-A3CD17C3BD2D}"/>
    <cellStyle name="Walutowy 2 6 4 3 3 4 2 2" xfId="24105" xr:uid="{947ABB5A-90D0-4EE1-B82B-00AF9C741160}"/>
    <cellStyle name="Walutowy 2 6 4 3 3 4 3" xfId="14107" xr:uid="{25645307-2645-44D0-A15B-15D39BF1C0C8}"/>
    <cellStyle name="Walutowy 2 6 4 3 3 4 3 2" xfId="29102" xr:uid="{B92A7D84-3983-48BD-B856-FC0C206EF494}"/>
    <cellStyle name="Walutowy 2 6 4 3 3 4 4" xfId="19108" xr:uid="{53FC49FC-379A-4CD4-B6C0-3491772B21EE}"/>
    <cellStyle name="Walutowy 2 6 4 3 3 5" xfId="5780" xr:uid="{56A17C94-6FD7-4AA8-B418-94C48DB0EE3A}"/>
    <cellStyle name="Walutowy 2 6 4 3 3 5 2" xfId="20775" xr:uid="{CC6E5C9C-F27A-4A02-A415-960E67C90FC9}"/>
    <cellStyle name="Walutowy 2 6 4 3 3 6" xfId="10777" xr:uid="{5B343B2F-84DC-4C62-82D5-2F89E6554DF1}"/>
    <cellStyle name="Walutowy 2 6 4 3 3 6 2" xfId="25772" xr:uid="{9E28550C-B3E2-498C-9C72-3884FC1F71DA}"/>
    <cellStyle name="Walutowy 2 6 4 3 3 7" xfId="15778" xr:uid="{464C35BF-A8E6-46A4-AD5D-73D5144B9600}"/>
    <cellStyle name="Walutowy 2 6 4 3 4" xfId="1093" xr:uid="{04146F27-42A4-4018-A249-02236B15C2CC}"/>
    <cellStyle name="Walutowy 2 6 4 3 4 2" xfId="2760" xr:uid="{1E0C81A0-C483-4115-8161-6688AC0962C5}"/>
    <cellStyle name="Walutowy 2 6 4 3 4 2 2" xfId="7757" xr:uid="{70273480-EBA1-4EF5-9AED-F010042633B6}"/>
    <cellStyle name="Walutowy 2 6 4 3 4 2 2 2" xfId="22752" xr:uid="{638BF743-373D-4FEF-A03C-581FF11B744F}"/>
    <cellStyle name="Walutowy 2 6 4 3 4 2 3" xfId="12754" xr:uid="{021C34CA-C3FD-4D85-A692-19F49A7627F1}"/>
    <cellStyle name="Walutowy 2 6 4 3 4 2 3 2" xfId="27749" xr:uid="{BB46E547-EBE1-46D9-93F9-393BE2691FEA}"/>
    <cellStyle name="Walutowy 2 6 4 3 4 2 4" xfId="17755" xr:uid="{3877FD17-5E2E-4B04-A39A-B9C293611711}"/>
    <cellStyle name="Walutowy 2 6 4 3 4 3" xfId="4425" xr:uid="{A2BDC4BB-87D4-413C-AFD0-4919DF21811A}"/>
    <cellStyle name="Walutowy 2 6 4 3 4 3 2" xfId="9422" xr:uid="{612A6462-30AC-4D72-95E8-F947E9088F59}"/>
    <cellStyle name="Walutowy 2 6 4 3 4 3 2 2" xfId="24417" xr:uid="{5C692D34-F9AA-4994-B27E-7D7054728583}"/>
    <cellStyle name="Walutowy 2 6 4 3 4 3 3" xfId="14419" xr:uid="{27E9913D-A653-420A-B8F7-F4144F81174A}"/>
    <cellStyle name="Walutowy 2 6 4 3 4 3 3 2" xfId="29414" xr:uid="{66EA4090-FCBF-4DE5-B2C4-D1E887315EC2}"/>
    <cellStyle name="Walutowy 2 6 4 3 4 3 4" xfId="19420" xr:uid="{62BE0477-D153-46F7-8AAD-729C12C47161}"/>
    <cellStyle name="Walutowy 2 6 4 3 4 4" xfId="6092" xr:uid="{7082EFA1-99F2-4F69-BF65-94A35AB4DC5B}"/>
    <cellStyle name="Walutowy 2 6 4 3 4 4 2" xfId="21087" xr:uid="{D84E95B3-5E09-463D-8EB6-2E58D7CA27E4}"/>
    <cellStyle name="Walutowy 2 6 4 3 4 5" xfId="11089" xr:uid="{790DE51C-E3E2-4E88-A141-E75EE3BAD0CA}"/>
    <cellStyle name="Walutowy 2 6 4 3 4 5 2" xfId="26084" xr:uid="{5123F4B8-8F73-4DE9-8995-EDD3657F0C40}"/>
    <cellStyle name="Walutowy 2 6 4 3 4 6" xfId="16090" xr:uid="{6F82A98A-620F-4663-983C-4A4290034912}"/>
    <cellStyle name="Walutowy 2 6 4 3 5" xfId="1928" xr:uid="{4CC39A3C-A883-415A-AD33-DF956019A381}"/>
    <cellStyle name="Walutowy 2 6 4 3 5 2" xfId="6925" xr:uid="{B2F4AD05-C23A-4CA4-BBE9-5D6B45F075D5}"/>
    <cellStyle name="Walutowy 2 6 4 3 5 2 2" xfId="21920" xr:uid="{6FA13BB2-0C31-4F6D-B9C6-15FB1F90A95F}"/>
    <cellStyle name="Walutowy 2 6 4 3 5 3" xfId="11922" xr:uid="{F91F57D8-B972-4F0C-9B1D-05911AB044C2}"/>
    <cellStyle name="Walutowy 2 6 4 3 5 3 2" xfId="26917" xr:uid="{D78E2252-98B7-46EF-ABA6-B24664B6D358}"/>
    <cellStyle name="Walutowy 2 6 4 3 5 4" xfId="16923" xr:uid="{FAF52ADB-86CD-4CB9-9369-90A82EFC8847}"/>
    <cellStyle name="Walutowy 2 6 4 3 6" xfId="3593" xr:uid="{C1623E13-03B6-4A66-B035-6C13E87EEB80}"/>
    <cellStyle name="Walutowy 2 6 4 3 6 2" xfId="8590" xr:uid="{B0278EC3-E194-4E3C-B4DF-7B4C15BF0800}"/>
    <cellStyle name="Walutowy 2 6 4 3 6 2 2" xfId="23585" xr:uid="{A765654B-8042-4FE3-B9A6-6D9DD58DE96D}"/>
    <cellStyle name="Walutowy 2 6 4 3 6 3" xfId="13587" xr:uid="{65A81B07-C020-42FA-AE7E-E46DC8875D9B}"/>
    <cellStyle name="Walutowy 2 6 4 3 6 3 2" xfId="28582" xr:uid="{FD24083B-7CEB-4489-BFE2-0281CABAA7A3}"/>
    <cellStyle name="Walutowy 2 6 4 3 6 4" xfId="18588" xr:uid="{05AC6DD9-988D-4EFD-A5DF-0AED7191260F}"/>
    <cellStyle name="Walutowy 2 6 4 3 7" xfId="5260" xr:uid="{D619CC80-299D-4F36-9485-92E1E6A4067A}"/>
    <cellStyle name="Walutowy 2 6 4 3 7 2" xfId="20255" xr:uid="{B4BD1DE5-96A1-45D5-9ABC-750515D80690}"/>
    <cellStyle name="Walutowy 2 6 4 3 8" xfId="10257" xr:uid="{56A7486B-A892-40B2-BD22-DA16B3B98276}"/>
    <cellStyle name="Walutowy 2 6 4 3 8 2" xfId="25252" xr:uid="{59FEE13E-0F0C-41E6-BC83-EE9D5392505B}"/>
    <cellStyle name="Walutowy 2 6 4 3 9" xfId="15261" xr:uid="{B3BBEC7C-EB94-40D6-BD34-BC5D88C317F8}"/>
    <cellStyle name="Walutowy 2 6 4 4" xfId="365" xr:uid="{A3ADF6F4-D52E-43A3-9175-0F11F56EE555}"/>
    <cellStyle name="Walutowy 2 6 4 4 2" xfId="1197" xr:uid="{94C87A88-7F8E-4C67-B523-F303FAA8BABB}"/>
    <cellStyle name="Walutowy 2 6 4 4 2 2" xfId="2864" xr:uid="{17242CAE-848F-453F-AF4E-DE253FD444CD}"/>
    <cellStyle name="Walutowy 2 6 4 4 2 2 2" xfId="7861" xr:uid="{8AC024A6-FA15-4868-BAE2-3B6FD4B197C2}"/>
    <cellStyle name="Walutowy 2 6 4 4 2 2 2 2" xfId="22856" xr:uid="{B96F302C-D58F-4C38-981A-19E698B73388}"/>
    <cellStyle name="Walutowy 2 6 4 4 2 2 3" xfId="12858" xr:uid="{4FC5AE8B-CC65-4665-856E-14E4BD727433}"/>
    <cellStyle name="Walutowy 2 6 4 4 2 2 3 2" xfId="27853" xr:uid="{9230B709-5B73-4EED-ABD3-0C682811EBCD}"/>
    <cellStyle name="Walutowy 2 6 4 4 2 2 4" xfId="17859" xr:uid="{C48F16D7-A532-45CA-9045-C504250E91F6}"/>
    <cellStyle name="Walutowy 2 6 4 4 2 3" xfId="4529" xr:uid="{851374F1-162C-43FC-925D-77087ED9E50D}"/>
    <cellStyle name="Walutowy 2 6 4 4 2 3 2" xfId="9526" xr:uid="{6CFB3B62-9710-432F-80DA-B3AA47B37C83}"/>
    <cellStyle name="Walutowy 2 6 4 4 2 3 2 2" xfId="24521" xr:uid="{FED22B43-B0E2-4B87-920A-B03F2C2AFDFF}"/>
    <cellStyle name="Walutowy 2 6 4 4 2 3 3" xfId="14523" xr:uid="{2BD10D12-1E2D-468F-904F-D9C2EC6CD8A6}"/>
    <cellStyle name="Walutowy 2 6 4 4 2 3 3 2" xfId="29518" xr:uid="{2E91D367-A1FD-494B-A2AC-1430D0446796}"/>
    <cellStyle name="Walutowy 2 6 4 4 2 3 4" xfId="19524" xr:uid="{BBD4CCE5-CEEC-40C5-9DA8-DF5172E344C4}"/>
    <cellStyle name="Walutowy 2 6 4 4 2 4" xfId="6196" xr:uid="{FF693B96-F3F4-448B-B92C-E24ECC9BB153}"/>
    <cellStyle name="Walutowy 2 6 4 4 2 4 2" xfId="21191" xr:uid="{23226DA8-9D79-4532-B60B-95EB68AD6191}"/>
    <cellStyle name="Walutowy 2 6 4 4 2 5" xfId="11193" xr:uid="{315CC014-639F-4AEB-AD26-0AFBB1BE18B3}"/>
    <cellStyle name="Walutowy 2 6 4 4 2 5 2" xfId="26188" xr:uid="{5EF5EA9D-23AC-400B-A643-FEEAE77925FE}"/>
    <cellStyle name="Walutowy 2 6 4 4 2 6" xfId="16194" xr:uid="{41CD1846-5E67-44AB-9460-C890C63BF6B0}"/>
    <cellStyle name="Walutowy 2 6 4 4 3" xfId="2032" xr:uid="{7EB65B0E-E7D3-44D5-89D7-AE99D28BF918}"/>
    <cellStyle name="Walutowy 2 6 4 4 3 2" xfId="7029" xr:uid="{9A5B7662-E0A0-4355-823B-1D58DAB0CAE6}"/>
    <cellStyle name="Walutowy 2 6 4 4 3 2 2" xfId="22024" xr:uid="{CB8AD4D3-214C-46FC-B11E-5BEB1C6CB6B4}"/>
    <cellStyle name="Walutowy 2 6 4 4 3 3" xfId="12026" xr:uid="{064BF91F-9E37-4BB1-8C66-2FB18033DBFB}"/>
    <cellStyle name="Walutowy 2 6 4 4 3 3 2" xfId="27021" xr:uid="{485B653A-6B1E-4C8A-BB02-C3FFD926A507}"/>
    <cellStyle name="Walutowy 2 6 4 4 3 4" xfId="17027" xr:uid="{DC0EEE9A-7F50-47BE-8ECB-B37886F29696}"/>
    <cellStyle name="Walutowy 2 6 4 4 4" xfId="3697" xr:uid="{8FA5514C-8F99-479A-8506-FC842B3522C8}"/>
    <cellStyle name="Walutowy 2 6 4 4 4 2" xfId="8694" xr:uid="{EE067C6D-34BB-4784-A51C-4724C008F504}"/>
    <cellStyle name="Walutowy 2 6 4 4 4 2 2" xfId="23689" xr:uid="{5196A36E-560B-4A34-A9F2-18E8349CF786}"/>
    <cellStyle name="Walutowy 2 6 4 4 4 3" xfId="13691" xr:uid="{67589B12-63E8-46F3-9A7C-B12B09FE56CB}"/>
    <cellStyle name="Walutowy 2 6 4 4 4 3 2" xfId="28686" xr:uid="{64756491-8D56-49B2-A3F1-F350338B4D0E}"/>
    <cellStyle name="Walutowy 2 6 4 4 4 4" xfId="18692" xr:uid="{74C71A69-A401-4691-AEA5-1D1E8E3CD486}"/>
    <cellStyle name="Walutowy 2 6 4 4 5" xfId="5364" xr:uid="{E0F9041A-AA9B-4F36-A967-C239D899B147}"/>
    <cellStyle name="Walutowy 2 6 4 4 5 2" xfId="20359" xr:uid="{0610F3EC-B281-4A76-B807-BBB05E1151D1}"/>
    <cellStyle name="Walutowy 2 6 4 4 6" xfId="10361" xr:uid="{EB74C282-CD84-48D6-835B-287CCBC8FAF2}"/>
    <cellStyle name="Walutowy 2 6 4 4 6 2" xfId="25356" xr:uid="{A4B51094-C28E-4ADA-A5BA-CB09208023F2}"/>
    <cellStyle name="Walutowy 2 6 4 4 7" xfId="15362" xr:uid="{99C39333-5618-4014-A3ED-D811CD597FFD}"/>
    <cellStyle name="Walutowy 2 6 4 5" xfId="469" xr:uid="{0CD46185-ADAF-45DB-A6BA-06B404BD5692}"/>
    <cellStyle name="Walutowy 2 6 4 5 2" xfId="1301" xr:uid="{FBEDC890-03F4-45DA-903A-42651FD405B2}"/>
    <cellStyle name="Walutowy 2 6 4 5 2 2" xfId="2968" xr:uid="{D3DE3910-8143-43A6-8884-5F4C8F2B4D77}"/>
    <cellStyle name="Walutowy 2 6 4 5 2 2 2" xfId="7965" xr:uid="{066393D7-D4EA-4D72-8630-1EBEE21E77F5}"/>
    <cellStyle name="Walutowy 2 6 4 5 2 2 2 2" xfId="22960" xr:uid="{E26A8603-7B29-4A69-86F0-82466FEE2A1E}"/>
    <cellStyle name="Walutowy 2 6 4 5 2 2 3" xfId="12962" xr:uid="{2773C4A4-9D8F-4F68-86A1-43FBF47D1CD0}"/>
    <cellStyle name="Walutowy 2 6 4 5 2 2 3 2" xfId="27957" xr:uid="{AEFC2927-8CF4-45F4-A093-7B3B3F3E26D3}"/>
    <cellStyle name="Walutowy 2 6 4 5 2 2 4" xfId="17963" xr:uid="{C07482FC-F37A-4526-A1AB-B7D83AB99CBE}"/>
    <cellStyle name="Walutowy 2 6 4 5 2 3" xfId="4633" xr:uid="{CC1E91F9-0453-4C78-92D2-876ADD17A17D}"/>
    <cellStyle name="Walutowy 2 6 4 5 2 3 2" xfId="9630" xr:uid="{17EAF0D2-EF03-4E8C-BFB2-DAB35BA95A63}"/>
    <cellStyle name="Walutowy 2 6 4 5 2 3 2 2" xfId="24625" xr:uid="{927BEC8C-E89B-4260-BE3C-2186C4952A50}"/>
    <cellStyle name="Walutowy 2 6 4 5 2 3 3" xfId="14627" xr:uid="{2E681A21-47B6-4556-8AD5-D535C72E056E}"/>
    <cellStyle name="Walutowy 2 6 4 5 2 3 3 2" xfId="29622" xr:uid="{B4182818-068B-41AC-8CEA-FDAF940B7796}"/>
    <cellStyle name="Walutowy 2 6 4 5 2 3 4" xfId="19628" xr:uid="{A819588C-5CFE-489C-8808-6BCFC9F35D69}"/>
    <cellStyle name="Walutowy 2 6 4 5 2 4" xfId="6300" xr:uid="{64C3910F-6F5D-4CE6-B631-0AC5F5511A89}"/>
    <cellStyle name="Walutowy 2 6 4 5 2 4 2" xfId="21295" xr:uid="{9AD5896E-08A3-4FB7-B2D6-DC176F973CB0}"/>
    <cellStyle name="Walutowy 2 6 4 5 2 5" xfId="11297" xr:uid="{B0AEBBC1-B059-407E-8EC2-1A85685C2E3D}"/>
    <cellStyle name="Walutowy 2 6 4 5 2 5 2" xfId="26292" xr:uid="{6D7CB051-AD5C-4349-93FE-F1391AFF86CE}"/>
    <cellStyle name="Walutowy 2 6 4 5 2 6" xfId="16298" xr:uid="{021BCAC4-0654-49F2-A3A6-3BA9CFD88D3B}"/>
    <cellStyle name="Walutowy 2 6 4 5 3" xfId="2136" xr:uid="{40790B68-28D7-4023-9F23-96D569F75450}"/>
    <cellStyle name="Walutowy 2 6 4 5 3 2" xfId="7133" xr:uid="{5DC83F6C-4C79-477B-A1E9-79D2A021FFE4}"/>
    <cellStyle name="Walutowy 2 6 4 5 3 2 2" xfId="22128" xr:uid="{105DA1B1-074B-4809-8539-B2EA7853710E}"/>
    <cellStyle name="Walutowy 2 6 4 5 3 3" xfId="12130" xr:uid="{25DB33DE-EEA8-469C-8189-5CFDBD078250}"/>
    <cellStyle name="Walutowy 2 6 4 5 3 3 2" xfId="27125" xr:uid="{A558F33E-8C7B-4968-A128-3C1079DA89D2}"/>
    <cellStyle name="Walutowy 2 6 4 5 3 4" xfId="17131" xr:uid="{B352A90D-FDD1-4EDA-A4A1-35CED3C0334F}"/>
    <cellStyle name="Walutowy 2 6 4 5 4" xfId="3801" xr:uid="{1F31DD94-FAF8-4882-9285-D0C88FD1152B}"/>
    <cellStyle name="Walutowy 2 6 4 5 4 2" xfId="8798" xr:uid="{E0065686-D79D-41B8-8AB7-61D1D7883CA2}"/>
    <cellStyle name="Walutowy 2 6 4 5 4 2 2" xfId="23793" xr:uid="{997FDB75-0E90-4649-BDD5-F7063DB53E6E}"/>
    <cellStyle name="Walutowy 2 6 4 5 4 3" xfId="13795" xr:uid="{87B31D45-7889-48CB-81B2-B70D7449F8FC}"/>
    <cellStyle name="Walutowy 2 6 4 5 4 3 2" xfId="28790" xr:uid="{9AD46999-7F80-452E-B457-8D6CB6717E2F}"/>
    <cellStyle name="Walutowy 2 6 4 5 4 4" xfId="18796" xr:uid="{5F0F5F8D-CEE8-49C2-A82C-5FCAA8FE7D5C}"/>
    <cellStyle name="Walutowy 2 6 4 5 5" xfId="5468" xr:uid="{8755DADC-6AF4-4DBD-8874-F0728A1A425E}"/>
    <cellStyle name="Walutowy 2 6 4 5 5 2" xfId="20463" xr:uid="{4F57153D-F649-43D9-A819-220CE4FE068B}"/>
    <cellStyle name="Walutowy 2 6 4 5 6" xfId="10465" xr:uid="{003F9094-28E0-431D-B90D-C7C66A9A9EF4}"/>
    <cellStyle name="Walutowy 2 6 4 5 6 2" xfId="25460" xr:uid="{F7959825-E134-4FBA-BE50-DCCA6D178E24}"/>
    <cellStyle name="Walutowy 2 6 4 5 7" xfId="15466" xr:uid="{B443497A-4A80-483C-A910-FCF1BCB08744}"/>
    <cellStyle name="Walutowy 2 6 4 6" xfId="677" xr:uid="{7B96FF9B-639E-46E4-8510-A4C7E49E4E63}"/>
    <cellStyle name="Walutowy 2 6 4 6 2" xfId="1509" xr:uid="{EA722878-472B-4515-AAFE-1460348C48F5}"/>
    <cellStyle name="Walutowy 2 6 4 6 2 2" xfId="3176" xr:uid="{E5D25857-81A5-4F6E-AC78-95A316BC0CBF}"/>
    <cellStyle name="Walutowy 2 6 4 6 2 2 2" xfId="8173" xr:uid="{6DD291A9-D307-4B77-A31F-BB144E93B5E6}"/>
    <cellStyle name="Walutowy 2 6 4 6 2 2 2 2" xfId="23168" xr:uid="{F2C31D6A-4AEE-4C36-B41F-3B6E726A197F}"/>
    <cellStyle name="Walutowy 2 6 4 6 2 2 3" xfId="13170" xr:uid="{6FA3DD3C-CED4-4DEF-8AFA-239DED44E21E}"/>
    <cellStyle name="Walutowy 2 6 4 6 2 2 3 2" xfId="28165" xr:uid="{559BF0AE-9785-495E-BF8C-D7DADEB99588}"/>
    <cellStyle name="Walutowy 2 6 4 6 2 2 4" xfId="18171" xr:uid="{2599E744-CD72-46DA-A622-192078222285}"/>
    <cellStyle name="Walutowy 2 6 4 6 2 3" xfId="4841" xr:uid="{2E287323-9F32-485A-B46F-D47A4F31888E}"/>
    <cellStyle name="Walutowy 2 6 4 6 2 3 2" xfId="9838" xr:uid="{4E2B0211-F7EC-45D8-96B1-3C35ECD91635}"/>
    <cellStyle name="Walutowy 2 6 4 6 2 3 2 2" xfId="24833" xr:uid="{4F08BED6-F8E9-4FAF-9910-36C7BED07751}"/>
    <cellStyle name="Walutowy 2 6 4 6 2 3 3" xfId="14835" xr:uid="{DF24BB1F-383C-4336-BDF2-F08FED403331}"/>
    <cellStyle name="Walutowy 2 6 4 6 2 3 3 2" xfId="29830" xr:uid="{325B46CC-FFB1-4177-A67B-919598F1A07A}"/>
    <cellStyle name="Walutowy 2 6 4 6 2 3 4" xfId="19836" xr:uid="{51C44AE8-EB6B-4C19-9838-C75C30C797A2}"/>
    <cellStyle name="Walutowy 2 6 4 6 2 4" xfId="6508" xr:uid="{74CC9316-4CFF-4EE8-A233-2EE0723687E9}"/>
    <cellStyle name="Walutowy 2 6 4 6 2 4 2" xfId="21503" xr:uid="{62B1AF34-87A1-4806-BB35-0850136C88BD}"/>
    <cellStyle name="Walutowy 2 6 4 6 2 5" xfId="11505" xr:uid="{97930AA9-E825-436F-BDAF-D0FE17C3DD2D}"/>
    <cellStyle name="Walutowy 2 6 4 6 2 5 2" xfId="26500" xr:uid="{039249EB-D872-497E-A16B-BEFD4F1F59F1}"/>
    <cellStyle name="Walutowy 2 6 4 6 2 6" xfId="16506" xr:uid="{9E7EAFAD-93D5-4B48-857A-CEE1625B1A08}"/>
    <cellStyle name="Walutowy 2 6 4 6 3" xfId="2344" xr:uid="{2866951C-385C-4591-9E70-01F3BF483A80}"/>
    <cellStyle name="Walutowy 2 6 4 6 3 2" xfId="7341" xr:uid="{1A1AAACE-B2DA-4F94-9642-5544582AF5AC}"/>
    <cellStyle name="Walutowy 2 6 4 6 3 2 2" xfId="22336" xr:uid="{E9B49C6D-364A-4C86-B841-E7E97494F0A4}"/>
    <cellStyle name="Walutowy 2 6 4 6 3 3" xfId="12338" xr:uid="{B27864E9-0031-4A2D-BEBD-D5A6655B2A2F}"/>
    <cellStyle name="Walutowy 2 6 4 6 3 3 2" xfId="27333" xr:uid="{9C1F1622-ACBE-4B3E-B365-E04F39569E79}"/>
    <cellStyle name="Walutowy 2 6 4 6 3 4" xfId="17339" xr:uid="{F0F2FFCC-C550-42AA-A040-EB0E236DD189}"/>
    <cellStyle name="Walutowy 2 6 4 6 4" xfId="4009" xr:uid="{7D08DB37-B3A7-4DB9-926C-8B2453CB15FA}"/>
    <cellStyle name="Walutowy 2 6 4 6 4 2" xfId="9006" xr:uid="{25A89230-28B8-4AC4-B9F5-F1AD9D630F97}"/>
    <cellStyle name="Walutowy 2 6 4 6 4 2 2" xfId="24001" xr:uid="{AFA9E480-ABBD-4A0D-9D63-2BD49F5B4B14}"/>
    <cellStyle name="Walutowy 2 6 4 6 4 3" xfId="14003" xr:uid="{6BE6EA0D-7A00-4438-B352-080B16BD9DFA}"/>
    <cellStyle name="Walutowy 2 6 4 6 4 3 2" xfId="28998" xr:uid="{026812AF-0360-45C9-945E-F4665391BCFA}"/>
    <cellStyle name="Walutowy 2 6 4 6 4 4" xfId="19004" xr:uid="{2FA1440B-322E-4732-BD9E-2AEE81162342}"/>
    <cellStyle name="Walutowy 2 6 4 6 5" xfId="5676" xr:uid="{7D068671-071E-44CE-ABEB-7D7177329904}"/>
    <cellStyle name="Walutowy 2 6 4 6 5 2" xfId="20671" xr:uid="{2143E98A-7CF9-4B50-8217-4605D360FBBC}"/>
    <cellStyle name="Walutowy 2 6 4 6 6" xfId="10673" xr:uid="{F36BEA22-FDF5-4AB9-8B70-9FF9429AC652}"/>
    <cellStyle name="Walutowy 2 6 4 6 6 2" xfId="25668" xr:uid="{3F2FD2E7-CC1C-4B2F-A4FD-F216CF9E1181}"/>
    <cellStyle name="Walutowy 2 6 4 6 7" xfId="15674" xr:uid="{26E1C9D3-8DFB-4FD0-AE72-0CC2E8712E26}"/>
    <cellStyle name="Walutowy 2 6 4 7" xfId="885" xr:uid="{30608AAA-BF19-4B2B-AF59-99B6D8534FAC}"/>
    <cellStyle name="Walutowy 2 6 4 7 2" xfId="1717" xr:uid="{81CB36C6-932B-4E28-9B21-2CACE8C67105}"/>
    <cellStyle name="Walutowy 2 6 4 7 2 2" xfId="3384" xr:uid="{0085560D-1834-423F-A27A-AFC3B7D95251}"/>
    <cellStyle name="Walutowy 2 6 4 7 2 2 2" xfId="8381" xr:uid="{E02AF303-0854-4DF4-85BE-EB95986549D8}"/>
    <cellStyle name="Walutowy 2 6 4 7 2 2 2 2" xfId="23376" xr:uid="{3EEBFCB7-B7E9-411A-949C-CF5A455CC7B9}"/>
    <cellStyle name="Walutowy 2 6 4 7 2 2 3" xfId="13378" xr:uid="{F915B019-C27A-4A86-884E-E96EBA8CD618}"/>
    <cellStyle name="Walutowy 2 6 4 7 2 2 3 2" xfId="28373" xr:uid="{D80F0135-96F3-4A0E-8CDD-24CE671E38AD}"/>
    <cellStyle name="Walutowy 2 6 4 7 2 2 4" xfId="18379" xr:uid="{4F562173-9CBC-4558-B11C-BDC55AD3C770}"/>
    <cellStyle name="Walutowy 2 6 4 7 2 3" xfId="5049" xr:uid="{7CEDCDF4-B7DF-4DC1-AA55-896F6010C8D3}"/>
    <cellStyle name="Walutowy 2 6 4 7 2 3 2" xfId="10046" xr:uid="{D3E240EC-EB0D-47D0-8A90-34E6EAFC1829}"/>
    <cellStyle name="Walutowy 2 6 4 7 2 3 2 2" xfId="25041" xr:uid="{C90EC55B-3581-4AE9-B805-19AFD8D6FB91}"/>
    <cellStyle name="Walutowy 2 6 4 7 2 3 3" xfId="15043" xr:uid="{E7AD5D58-0BC0-4183-9CB4-4B22459FD92E}"/>
    <cellStyle name="Walutowy 2 6 4 7 2 3 3 2" xfId="30038" xr:uid="{C4BF2EC1-D99B-482F-86AF-E4C666C27B8A}"/>
    <cellStyle name="Walutowy 2 6 4 7 2 3 4" xfId="20044" xr:uid="{92D79F2D-5B61-4409-9C21-38EC474D595B}"/>
    <cellStyle name="Walutowy 2 6 4 7 2 4" xfId="6716" xr:uid="{52020F5E-0E6C-40B2-B74C-556C0C42D2C5}"/>
    <cellStyle name="Walutowy 2 6 4 7 2 4 2" xfId="21711" xr:uid="{56DE9886-2079-412E-9FC1-89F80A417572}"/>
    <cellStyle name="Walutowy 2 6 4 7 2 5" xfId="11713" xr:uid="{BD85A27A-87EF-414D-8D25-F9CD35EC22C7}"/>
    <cellStyle name="Walutowy 2 6 4 7 2 5 2" xfId="26708" xr:uid="{12E54E89-F667-449F-A2B7-46BABC47E53E}"/>
    <cellStyle name="Walutowy 2 6 4 7 2 6" xfId="16714" xr:uid="{C018A17C-1C0F-4BFA-82D6-400606384BF3}"/>
    <cellStyle name="Walutowy 2 6 4 7 3" xfId="2552" xr:uid="{28460219-7276-4518-8376-D23C020003F7}"/>
    <cellStyle name="Walutowy 2 6 4 7 3 2" xfId="7549" xr:uid="{54F85B8C-756B-47D1-A333-2AFB5422B231}"/>
    <cellStyle name="Walutowy 2 6 4 7 3 2 2" xfId="22544" xr:uid="{5FD655DE-6EE6-44AA-A8FD-0FAE96F25938}"/>
    <cellStyle name="Walutowy 2 6 4 7 3 3" xfId="12546" xr:uid="{26B7E743-9F79-44E7-93B4-2A3AA3DA10C4}"/>
    <cellStyle name="Walutowy 2 6 4 7 3 3 2" xfId="27541" xr:uid="{EB26ABC1-B724-4BCC-9A78-D6CA7A564995}"/>
    <cellStyle name="Walutowy 2 6 4 7 3 4" xfId="17547" xr:uid="{7F791071-3F7C-4F1E-BA0F-D9B078D01996}"/>
    <cellStyle name="Walutowy 2 6 4 7 4" xfId="4217" xr:uid="{4DCD10D9-A514-450D-B667-013DB8809F9F}"/>
    <cellStyle name="Walutowy 2 6 4 7 4 2" xfId="9214" xr:uid="{F00A17A3-A2AC-4020-840F-865CE2F70A52}"/>
    <cellStyle name="Walutowy 2 6 4 7 4 2 2" xfId="24209" xr:uid="{B7B00877-1635-4F34-92BE-4BFD9D5034CE}"/>
    <cellStyle name="Walutowy 2 6 4 7 4 3" xfId="14211" xr:uid="{3ABD2C2F-EF6D-4AE5-8D70-E45785042679}"/>
    <cellStyle name="Walutowy 2 6 4 7 4 3 2" xfId="29206" xr:uid="{959B4DF3-2B19-4F35-AF91-23721E6090E1}"/>
    <cellStyle name="Walutowy 2 6 4 7 4 4" xfId="19212" xr:uid="{6F710DC2-84A7-47A1-8776-817DEE0F86A4}"/>
    <cellStyle name="Walutowy 2 6 4 7 5" xfId="5884" xr:uid="{B02295A9-44B8-4F06-A0C4-F4D5A21FC513}"/>
    <cellStyle name="Walutowy 2 6 4 7 5 2" xfId="20879" xr:uid="{905DF2A8-513A-4B33-A2F5-F57B7FFCB183}"/>
    <cellStyle name="Walutowy 2 6 4 7 6" xfId="10881" xr:uid="{5B932019-7749-4CE5-AEB2-9AEE5B4AFE4C}"/>
    <cellStyle name="Walutowy 2 6 4 7 6 2" xfId="25876" xr:uid="{1EE57197-1FD6-4CD5-83EA-1214378DD0DF}"/>
    <cellStyle name="Walutowy 2 6 4 7 7" xfId="15882" xr:uid="{AD1F2AA1-8446-4058-8B28-081D1AF16C4A}"/>
    <cellStyle name="Walutowy 2 6 4 8" xfId="989" xr:uid="{C61F62BD-9F83-4A42-A376-74856B91EEE7}"/>
    <cellStyle name="Walutowy 2 6 4 8 2" xfId="2656" xr:uid="{0B4F48B1-0F0C-4DEA-8066-60D8251EFE78}"/>
    <cellStyle name="Walutowy 2 6 4 8 2 2" xfId="7653" xr:uid="{5F4EB017-FB09-4141-BEEE-91595DB725F7}"/>
    <cellStyle name="Walutowy 2 6 4 8 2 2 2" xfId="22648" xr:uid="{F2B88576-2220-4E9A-B549-75965B93F6E6}"/>
    <cellStyle name="Walutowy 2 6 4 8 2 3" xfId="12650" xr:uid="{2219FF7B-C6A7-445D-B0E5-69CAEF119955}"/>
    <cellStyle name="Walutowy 2 6 4 8 2 3 2" xfId="27645" xr:uid="{C93EB6B5-53E0-484A-BA53-71919566318C}"/>
    <cellStyle name="Walutowy 2 6 4 8 2 4" xfId="17651" xr:uid="{E3DA282C-7E88-47BB-BDEF-A18FC7FAF7F6}"/>
    <cellStyle name="Walutowy 2 6 4 8 3" xfId="4321" xr:uid="{BC6E8892-BA29-4F8C-A5AB-96CC9C497BF7}"/>
    <cellStyle name="Walutowy 2 6 4 8 3 2" xfId="9318" xr:uid="{A34553B2-6034-436A-9A63-5F20E41D50A6}"/>
    <cellStyle name="Walutowy 2 6 4 8 3 2 2" xfId="24313" xr:uid="{F78A9111-0379-4811-8C0C-2213A5C23AC9}"/>
    <cellStyle name="Walutowy 2 6 4 8 3 3" xfId="14315" xr:uid="{6572A7CC-2C21-453D-B9DA-796FD4015BC8}"/>
    <cellStyle name="Walutowy 2 6 4 8 3 3 2" xfId="29310" xr:uid="{12B33646-B8D5-4229-A0FD-B1FABB7612DB}"/>
    <cellStyle name="Walutowy 2 6 4 8 3 4" xfId="19316" xr:uid="{9FCE103E-CE67-437F-BAC5-6418AC4E6012}"/>
    <cellStyle name="Walutowy 2 6 4 8 4" xfId="5988" xr:uid="{3268CC43-8530-4C5F-95F4-1D9D5F191202}"/>
    <cellStyle name="Walutowy 2 6 4 8 4 2" xfId="20983" xr:uid="{E9E7480E-D70C-4874-90CA-B4C5B5A70B04}"/>
    <cellStyle name="Walutowy 2 6 4 8 5" xfId="10985" xr:uid="{9B477AAA-712D-4A0D-9000-C05A7F0A71AC}"/>
    <cellStyle name="Walutowy 2 6 4 8 5 2" xfId="25980" xr:uid="{3AEE157D-E53B-42A5-B167-174509DC3DD0}"/>
    <cellStyle name="Walutowy 2 6 4 8 6" xfId="15986" xr:uid="{8653B4F1-F35C-4C6B-BB36-6CFE5061E90A}"/>
    <cellStyle name="Walutowy 2 6 4 9" xfId="1824" xr:uid="{529D87DD-AB3C-42E1-A046-B676349AD431}"/>
    <cellStyle name="Walutowy 2 6 4 9 2" xfId="6821" xr:uid="{16336DB7-AC34-4041-B769-D30E4EEA0CE2}"/>
    <cellStyle name="Walutowy 2 6 4 9 2 2" xfId="21816" xr:uid="{34350567-93DD-414B-A7EA-9113FCC790C3}"/>
    <cellStyle name="Walutowy 2 6 4 9 3" xfId="11818" xr:uid="{6DA8E27C-EC1F-44B3-A595-0E76AF506116}"/>
    <cellStyle name="Walutowy 2 6 4 9 3 2" xfId="26813" xr:uid="{A5702B28-9368-4DE0-A0CA-D9FF4AEDD696}"/>
    <cellStyle name="Walutowy 2 6 4 9 4" xfId="16819" xr:uid="{1CB1D3A9-31D6-49FF-BA6B-C5F73ADD0677}"/>
    <cellStyle name="Walutowy 2 6 5" xfId="168" xr:uid="{26CC1417-D3A7-4F5D-82EC-8A6CED266D02}"/>
    <cellStyle name="Walutowy 2 6 5 10" xfId="5169" xr:uid="{5E5F66A8-5F4F-4D36-A547-0E8CECDD6786}"/>
    <cellStyle name="Walutowy 2 6 5 10 2" xfId="20164" xr:uid="{99F17BCC-3AAC-49D4-B91D-69CEEE8A28DD}"/>
    <cellStyle name="Walutowy 2 6 5 11" xfId="10166" xr:uid="{56406441-9502-4BB3-A088-F8D4E2C00993}"/>
    <cellStyle name="Walutowy 2 6 5 11 2" xfId="25161" xr:uid="{72610326-F5F0-40C7-AE64-905167B33E49}"/>
    <cellStyle name="Walutowy 2 6 5 12" xfId="15139" xr:uid="{EB393894-BEF4-4D01-8F6A-0DF18A17479E}"/>
    <cellStyle name="Walutowy 2 6 5 2" xfId="272" xr:uid="{14C46861-EF5F-49C1-ABE9-6EF6C7789283}"/>
    <cellStyle name="Walutowy 2 6 5 2 2" xfId="586" xr:uid="{8360429C-50BB-490D-9EA9-E31CA02C2706}"/>
    <cellStyle name="Walutowy 2 6 5 2 2 2" xfId="1418" xr:uid="{1A8EBE30-AD11-4A57-8144-B7DE9B3F6DE7}"/>
    <cellStyle name="Walutowy 2 6 5 2 2 2 2" xfId="3085" xr:uid="{948C09DB-22B4-4BE1-B96A-39C7FE829CE9}"/>
    <cellStyle name="Walutowy 2 6 5 2 2 2 2 2" xfId="8082" xr:uid="{3D8DE002-5AF8-40FB-8F19-910D0DA2D7AE}"/>
    <cellStyle name="Walutowy 2 6 5 2 2 2 2 2 2" xfId="23077" xr:uid="{4151AEAA-D3FA-47E7-965A-15FABB816F69}"/>
    <cellStyle name="Walutowy 2 6 5 2 2 2 2 3" xfId="13079" xr:uid="{3499FBD4-D5DF-4836-BF70-8018AD217BF4}"/>
    <cellStyle name="Walutowy 2 6 5 2 2 2 2 3 2" xfId="28074" xr:uid="{873B2752-E78A-4631-8D18-DF645BBB9EB8}"/>
    <cellStyle name="Walutowy 2 6 5 2 2 2 2 4" xfId="18080" xr:uid="{3DA1D963-71F2-40C2-9174-94AEEA144BE6}"/>
    <cellStyle name="Walutowy 2 6 5 2 2 2 3" xfId="4750" xr:uid="{95308E8D-DB28-4D96-813C-177245016E57}"/>
    <cellStyle name="Walutowy 2 6 5 2 2 2 3 2" xfId="9747" xr:uid="{E0B5A2D6-5E9C-4ED2-918D-56F71A32CF9B}"/>
    <cellStyle name="Walutowy 2 6 5 2 2 2 3 2 2" xfId="24742" xr:uid="{0DE0AB7D-1DB3-4D02-ACD1-B3F466F2E32A}"/>
    <cellStyle name="Walutowy 2 6 5 2 2 2 3 3" xfId="14744" xr:uid="{53634885-4D11-429E-9E03-251E0A0162FD}"/>
    <cellStyle name="Walutowy 2 6 5 2 2 2 3 3 2" xfId="29739" xr:uid="{CEBA7EAA-11FF-4825-B81D-FD09A42EB2F1}"/>
    <cellStyle name="Walutowy 2 6 5 2 2 2 3 4" xfId="19745" xr:uid="{63DBDD2B-EE6C-4EE8-8BC1-5252B2916377}"/>
    <cellStyle name="Walutowy 2 6 5 2 2 2 4" xfId="6417" xr:uid="{5EE8D1CD-45FC-4048-B0C2-A567719C4267}"/>
    <cellStyle name="Walutowy 2 6 5 2 2 2 4 2" xfId="21412" xr:uid="{FB6410F4-16D0-4C48-ABE0-A7FC4E4BE6B9}"/>
    <cellStyle name="Walutowy 2 6 5 2 2 2 5" xfId="11414" xr:uid="{FB25E95F-C919-4ABA-AA96-8347C418A36A}"/>
    <cellStyle name="Walutowy 2 6 5 2 2 2 5 2" xfId="26409" xr:uid="{501F8BEF-56F0-4DE0-B649-6A05A92948F7}"/>
    <cellStyle name="Walutowy 2 6 5 2 2 2 6" xfId="16415" xr:uid="{8949BA4A-70F2-4A98-9571-069E4B8D895C}"/>
    <cellStyle name="Walutowy 2 6 5 2 2 3" xfId="2253" xr:uid="{476B7673-54FD-47A5-AE50-9528642DBE46}"/>
    <cellStyle name="Walutowy 2 6 5 2 2 3 2" xfId="7250" xr:uid="{75CB48DC-73C5-4DD5-A2BC-9A885D1E3810}"/>
    <cellStyle name="Walutowy 2 6 5 2 2 3 2 2" xfId="22245" xr:uid="{E4415B9D-2406-4CC6-ADAE-C860ADBFB971}"/>
    <cellStyle name="Walutowy 2 6 5 2 2 3 3" xfId="12247" xr:uid="{4F9C0964-AAB7-41E7-8E13-1C0D745503F8}"/>
    <cellStyle name="Walutowy 2 6 5 2 2 3 3 2" xfId="27242" xr:uid="{DA444ECB-7382-4B7D-A678-EBF5478FD783}"/>
    <cellStyle name="Walutowy 2 6 5 2 2 3 4" xfId="17248" xr:uid="{041B06FC-E7B8-4253-9151-0D0091F9267B}"/>
    <cellStyle name="Walutowy 2 6 5 2 2 4" xfId="3918" xr:uid="{AB13184B-0CA4-4E1B-8DC7-B664D8C9A031}"/>
    <cellStyle name="Walutowy 2 6 5 2 2 4 2" xfId="8915" xr:uid="{017DC919-1A9C-4DF8-87E7-F5BC6B603BBF}"/>
    <cellStyle name="Walutowy 2 6 5 2 2 4 2 2" xfId="23910" xr:uid="{21D7493E-9F91-410F-BAFE-B02C178509E0}"/>
    <cellStyle name="Walutowy 2 6 5 2 2 4 3" xfId="13912" xr:uid="{D1FDCB37-F607-43EB-A5A6-FE8196E6C275}"/>
    <cellStyle name="Walutowy 2 6 5 2 2 4 3 2" xfId="28907" xr:uid="{50FEF2A3-638F-414A-AA36-5616EFC7639F}"/>
    <cellStyle name="Walutowy 2 6 5 2 2 4 4" xfId="18913" xr:uid="{4EACEDDF-ADB7-455A-B1CC-3E75DF9FB7A9}"/>
    <cellStyle name="Walutowy 2 6 5 2 2 5" xfId="5585" xr:uid="{F5DF6A81-A285-4DD1-9227-C4B4BF603890}"/>
    <cellStyle name="Walutowy 2 6 5 2 2 5 2" xfId="20580" xr:uid="{A58516A0-3FEB-4DCC-85DE-5AF80BEA357C}"/>
    <cellStyle name="Walutowy 2 6 5 2 2 6" xfId="10582" xr:uid="{B35EA9B0-6487-4EEA-B645-AD1B4CC81C6D}"/>
    <cellStyle name="Walutowy 2 6 5 2 2 6 2" xfId="25577" xr:uid="{807B34AA-DC41-4C29-814E-B294B41047A6}"/>
    <cellStyle name="Walutowy 2 6 5 2 2 7" xfId="15583" xr:uid="{57ABAAEE-E76C-46A7-BD34-7BF962CB990C}"/>
    <cellStyle name="Walutowy 2 6 5 2 3" xfId="794" xr:uid="{5CABDE08-4506-4823-A24D-6383EBE8C79B}"/>
    <cellStyle name="Walutowy 2 6 5 2 3 2" xfId="1626" xr:uid="{76380F59-ACD6-45E5-BE7D-43E3AD53E1C5}"/>
    <cellStyle name="Walutowy 2 6 5 2 3 2 2" xfId="3293" xr:uid="{E72B3BB4-FBB7-44B9-BBF6-B2E82FD18958}"/>
    <cellStyle name="Walutowy 2 6 5 2 3 2 2 2" xfId="8290" xr:uid="{8260A3A1-ABB3-4717-B322-44DF2DE9798A}"/>
    <cellStyle name="Walutowy 2 6 5 2 3 2 2 2 2" xfId="23285" xr:uid="{99E85CEA-7DD6-4FA6-8EA3-4A8ECD9EF9B6}"/>
    <cellStyle name="Walutowy 2 6 5 2 3 2 2 3" xfId="13287" xr:uid="{D03BD863-4F07-4E27-A4AE-07723FFD7CB4}"/>
    <cellStyle name="Walutowy 2 6 5 2 3 2 2 3 2" xfId="28282" xr:uid="{C2A58D8D-32F5-43C1-96E1-5FA3E6B4FA68}"/>
    <cellStyle name="Walutowy 2 6 5 2 3 2 2 4" xfId="18288" xr:uid="{17A7B7B3-E100-4F1F-ADD6-5051401478E8}"/>
    <cellStyle name="Walutowy 2 6 5 2 3 2 3" xfId="4958" xr:uid="{5D8E08E5-0FF7-466F-A485-C14061046651}"/>
    <cellStyle name="Walutowy 2 6 5 2 3 2 3 2" xfId="9955" xr:uid="{4C7630DE-CDE5-4B3B-B6F5-2BA43AE5D4BF}"/>
    <cellStyle name="Walutowy 2 6 5 2 3 2 3 2 2" xfId="24950" xr:uid="{41C2C18E-998B-4500-AE13-53DF5DE8495B}"/>
    <cellStyle name="Walutowy 2 6 5 2 3 2 3 3" xfId="14952" xr:uid="{1981C61F-22E5-4480-87C8-9F795278A8DE}"/>
    <cellStyle name="Walutowy 2 6 5 2 3 2 3 3 2" xfId="29947" xr:uid="{16B6E0A1-937D-4FE5-BD23-32EDA597E941}"/>
    <cellStyle name="Walutowy 2 6 5 2 3 2 3 4" xfId="19953" xr:uid="{F503A2D1-7735-40CA-85FE-DA047B78DDD9}"/>
    <cellStyle name="Walutowy 2 6 5 2 3 2 4" xfId="6625" xr:uid="{1D190298-E820-42AD-AF8B-DB2FB3ACCC20}"/>
    <cellStyle name="Walutowy 2 6 5 2 3 2 4 2" xfId="21620" xr:uid="{655D09A3-DE99-41EB-AE9E-17686DE9BA1F}"/>
    <cellStyle name="Walutowy 2 6 5 2 3 2 5" xfId="11622" xr:uid="{C067CE13-9F17-49F4-8901-9EBDF401D7A1}"/>
    <cellStyle name="Walutowy 2 6 5 2 3 2 5 2" xfId="26617" xr:uid="{3A3E0864-C606-44DF-820C-C76E597E2565}"/>
    <cellStyle name="Walutowy 2 6 5 2 3 2 6" xfId="16623" xr:uid="{74C1DFCE-9836-4944-A730-BDF2D92DBB9E}"/>
    <cellStyle name="Walutowy 2 6 5 2 3 3" xfId="2461" xr:uid="{125EDCD8-ACAE-42A2-9447-CA586934A5D9}"/>
    <cellStyle name="Walutowy 2 6 5 2 3 3 2" xfId="7458" xr:uid="{793C01CB-5510-45CD-9750-9926355E177E}"/>
    <cellStyle name="Walutowy 2 6 5 2 3 3 2 2" xfId="22453" xr:uid="{FB3236BD-FB04-4767-9F36-A9D01FA2E6A2}"/>
    <cellStyle name="Walutowy 2 6 5 2 3 3 3" xfId="12455" xr:uid="{BCCB4BD0-6EFA-478F-9E9F-485FF3B99095}"/>
    <cellStyle name="Walutowy 2 6 5 2 3 3 3 2" xfId="27450" xr:uid="{E1CA7F60-7114-4650-81F2-D8D8B4144931}"/>
    <cellStyle name="Walutowy 2 6 5 2 3 3 4" xfId="17456" xr:uid="{B2B94D3A-6F4F-470E-A451-C311280B6EDB}"/>
    <cellStyle name="Walutowy 2 6 5 2 3 4" xfId="4126" xr:uid="{64E4FF3B-1449-484A-94E4-BE3E7218ADAC}"/>
    <cellStyle name="Walutowy 2 6 5 2 3 4 2" xfId="9123" xr:uid="{98611872-58E0-47A9-A372-BD16A24FAADF}"/>
    <cellStyle name="Walutowy 2 6 5 2 3 4 2 2" xfId="24118" xr:uid="{ECAC56D9-D023-400A-A265-3CBE50D09DC9}"/>
    <cellStyle name="Walutowy 2 6 5 2 3 4 3" xfId="14120" xr:uid="{EBE053D8-95F5-42B7-A5E0-D74E572039BF}"/>
    <cellStyle name="Walutowy 2 6 5 2 3 4 3 2" xfId="29115" xr:uid="{D023E9FF-3959-4A3F-AB20-8C9523941718}"/>
    <cellStyle name="Walutowy 2 6 5 2 3 4 4" xfId="19121" xr:uid="{A10688DD-86D3-4DA4-8668-A6D0807A870C}"/>
    <cellStyle name="Walutowy 2 6 5 2 3 5" xfId="5793" xr:uid="{C5E92973-0035-4D0D-B5A2-8203B7F6F398}"/>
    <cellStyle name="Walutowy 2 6 5 2 3 5 2" xfId="20788" xr:uid="{FAD3F352-CF27-425D-BF3B-298B5AFC0B60}"/>
    <cellStyle name="Walutowy 2 6 5 2 3 6" xfId="10790" xr:uid="{F5F68E8A-CA6A-42C8-BF4F-C013213E273E}"/>
    <cellStyle name="Walutowy 2 6 5 2 3 6 2" xfId="25785" xr:uid="{88622952-5488-44CD-8D22-B456C319A29B}"/>
    <cellStyle name="Walutowy 2 6 5 2 3 7" xfId="15791" xr:uid="{C9757B9D-2DBB-4EAC-A01B-43F6B1A1259F}"/>
    <cellStyle name="Walutowy 2 6 5 2 4" xfId="1106" xr:uid="{5085A865-462D-4BED-993E-1877EA5C2552}"/>
    <cellStyle name="Walutowy 2 6 5 2 4 2" xfId="2773" xr:uid="{3C1C4E59-DBEB-4893-ADFA-9E2D2CAB75C6}"/>
    <cellStyle name="Walutowy 2 6 5 2 4 2 2" xfId="7770" xr:uid="{D7DA5107-31FB-48B1-B92A-C95402B35534}"/>
    <cellStyle name="Walutowy 2 6 5 2 4 2 2 2" xfId="22765" xr:uid="{5A532831-4EB5-432A-BCAB-95F76EB7B915}"/>
    <cellStyle name="Walutowy 2 6 5 2 4 2 3" xfId="12767" xr:uid="{5007C9CF-26F9-450C-A6B0-3E2F0CBF531A}"/>
    <cellStyle name="Walutowy 2 6 5 2 4 2 3 2" xfId="27762" xr:uid="{85EFE8B1-1635-45D7-8759-B3ACBB9E5226}"/>
    <cellStyle name="Walutowy 2 6 5 2 4 2 4" xfId="17768" xr:uid="{C8EDF70D-BCB0-4F79-9961-A19A0B844EB8}"/>
    <cellStyle name="Walutowy 2 6 5 2 4 3" xfId="4438" xr:uid="{2470B2BD-A5D5-4796-A887-82239CBD17C1}"/>
    <cellStyle name="Walutowy 2 6 5 2 4 3 2" xfId="9435" xr:uid="{BB285171-8C31-4966-95ED-97EC408A1D56}"/>
    <cellStyle name="Walutowy 2 6 5 2 4 3 2 2" xfId="24430" xr:uid="{115F459A-2068-401A-8119-A79AC9E4448D}"/>
    <cellStyle name="Walutowy 2 6 5 2 4 3 3" xfId="14432" xr:uid="{AEB1FA78-751F-4622-AA1E-98A430C5B6FB}"/>
    <cellStyle name="Walutowy 2 6 5 2 4 3 3 2" xfId="29427" xr:uid="{8B7A2F14-BD77-4D8C-8B93-D54DD1F9134E}"/>
    <cellStyle name="Walutowy 2 6 5 2 4 3 4" xfId="19433" xr:uid="{881733F7-AB29-48EC-B3BD-53EF8BE81386}"/>
    <cellStyle name="Walutowy 2 6 5 2 4 4" xfId="6105" xr:uid="{B23F3BEA-4C67-48EE-93B9-49F640175755}"/>
    <cellStyle name="Walutowy 2 6 5 2 4 4 2" xfId="21100" xr:uid="{03253B4B-8F57-4985-B8F5-1C0840292083}"/>
    <cellStyle name="Walutowy 2 6 5 2 4 5" xfId="11102" xr:uid="{5ADB81F3-7176-4127-BA9A-7FBB2871E04E}"/>
    <cellStyle name="Walutowy 2 6 5 2 4 5 2" xfId="26097" xr:uid="{2CF3C31C-ADEF-4321-A9A8-21C46256F1C5}"/>
    <cellStyle name="Walutowy 2 6 5 2 4 6" xfId="16103" xr:uid="{95C08D97-4275-4617-92CD-7B2A21C80A39}"/>
    <cellStyle name="Walutowy 2 6 5 2 5" xfId="1941" xr:uid="{1BDAB566-814B-4D19-A317-A2634765A96C}"/>
    <cellStyle name="Walutowy 2 6 5 2 5 2" xfId="6938" xr:uid="{AFEC7E96-E452-4EC7-BB66-CF00C3F79893}"/>
    <cellStyle name="Walutowy 2 6 5 2 5 2 2" xfId="21933" xr:uid="{50652CEC-188A-41EC-87E9-294C74FC216B}"/>
    <cellStyle name="Walutowy 2 6 5 2 5 3" xfId="11935" xr:uid="{293E52EF-D293-4EB8-9AF2-61FB54FFC975}"/>
    <cellStyle name="Walutowy 2 6 5 2 5 3 2" xfId="26930" xr:uid="{7BB98200-C23D-458B-8928-38E0376C9372}"/>
    <cellStyle name="Walutowy 2 6 5 2 5 4" xfId="16936" xr:uid="{CFCE307A-2692-49CC-90BE-1AEB0F445543}"/>
    <cellStyle name="Walutowy 2 6 5 2 6" xfId="3606" xr:uid="{47233787-8787-4601-AAEE-741CB3F09691}"/>
    <cellStyle name="Walutowy 2 6 5 2 6 2" xfId="8603" xr:uid="{8CC8C4DD-F3D4-4371-B1AE-4E4099447AEE}"/>
    <cellStyle name="Walutowy 2 6 5 2 6 2 2" xfId="23598" xr:uid="{74E85F7D-77BE-4509-A225-D25C8D1563F9}"/>
    <cellStyle name="Walutowy 2 6 5 2 6 3" xfId="13600" xr:uid="{579E84B8-CC7A-4409-B1A3-C0EC9EB08FCE}"/>
    <cellStyle name="Walutowy 2 6 5 2 6 3 2" xfId="28595" xr:uid="{2862ACD4-BDC3-4138-966A-C1379338D74B}"/>
    <cellStyle name="Walutowy 2 6 5 2 6 4" xfId="18601" xr:uid="{69E4B53C-8F3E-4507-AE11-63D9C051AA11}"/>
    <cellStyle name="Walutowy 2 6 5 2 7" xfId="5273" xr:uid="{9104C89F-EE64-4816-B987-3F763A55D9B9}"/>
    <cellStyle name="Walutowy 2 6 5 2 7 2" xfId="20268" xr:uid="{79AF4E25-9C9C-4528-9B13-4212E3DA862C}"/>
    <cellStyle name="Walutowy 2 6 5 2 8" xfId="10270" xr:uid="{8E612577-AEF7-4608-A050-CF2FA0DFBD6F}"/>
    <cellStyle name="Walutowy 2 6 5 2 8 2" xfId="25265" xr:uid="{11883F12-E244-4CB7-AC6A-AEBEDFF740F4}"/>
    <cellStyle name="Walutowy 2 6 5 2 9" xfId="15272" xr:uid="{11AA745D-49AE-40BF-A2F9-12A21BC2A782}"/>
    <cellStyle name="Walutowy 2 6 5 3" xfId="378" xr:uid="{1855C709-115F-4DDE-AE16-1E63C296950E}"/>
    <cellStyle name="Walutowy 2 6 5 3 2" xfId="1210" xr:uid="{9E6B1BCE-0E0C-4198-B569-0FB646A87E6B}"/>
    <cellStyle name="Walutowy 2 6 5 3 2 2" xfId="2877" xr:uid="{AC5DC11C-85B8-4873-8256-29641823C1C1}"/>
    <cellStyle name="Walutowy 2 6 5 3 2 2 2" xfId="7874" xr:uid="{F918B8DB-4324-47FD-96C8-A7F08D35A2D2}"/>
    <cellStyle name="Walutowy 2 6 5 3 2 2 2 2" xfId="22869" xr:uid="{7D59E0CE-E8B4-4541-8283-05F722154C35}"/>
    <cellStyle name="Walutowy 2 6 5 3 2 2 3" xfId="12871" xr:uid="{D4EB3400-17C5-4949-9F9F-92C5BDDE807F}"/>
    <cellStyle name="Walutowy 2 6 5 3 2 2 3 2" xfId="27866" xr:uid="{A100376B-C51B-4E96-B638-8438358C962C}"/>
    <cellStyle name="Walutowy 2 6 5 3 2 2 4" xfId="17872" xr:uid="{85A1405A-00E8-438C-AE21-CB32D3575DF2}"/>
    <cellStyle name="Walutowy 2 6 5 3 2 3" xfId="4542" xr:uid="{E09316C7-01B2-49C4-AB31-796EE4774B50}"/>
    <cellStyle name="Walutowy 2 6 5 3 2 3 2" xfId="9539" xr:uid="{4CBD4229-59D5-4361-9869-34F86B54D7BB}"/>
    <cellStyle name="Walutowy 2 6 5 3 2 3 2 2" xfId="24534" xr:uid="{78953A93-0D73-472B-A742-B9818DB3887F}"/>
    <cellStyle name="Walutowy 2 6 5 3 2 3 3" xfId="14536" xr:uid="{20D708FF-1EFA-4ACB-B62B-7690180008E6}"/>
    <cellStyle name="Walutowy 2 6 5 3 2 3 3 2" xfId="29531" xr:uid="{E04D77D9-99B0-4DA6-8FE9-471C10E8BE65}"/>
    <cellStyle name="Walutowy 2 6 5 3 2 3 4" xfId="19537" xr:uid="{A6750880-215E-4316-AE0F-37400BF1CF32}"/>
    <cellStyle name="Walutowy 2 6 5 3 2 4" xfId="6209" xr:uid="{5C6B45C6-4E3D-47B9-8D06-45DF641EAD20}"/>
    <cellStyle name="Walutowy 2 6 5 3 2 4 2" xfId="21204" xr:uid="{FF7C07D5-06DA-4BCE-92E7-8565FF2DA573}"/>
    <cellStyle name="Walutowy 2 6 5 3 2 5" xfId="11206" xr:uid="{9992A54A-867C-449A-AA0C-BACEBF45146F}"/>
    <cellStyle name="Walutowy 2 6 5 3 2 5 2" xfId="26201" xr:uid="{1108D0ED-577B-4DFB-B08C-1F1231CFB577}"/>
    <cellStyle name="Walutowy 2 6 5 3 2 6" xfId="16207" xr:uid="{F7E74019-D5AD-471E-AF00-AE7A88EDA4A6}"/>
    <cellStyle name="Walutowy 2 6 5 3 3" xfId="2045" xr:uid="{758DE280-0370-4FAF-BE45-05DB44373027}"/>
    <cellStyle name="Walutowy 2 6 5 3 3 2" xfId="7042" xr:uid="{6B9FC72E-190A-4141-A13F-3FE456FC398D}"/>
    <cellStyle name="Walutowy 2 6 5 3 3 2 2" xfId="22037" xr:uid="{5C8B1350-8BD1-4BF9-87E0-6217776A503E}"/>
    <cellStyle name="Walutowy 2 6 5 3 3 3" xfId="12039" xr:uid="{2855FD0F-B790-46C7-A7BE-CBBFC55E8200}"/>
    <cellStyle name="Walutowy 2 6 5 3 3 3 2" xfId="27034" xr:uid="{15FF2C05-E774-4972-9DD3-D5FA69D23564}"/>
    <cellStyle name="Walutowy 2 6 5 3 3 4" xfId="17040" xr:uid="{754CDB59-1F63-4B7D-B7BC-6886F95F4375}"/>
    <cellStyle name="Walutowy 2 6 5 3 4" xfId="3710" xr:uid="{9C132AAC-86FF-46CD-B6AA-EA3728F47E4D}"/>
    <cellStyle name="Walutowy 2 6 5 3 4 2" xfId="8707" xr:uid="{D3149181-223A-4392-81F2-6F50EBA4689B}"/>
    <cellStyle name="Walutowy 2 6 5 3 4 2 2" xfId="23702" xr:uid="{1366E2C5-7928-4057-921C-C89EAB38A417}"/>
    <cellStyle name="Walutowy 2 6 5 3 4 3" xfId="13704" xr:uid="{F5DA4817-614A-47F4-A301-762E2C1D65F1}"/>
    <cellStyle name="Walutowy 2 6 5 3 4 3 2" xfId="28699" xr:uid="{88D0B367-A3A6-4FE2-A93F-4932158B041F}"/>
    <cellStyle name="Walutowy 2 6 5 3 4 4" xfId="18705" xr:uid="{1E6E45D9-745C-4FE7-A28B-11A9F213F530}"/>
    <cellStyle name="Walutowy 2 6 5 3 5" xfId="5377" xr:uid="{75038DC2-3462-48AF-9C43-8D49D50EDF05}"/>
    <cellStyle name="Walutowy 2 6 5 3 5 2" xfId="20372" xr:uid="{D62DA5AD-28ED-4B02-8762-01A36829FDF2}"/>
    <cellStyle name="Walutowy 2 6 5 3 6" xfId="10374" xr:uid="{5A03A93F-7708-4BD5-B166-A5EA4786EE0A}"/>
    <cellStyle name="Walutowy 2 6 5 3 6 2" xfId="25369" xr:uid="{B0A27036-CAFD-48E5-A887-7E02B9817572}"/>
    <cellStyle name="Walutowy 2 6 5 3 7" xfId="15375" xr:uid="{A17AB815-E96D-4D51-ABAC-17582D6C5DE2}"/>
    <cellStyle name="Walutowy 2 6 5 4" xfId="482" xr:uid="{D6B43E7C-4A55-493D-B792-0E446EEA2D34}"/>
    <cellStyle name="Walutowy 2 6 5 4 2" xfId="1314" xr:uid="{B63D39E0-917A-4D73-866B-DDDC15E630AB}"/>
    <cellStyle name="Walutowy 2 6 5 4 2 2" xfId="2981" xr:uid="{EF63DA54-E668-4E36-ADC1-65423EAE651F}"/>
    <cellStyle name="Walutowy 2 6 5 4 2 2 2" xfId="7978" xr:uid="{9B228F07-0289-4499-B960-9B195BB163E6}"/>
    <cellStyle name="Walutowy 2 6 5 4 2 2 2 2" xfId="22973" xr:uid="{DBCF5A60-E5D1-47CD-B7E8-1F8336ADC19A}"/>
    <cellStyle name="Walutowy 2 6 5 4 2 2 3" xfId="12975" xr:uid="{3EC35A23-80DB-4B08-82D9-EA7943E72FB2}"/>
    <cellStyle name="Walutowy 2 6 5 4 2 2 3 2" xfId="27970" xr:uid="{C743300D-7FB0-40A2-88F7-76046203B4A3}"/>
    <cellStyle name="Walutowy 2 6 5 4 2 2 4" xfId="17976" xr:uid="{F3DACF1D-399F-4BDA-AE85-701EA0A7FCE7}"/>
    <cellStyle name="Walutowy 2 6 5 4 2 3" xfId="4646" xr:uid="{F30039F0-40DD-471E-A800-D30049ED7E8F}"/>
    <cellStyle name="Walutowy 2 6 5 4 2 3 2" xfId="9643" xr:uid="{DEBA3326-B445-4CAD-BABA-A9BBBDB10DCD}"/>
    <cellStyle name="Walutowy 2 6 5 4 2 3 2 2" xfId="24638" xr:uid="{C2466D76-05B0-4945-A5B0-BB406A3377CB}"/>
    <cellStyle name="Walutowy 2 6 5 4 2 3 3" xfId="14640" xr:uid="{FBF5356B-AF9A-44CF-97C8-2A9130B3E492}"/>
    <cellStyle name="Walutowy 2 6 5 4 2 3 3 2" xfId="29635" xr:uid="{22C12351-EEA8-402C-B7F7-1933068EB4E0}"/>
    <cellStyle name="Walutowy 2 6 5 4 2 3 4" xfId="19641" xr:uid="{C3504EE8-92F5-4FF4-9FCF-43366F371549}"/>
    <cellStyle name="Walutowy 2 6 5 4 2 4" xfId="6313" xr:uid="{C0B88636-9FD9-4F71-AB11-0F811396F5DB}"/>
    <cellStyle name="Walutowy 2 6 5 4 2 4 2" xfId="21308" xr:uid="{FAF5FB6B-C2B9-44A9-8715-4B10357C163D}"/>
    <cellStyle name="Walutowy 2 6 5 4 2 5" xfId="11310" xr:uid="{BC8DDC84-58D2-4CC5-8B51-70F55BEE36DB}"/>
    <cellStyle name="Walutowy 2 6 5 4 2 5 2" xfId="26305" xr:uid="{ACA0702E-10A5-45D0-8D16-CC7175B16BB0}"/>
    <cellStyle name="Walutowy 2 6 5 4 2 6" xfId="16311" xr:uid="{D1EC6BB1-88A9-4AE1-A9A0-B930936146A3}"/>
    <cellStyle name="Walutowy 2 6 5 4 3" xfId="2149" xr:uid="{AB4D5C3A-1094-4495-827A-8639FB71F464}"/>
    <cellStyle name="Walutowy 2 6 5 4 3 2" xfId="7146" xr:uid="{21103917-71B1-46DB-98A1-FE8500643DDA}"/>
    <cellStyle name="Walutowy 2 6 5 4 3 2 2" xfId="22141" xr:uid="{4D5C390E-16DC-4170-9BB7-A2A76930AE20}"/>
    <cellStyle name="Walutowy 2 6 5 4 3 3" xfId="12143" xr:uid="{0D8CA09C-654B-4A08-971C-BB4ED4ABD4A9}"/>
    <cellStyle name="Walutowy 2 6 5 4 3 3 2" xfId="27138" xr:uid="{293FD21C-CB3B-40B1-A4D9-2B937432CB5B}"/>
    <cellStyle name="Walutowy 2 6 5 4 3 4" xfId="17144" xr:uid="{FCF9C8A9-CCC1-48D6-8B7C-239C773780F7}"/>
    <cellStyle name="Walutowy 2 6 5 4 4" xfId="3814" xr:uid="{2FE24768-C3E5-45EF-A991-D98BC4E6DB74}"/>
    <cellStyle name="Walutowy 2 6 5 4 4 2" xfId="8811" xr:uid="{000F7A62-3B71-4369-B644-A562968859EF}"/>
    <cellStyle name="Walutowy 2 6 5 4 4 2 2" xfId="23806" xr:uid="{48EE8ABB-E0B4-4FB6-A8B6-6515DDE0B75C}"/>
    <cellStyle name="Walutowy 2 6 5 4 4 3" xfId="13808" xr:uid="{DBDF3655-2EB1-4AA4-8A4F-F1B7B7F34C24}"/>
    <cellStyle name="Walutowy 2 6 5 4 4 3 2" xfId="28803" xr:uid="{652675A7-86D6-48E8-B61C-503C67C12247}"/>
    <cellStyle name="Walutowy 2 6 5 4 4 4" xfId="18809" xr:uid="{89E83279-6FCA-48BF-BECE-86089C2E0CCE}"/>
    <cellStyle name="Walutowy 2 6 5 4 5" xfId="5481" xr:uid="{86983726-DF76-45D9-BCFB-3EA4FB3D48FC}"/>
    <cellStyle name="Walutowy 2 6 5 4 5 2" xfId="20476" xr:uid="{F9143F2F-B51C-483F-82A6-3C1855C0C540}"/>
    <cellStyle name="Walutowy 2 6 5 4 6" xfId="10478" xr:uid="{77C90A6D-C9EF-48ED-8F96-7FDF7C4DBD50}"/>
    <cellStyle name="Walutowy 2 6 5 4 6 2" xfId="25473" xr:uid="{FC1DE1C7-E724-4653-AA67-9B59770580BD}"/>
    <cellStyle name="Walutowy 2 6 5 4 7" xfId="15479" xr:uid="{E2EC4AF0-9549-46A7-A145-E680E2FB8856}"/>
    <cellStyle name="Walutowy 2 6 5 5" xfId="690" xr:uid="{5AF4D1B2-0C22-40C0-857E-B0C544B0E8DA}"/>
    <cellStyle name="Walutowy 2 6 5 5 2" xfId="1522" xr:uid="{7522F3F2-1880-4271-A406-3E743FB69140}"/>
    <cellStyle name="Walutowy 2 6 5 5 2 2" xfId="3189" xr:uid="{CA4EDD73-B9A6-41FB-AEA4-9EF465A1F3A0}"/>
    <cellStyle name="Walutowy 2 6 5 5 2 2 2" xfId="8186" xr:uid="{D427B8A8-D941-4746-917B-05FB65726853}"/>
    <cellStyle name="Walutowy 2 6 5 5 2 2 2 2" xfId="23181" xr:uid="{A1D9547B-1F0F-4EC1-AC89-1A781E465B23}"/>
    <cellStyle name="Walutowy 2 6 5 5 2 2 3" xfId="13183" xr:uid="{74AB9384-DE18-4E64-9025-767D2D4CC6CB}"/>
    <cellStyle name="Walutowy 2 6 5 5 2 2 3 2" xfId="28178" xr:uid="{30593431-D76E-40AC-9E41-A106955FEF49}"/>
    <cellStyle name="Walutowy 2 6 5 5 2 2 4" xfId="18184" xr:uid="{AF446B96-65F7-4A19-984B-BBCFEB261649}"/>
    <cellStyle name="Walutowy 2 6 5 5 2 3" xfId="4854" xr:uid="{FF803F9B-1A1A-4A10-AC17-02946AF13C6D}"/>
    <cellStyle name="Walutowy 2 6 5 5 2 3 2" xfId="9851" xr:uid="{0C5AC8CF-3E8D-4432-9C04-0FBFE48EE8B2}"/>
    <cellStyle name="Walutowy 2 6 5 5 2 3 2 2" xfId="24846" xr:uid="{FFC3D376-0994-4A10-998C-5446F5B135E7}"/>
    <cellStyle name="Walutowy 2 6 5 5 2 3 3" xfId="14848" xr:uid="{1AE5DFC1-F48E-4FD6-A3D5-FF0CF17CDE0B}"/>
    <cellStyle name="Walutowy 2 6 5 5 2 3 3 2" xfId="29843" xr:uid="{7E09D30F-7B7D-4EF0-B0AE-C48839FF977A}"/>
    <cellStyle name="Walutowy 2 6 5 5 2 3 4" xfId="19849" xr:uid="{D0DC372D-53C3-48E1-8CCC-7AFA785E0A5F}"/>
    <cellStyle name="Walutowy 2 6 5 5 2 4" xfId="6521" xr:uid="{1D1BDE3F-56E4-4D18-BAC8-F20B80E35F4B}"/>
    <cellStyle name="Walutowy 2 6 5 5 2 4 2" xfId="21516" xr:uid="{23A6D54F-2D24-4F52-B5E0-8092551282B6}"/>
    <cellStyle name="Walutowy 2 6 5 5 2 5" xfId="11518" xr:uid="{22FB1271-A316-4231-B521-ABB61B6A62F2}"/>
    <cellStyle name="Walutowy 2 6 5 5 2 5 2" xfId="26513" xr:uid="{22FF5353-2BE9-4A03-85FF-1B5AF469321B}"/>
    <cellStyle name="Walutowy 2 6 5 5 2 6" xfId="16519" xr:uid="{D15D6ACB-A04E-4CF4-B9B9-2FD6B7B8D446}"/>
    <cellStyle name="Walutowy 2 6 5 5 3" xfId="2357" xr:uid="{5559E091-D0C5-46B7-9589-831B3164D33F}"/>
    <cellStyle name="Walutowy 2 6 5 5 3 2" xfId="7354" xr:uid="{25FB7FAB-D1C0-49CD-B0F5-A6844BC2FEBD}"/>
    <cellStyle name="Walutowy 2 6 5 5 3 2 2" xfId="22349" xr:uid="{492FE0CC-F23D-47A9-AEE4-F014DC9D8FC6}"/>
    <cellStyle name="Walutowy 2 6 5 5 3 3" xfId="12351" xr:uid="{8933BC33-7D26-493D-BCDC-19854D5556A5}"/>
    <cellStyle name="Walutowy 2 6 5 5 3 3 2" xfId="27346" xr:uid="{B35F2362-28CC-4F8C-A733-5250F48937A7}"/>
    <cellStyle name="Walutowy 2 6 5 5 3 4" xfId="17352" xr:uid="{BCFAAC4F-BA71-47D5-8275-BC76E6C4EF18}"/>
    <cellStyle name="Walutowy 2 6 5 5 4" xfId="4022" xr:uid="{6271D672-9351-4AEA-B400-6837666FC873}"/>
    <cellStyle name="Walutowy 2 6 5 5 4 2" xfId="9019" xr:uid="{345F0771-180F-442D-8CCC-446D29368121}"/>
    <cellStyle name="Walutowy 2 6 5 5 4 2 2" xfId="24014" xr:uid="{D6FD7E43-D2BA-4F99-A8E9-807DA45FEFC7}"/>
    <cellStyle name="Walutowy 2 6 5 5 4 3" xfId="14016" xr:uid="{D85597A3-7D77-44FC-8D70-7034CE2BF373}"/>
    <cellStyle name="Walutowy 2 6 5 5 4 3 2" xfId="29011" xr:uid="{29BA5399-CB6A-4696-88A1-2E916379CB65}"/>
    <cellStyle name="Walutowy 2 6 5 5 4 4" xfId="19017" xr:uid="{20E2194D-2612-42A3-BD07-E9E76A1590C2}"/>
    <cellStyle name="Walutowy 2 6 5 5 5" xfId="5689" xr:uid="{04136C0D-5368-445D-977B-FF76EE758FDE}"/>
    <cellStyle name="Walutowy 2 6 5 5 5 2" xfId="20684" xr:uid="{B4324A3A-074A-47B0-B2C4-442EE61410A1}"/>
    <cellStyle name="Walutowy 2 6 5 5 6" xfId="10686" xr:uid="{EF2ED0B6-DEDD-422E-B62F-9433E25FC704}"/>
    <cellStyle name="Walutowy 2 6 5 5 6 2" xfId="25681" xr:uid="{158792DE-5736-4A76-9409-0DA80D4677FA}"/>
    <cellStyle name="Walutowy 2 6 5 5 7" xfId="15687" xr:uid="{0540088A-F9D1-46D0-ADBD-8F646FE779A1}"/>
    <cellStyle name="Walutowy 2 6 5 6" xfId="898" xr:uid="{36607B29-D122-4D77-9DD1-3F6EC6177CBB}"/>
    <cellStyle name="Walutowy 2 6 5 6 2" xfId="1730" xr:uid="{012C9938-6A0D-4D9B-BD34-0BEDA132990E}"/>
    <cellStyle name="Walutowy 2 6 5 6 2 2" xfId="3397" xr:uid="{A4406297-2245-4460-93B1-71A8B07BC675}"/>
    <cellStyle name="Walutowy 2 6 5 6 2 2 2" xfId="8394" xr:uid="{6F74E60B-A55F-4418-95C6-C1BE517DB19D}"/>
    <cellStyle name="Walutowy 2 6 5 6 2 2 2 2" xfId="23389" xr:uid="{F4943B54-C232-45A2-AE7B-67DBEEB3A534}"/>
    <cellStyle name="Walutowy 2 6 5 6 2 2 3" xfId="13391" xr:uid="{76ACFAF3-EDD4-47DA-8B02-DA08B200C732}"/>
    <cellStyle name="Walutowy 2 6 5 6 2 2 3 2" xfId="28386" xr:uid="{8F0094A8-4597-42C4-898C-607A164E740A}"/>
    <cellStyle name="Walutowy 2 6 5 6 2 2 4" xfId="18392" xr:uid="{B2541002-2EDC-41DA-BFF2-9684ED1FD5AF}"/>
    <cellStyle name="Walutowy 2 6 5 6 2 3" xfId="5062" xr:uid="{565C30D4-763C-472B-BC64-81FC054DCD0C}"/>
    <cellStyle name="Walutowy 2 6 5 6 2 3 2" xfId="10059" xr:uid="{6BC6E46A-3526-45CF-B86F-4FE5D4A4CED8}"/>
    <cellStyle name="Walutowy 2 6 5 6 2 3 2 2" xfId="25054" xr:uid="{9EDEAC00-B719-4930-890C-22F3637B91C3}"/>
    <cellStyle name="Walutowy 2 6 5 6 2 3 3" xfId="15056" xr:uid="{6286E58D-9692-4D16-8FB9-C84E373F8A04}"/>
    <cellStyle name="Walutowy 2 6 5 6 2 3 3 2" xfId="30051" xr:uid="{CD8C6AB4-79FD-4305-AE28-36991D15CC18}"/>
    <cellStyle name="Walutowy 2 6 5 6 2 3 4" xfId="20057" xr:uid="{203F3B10-1220-4E75-BFF5-6FE529DE0DE7}"/>
    <cellStyle name="Walutowy 2 6 5 6 2 4" xfId="6729" xr:uid="{4D48BEDC-78B0-48CE-AE9D-B0E44A34A213}"/>
    <cellStyle name="Walutowy 2 6 5 6 2 4 2" xfId="21724" xr:uid="{C1AFE911-AE18-45C2-911E-A63F83A983E9}"/>
    <cellStyle name="Walutowy 2 6 5 6 2 5" xfId="11726" xr:uid="{6FE60F92-6CED-4A05-801F-EF9160823C46}"/>
    <cellStyle name="Walutowy 2 6 5 6 2 5 2" xfId="26721" xr:uid="{6F64ABC5-0E2F-4578-9ED2-351FD4AF4DC8}"/>
    <cellStyle name="Walutowy 2 6 5 6 2 6" xfId="16727" xr:uid="{3E308074-7136-4811-AF30-16837CC76526}"/>
    <cellStyle name="Walutowy 2 6 5 6 3" xfId="2565" xr:uid="{23930E89-3E20-4F05-8E29-5CF38B096831}"/>
    <cellStyle name="Walutowy 2 6 5 6 3 2" xfId="7562" xr:uid="{2A44E044-F256-4AA7-8428-21E492D3D7F2}"/>
    <cellStyle name="Walutowy 2 6 5 6 3 2 2" xfId="22557" xr:uid="{DA9D8DF6-91A4-48CC-8614-B135BD747C77}"/>
    <cellStyle name="Walutowy 2 6 5 6 3 3" xfId="12559" xr:uid="{68BBBF01-A4B7-4CC5-B005-648FAD12D714}"/>
    <cellStyle name="Walutowy 2 6 5 6 3 3 2" xfId="27554" xr:uid="{6F4F912D-0509-447D-8F9D-2DB4AC44AB45}"/>
    <cellStyle name="Walutowy 2 6 5 6 3 4" xfId="17560" xr:uid="{2E19514A-1588-499C-8D5B-43B1ABE56ECA}"/>
    <cellStyle name="Walutowy 2 6 5 6 4" xfId="4230" xr:uid="{023A5B23-7590-46EA-87F6-4A79BC9369A8}"/>
    <cellStyle name="Walutowy 2 6 5 6 4 2" xfId="9227" xr:uid="{779EE1FF-0728-491D-BF1F-F07B7E8E92D8}"/>
    <cellStyle name="Walutowy 2 6 5 6 4 2 2" xfId="24222" xr:uid="{E4353D0F-6948-4333-B784-F9D6601BDAB3}"/>
    <cellStyle name="Walutowy 2 6 5 6 4 3" xfId="14224" xr:uid="{F5E7EA8C-8978-4070-8A8F-4DD307F5CF2C}"/>
    <cellStyle name="Walutowy 2 6 5 6 4 3 2" xfId="29219" xr:uid="{9D5AA984-A7FE-43FF-A96E-157300F4ABA6}"/>
    <cellStyle name="Walutowy 2 6 5 6 4 4" xfId="19225" xr:uid="{8A69076D-06F5-4CC6-99DC-C8AB4E094807}"/>
    <cellStyle name="Walutowy 2 6 5 6 5" xfId="5897" xr:uid="{4B08DD6A-0298-4F87-96CD-208CC815914A}"/>
    <cellStyle name="Walutowy 2 6 5 6 5 2" xfId="20892" xr:uid="{C4585350-F753-476C-93C8-87D4C391E61A}"/>
    <cellStyle name="Walutowy 2 6 5 6 6" xfId="10894" xr:uid="{080099A5-C026-4658-9DD8-624109C4FA7D}"/>
    <cellStyle name="Walutowy 2 6 5 6 6 2" xfId="25889" xr:uid="{78A9B16A-C7FA-44DD-8C25-833B65F93BE2}"/>
    <cellStyle name="Walutowy 2 6 5 6 7" xfId="15895" xr:uid="{04528361-63ED-4AA4-A704-4AAA8114EEEE}"/>
    <cellStyle name="Walutowy 2 6 5 7" xfId="1002" xr:uid="{E8A992DB-B9B7-4364-AD1E-1FE5EBDE6C13}"/>
    <cellStyle name="Walutowy 2 6 5 7 2" xfId="2669" xr:uid="{8F68272A-A839-4194-B2AC-E214957F4685}"/>
    <cellStyle name="Walutowy 2 6 5 7 2 2" xfId="7666" xr:uid="{5642E1AC-038E-407A-9700-447C24FF2434}"/>
    <cellStyle name="Walutowy 2 6 5 7 2 2 2" xfId="22661" xr:uid="{6D82747D-8D7D-4AEC-8113-A26FFDF0DE4B}"/>
    <cellStyle name="Walutowy 2 6 5 7 2 3" xfId="12663" xr:uid="{CE03E7DD-3645-40AE-AB59-20716D53C451}"/>
    <cellStyle name="Walutowy 2 6 5 7 2 3 2" xfId="27658" xr:uid="{FF5FFF5D-47E6-4044-9A9D-DABC31D32184}"/>
    <cellStyle name="Walutowy 2 6 5 7 2 4" xfId="17664" xr:uid="{784404CE-0B7D-4621-9760-B3C1E85EC2AF}"/>
    <cellStyle name="Walutowy 2 6 5 7 3" xfId="4334" xr:uid="{1FBA81B4-B50B-460D-8FE5-2BB3561C797C}"/>
    <cellStyle name="Walutowy 2 6 5 7 3 2" xfId="9331" xr:uid="{2FF8F213-3671-4998-BEA4-A6E65C06B7DC}"/>
    <cellStyle name="Walutowy 2 6 5 7 3 2 2" xfId="24326" xr:uid="{261E025A-B2F2-4072-853D-4897E8D85CB9}"/>
    <cellStyle name="Walutowy 2 6 5 7 3 3" xfId="14328" xr:uid="{791DD54A-D753-42C2-BD12-7F5B8599D0F6}"/>
    <cellStyle name="Walutowy 2 6 5 7 3 3 2" xfId="29323" xr:uid="{B2EF33FF-E2FA-4B05-9D70-37A95562FB13}"/>
    <cellStyle name="Walutowy 2 6 5 7 3 4" xfId="19329" xr:uid="{918446A6-D0A4-42AA-8A96-4C8246DE371C}"/>
    <cellStyle name="Walutowy 2 6 5 7 4" xfId="6001" xr:uid="{152238BA-9F60-4FB6-AF6D-E186F2CDF6BF}"/>
    <cellStyle name="Walutowy 2 6 5 7 4 2" xfId="20996" xr:uid="{41318B6F-EABB-441C-B9C7-B6110CF79783}"/>
    <cellStyle name="Walutowy 2 6 5 7 5" xfId="10998" xr:uid="{82BF957B-D78C-4D65-98F2-788AE15E1620}"/>
    <cellStyle name="Walutowy 2 6 5 7 5 2" xfId="25993" xr:uid="{93429FEB-A584-4E1B-B791-663070EBFCAE}"/>
    <cellStyle name="Walutowy 2 6 5 7 6" xfId="15999" xr:uid="{A1D7E301-D7D3-4F5F-9445-11A94B4B06E6}"/>
    <cellStyle name="Walutowy 2 6 5 8" xfId="1837" xr:uid="{23C0497D-2868-41B3-8499-F643EB273A88}"/>
    <cellStyle name="Walutowy 2 6 5 8 2" xfId="6834" xr:uid="{00DC60F4-CC96-4EA7-A8F7-FCF65EE3A5FB}"/>
    <cellStyle name="Walutowy 2 6 5 8 2 2" xfId="21829" xr:uid="{1702ECD5-8E83-4AD6-A13B-C0E72679ECC6}"/>
    <cellStyle name="Walutowy 2 6 5 8 3" xfId="11831" xr:uid="{73C4A142-A2F3-483D-A605-719FF320E0F7}"/>
    <cellStyle name="Walutowy 2 6 5 8 3 2" xfId="26826" xr:uid="{55EF72CE-36E0-4555-A064-C82408E6EED4}"/>
    <cellStyle name="Walutowy 2 6 5 8 4" xfId="16832" xr:uid="{B7C74945-8D08-4BF1-BE67-B19D32559C50}"/>
    <cellStyle name="Walutowy 2 6 5 9" xfId="3502" xr:uid="{590AB886-E6D4-4C04-A337-ABB9940B28B2}"/>
    <cellStyle name="Walutowy 2 6 5 9 2" xfId="8499" xr:uid="{11463162-5778-441B-8C9F-DDC06C6387DD}"/>
    <cellStyle name="Walutowy 2 6 5 9 2 2" xfId="23494" xr:uid="{02ACD558-3869-457E-91B4-918FC50F72C1}"/>
    <cellStyle name="Walutowy 2 6 5 9 3" xfId="13496" xr:uid="{A82B50D2-83FC-4788-8712-14085355D3AB}"/>
    <cellStyle name="Walutowy 2 6 5 9 3 2" xfId="28491" xr:uid="{32A4DC5D-5A89-4C46-8A07-509F7F54A1C2}"/>
    <cellStyle name="Walutowy 2 6 5 9 4" xfId="18497" xr:uid="{D597A9E9-D382-486F-B88C-E15BA422B668}"/>
    <cellStyle name="Walutowy 2 6 6" xfId="220" xr:uid="{CFD16B7C-CCE6-46E3-95D8-CA1DDC813B73}"/>
    <cellStyle name="Walutowy 2 6 6 2" xfId="534" xr:uid="{B4DCD32E-9C1E-442C-8DC5-C611180A3A65}"/>
    <cellStyle name="Walutowy 2 6 6 2 2" xfId="1366" xr:uid="{AF03DE62-8C44-4AFD-8AE2-27DE9CA9F9AA}"/>
    <cellStyle name="Walutowy 2 6 6 2 2 2" xfId="3033" xr:uid="{A4692D13-F2E4-4559-96D0-F6F4BFEF795D}"/>
    <cellStyle name="Walutowy 2 6 6 2 2 2 2" xfId="8030" xr:uid="{721E2B0A-AEED-4293-9052-7861EDC49F4C}"/>
    <cellStyle name="Walutowy 2 6 6 2 2 2 2 2" xfId="23025" xr:uid="{7F2BC259-DE28-40E1-B4CA-5E33E6FF52B7}"/>
    <cellStyle name="Walutowy 2 6 6 2 2 2 3" xfId="13027" xr:uid="{F9CB9A6D-3A4B-4C21-8C55-ECCB4D67FDBD}"/>
    <cellStyle name="Walutowy 2 6 6 2 2 2 3 2" xfId="28022" xr:uid="{71E9B43F-B9A8-49C5-8B91-F94247F8DAA8}"/>
    <cellStyle name="Walutowy 2 6 6 2 2 2 4" xfId="18028" xr:uid="{456E2B23-F3E6-4A1B-B386-7C2DD806DD90}"/>
    <cellStyle name="Walutowy 2 6 6 2 2 3" xfId="4698" xr:uid="{CBA69B04-9CB0-401B-A996-B4860A83E447}"/>
    <cellStyle name="Walutowy 2 6 6 2 2 3 2" xfId="9695" xr:uid="{8933E977-040A-4A5E-8493-77D6B32A2062}"/>
    <cellStyle name="Walutowy 2 6 6 2 2 3 2 2" xfId="24690" xr:uid="{68006B8F-A33F-412A-839B-97760D88F7DD}"/>
    <cellStyle name="Walutowy 2 6 6 2 2 3 3" xfId="14692" xr:uid="{625F109A-B4D6-4C2A-9431-EA85D5C471CC}"/>
    <cellStyle name="Walutowy 2 6 6 2 2 3 3 2" xfId="29687" xr:uid="{99A18AFE-A2FC-4335-BD73-4440FACA315D}"/>
    <cellStyle name="Walutowy 2 6 6 2 2 3 4" xfId="19693" xr:uid="{C77ACCA4-FFCA-487F-92B6-C158FF870296}"/>
    <cellStyle name="Walutowy 2 6 6 2 2 4" xfId="6365" xr:uid="{C1145424-8562-462E-ADC7-7E3FB11D8DF1}"/>
    <cellStyle name="Walutowy 2 6 6 2 2 4 2" xfId="21360" xr:uid="{4B58C8F4-E5BD-4AC8-B33B-5E19F033F21D}"/>
    <cellStyle name="Walutowy 2 6 6 2 2 5" xfId="11362" xr:uid="{A4244FF9-BF67-4A5C-BE8F-AE527A461ED6}"/>
    <cellStyle name="Walutowy 2 6 6 2 2 5 2" xfId="26357" xr:uid="{19CDED88-FD0C-400A-B899-9DA3E347B3C2}"/>
    <cellStyle name="Walutowy 2 6 6 2 2 6" xfId="16363" xr:uid="{D10752B9-2301-4014-A827-7EA281CA1E9A}"/>
    <cellStyle name="Walutowy 2 6 6 2 3" xfId="2201" xr:uid="{E487243D-B681-40D4-ADB1-CC81733E7FE4}"/>
    <cellStyle name="Walutowy 2 6 6 2 3 2" xfId="7198" xr:uid="{5820DC50-E527-40D5-BB3E-836C0718F1CA}"/>
    <cellStyle name="Walutowy 2 6 6 2 3 2 2" xfId="22193" xr:uid="{840E2DC4-09C7-4C4E-A001-38C0B889445B}"/>
    <cellStyle name="Walutowy 2 6 6 2 3 3" xfId="12195" xr:uid="{02CEEA33-EFA2-4CC9-8BA1-54C4C0C77FB9}"/>
    <cellStyle name="Walutowy 2 6 6 2 3 3 2" xfId="27190" xr:uid="{05920FCF-8980-4F21-A82D-94E961EA6B2A}"/>
    <cellStyle name="Walutowy 2 6 6 2 3 4" xfId="17196" xr:uid="{C3731E5D-1B73-49FC-B198-781815A4A542}"/>
    <cellStyle name="Walutowy 2 6 6 2 4" xfId="3866" xr:uid="{BD1ACA21-B414-43F7-854E-9552541B7285}"/>
    <cellStyle name="Walutowy 2 6 6 2 4 2" xfId="8863" xr:uid="{3EE00BAE-378E-49C9-9703-F10846982797}"/>
    <cellStyle name="Walutowy 2 6 6 2 4 2 2" xfId="23858" xr:uid="{4875BB86-9C12-40C3-9A48-BE3BD05A3B64}"/>
    <cellStyle name="Walutowy 2 6 6 2 4 3" xfId="13860" xr:uid="{6A2CA1F4-E435-4F5B-A99F-68BA4567C3CA}"/>
    <cellStyle name="Walutowy 2 6 6 2 4 3 2" xfId="28855" xr:uid="{4D39C775-E781-4D2A-83B8-C99B18432954}"/>
    <cellStyle name="Walutowy 2 6 6 2 4 4" xfId="18861" xr:uid="{8B9C047F-B63B-405C-8B86-F66253DBD9F0}"/>
    <cellStyle name="Walutowy 2 6 6 2 5" xfId="5533" xr:uid="{057573BA-48A9-4CC1-8D89-3F13AA3CDCC4}"/>
    <cellStyle name="Walutowy 2 6 6 2 5 2" xfId="20528" xr:uid="{587755BF-6305-4247-8FF4-513FF5036AAC}"/>
    <cellStyle name="Walutowy 2 6 6 2 6" xfId="10530" xr:uid="{50D1B578-9D78-4B5E-BBC5-890A5853A626}"/>
    <cellStyle name="Walutowy 2 6 6 2 6 2" xfId="25525" xr:uid="{DE72B272-4321-4064-96EB-2DBEA44F6178}"/>
    <cellStyle name="Walutowy 2 6 6 2 7" xfId="15531" xr:uid="{0F8F15AD-9583-4BC1-8519-A91050A0D796}"/>
    <cellStyle name="Walutowy 2 6 6 3" xfId="742" xr:uid="{AD1A12D3-AE4E-44BE-957A-D3AE20E0F6B8}"/>
    <cellStyle name="Walutowy 2 6 6 3 2" xfId="1574" xr:uid="{4EDD9E4F-8500-4CE9-A39B-7AB0B2FB26E8}"/>
    <cellStyle name="Walutowy 2 6 6 3 2 2" xfId="3241" xr:uid="{FADB67EB-F3AC-47BA-A708-ABFE384C9088}"/>
    <cellStyle name="Walutowy 2 6 6 3 2 2 2" xfId="8238" xr:uid="{EC055C8A-F48B-4518-8DEE-5DB50CE624EF}"/>
    <cellStyle name="Walutowy 2 6 6 3 2 2 2 2" xfId="23233" xr:uid="{AD80E752-E35A-4188-BDCE-05F267CCEC62}"/>
    <cellStyle name="Walutowy 2 6 6 3 2 2 3" xfId="13235" xr:uid="{DC4FBC51-B2CB-42A4-BA4F-401A5E61BEC5}"/>
    <cellStyle name="Walutowy 2 6 6 3 2 2 3 2" xfId="28230" xr:uid="{DB7EBF33-C97B-45A0-882C-0AA1073325B5}"/>
    <cellStyle name="Walutowy 2 6 6 3 2 2 4" xfId="18236" xr:uid="{B6F125EA-B1ED-48F7-A82D-841D329D86FF}"/>
    <cellStyle name="Walutowy 2 6 6 3 2 3" xfId="4906" xr:uid="{C1E0B14E-80CB-42A9-8BD6-B71DD95EF7AB}"/>
    <cellStyle name="Walutowy 2 6 6 3 2 3 2" xfId="9903" xr:uid="{9EBCB041-1626-4FFC-901D-143E6917D1DD}"/>
    <cellStyle name="Walutowy 2 6 6 3 2 3 2 2" xfId="24898" xr:uid="{A265C7E1-E2D4-4121-9AEB-3A6FBF2D6E0F}"/>
    <cellStyle name="Walutowy 2 6 6 3 2 3 3" xfId="14900" xr:uid="{E24C3D4D-09F1-4303-8D7D-2ED0D5D15D09}"/>
    <cellStyle name="Walutowy 2 6 6 3 2 3 3 2" xfId="29895" xr:uid="{A89E0BF5-7036-4E8D-B438-2B8665533657}"/>
    <cellStyle name="Walutowy 2 6 6 3 2 3 4" xfId="19901" xr:uid="{CD0112FE-BCBD-4E23-B65A-E78372066D3E}"/>
    <cellStyle name="Walutowy 2 6 6 3 2 4" xfId="6573" xr:uid="{4E6E4726-2BF3-4D0F-9D69-045DCE99E126}"/>
    <cellStyle name="Walutowy 2 6 6 3 2 4 2" xfId="21568" xr:uid="{F1DA24D3-851C-47AB-B9A9-A4F688A75630}"/>
    <cellStyle name="Walutowy 2 6 6 3 2 5" xfId="11570" xr:uid="{864A4F3D-B4F5-4651-9CAC-ACF0D380C602}"/>
    <cellStyle name="Walutowy 2 6 6 3 2 5 2" xfId="26565" xr:uid="{3FB1FA74-064A-40AD-B06D-55914F0ED274}"/>
    <cellStyle name="Walutowy 2 6 6 3 2 6" xfId="16571" xr:uid="{224083B1-EB52-4F62-AEC5-EE1420743303}"/>
    <cellStyle name="Walutowy 2 6 6 3 3" xfId="2409" xr:uid="{29226017-3667-4475-AD11-8A92BD748131}"/>
    <cellStyle name="Walutowy 2 6 6 3 3 2" xfId="7406" xr:uid="{A29B02DB-3A34-48AF-8070-F053C381FDF1}"/>
    <cellStyle name="Walutowy 2 6 6 3 3 2 2" xfId="22401" xr:uid="{8BD14676-77FA-40AB-BBF6-5219671E8205}"/>
    <cellStyle name="Walutowy 2 6 6 3 3 3" xfId="12403" xr:uid="{2D329F2B-0BE3-4F65-A71B-FE8021C78BFD}"/>
    <cellStyle name="Walutowy 2 6 6 3 3 3 2" xfId="27398" xr:uid="{921D05B9-9FF7-445F-9F8D-2178B088C235}"/>
    <cellStyle name="Walutowy 2 6 6 3 3 4" xfId="17404" xr:uid="{7F988234-38A4-41E8-A86E-F3757D290179}"/>
    <cellStyle name="Walutowy 2 6 6 3 4" xfId="4074" xr:uid="{73E3CDD5-C7FE-4A88-B791-6B4BF0EA0064}"/>
    <cellStyle name="Walutowy 2 6 6 3 4 2" xfId="9071" xr:uid="{1739F559-BAB4-4822-A068-66B72294A09F}"/>
    <cellStyle name="Walutowy 2 6 6 3 4 2 2" xfId="24066" xr:uid="{D3BAAF9B-0F60-4A92-AFF0-7B634F7E56E2}"/>
    <cellStyle name="Walutowy 2 6 6 3 4 3" xfId="14068" xr:uid="{045E252E-DCC8-4D25-BB04-94AEAC027734}"/>
    <cellStyle name="Walutowy 2 6 6 3 4 3 2" xfId="29063" xr:uid="{3CEA2D6B-21E9-4FFE-BF18-9E8DDD40805E}"/>
    <cellStyle name="Walutowy 2 6 6 3 4 4" xfId="19069" xr:uid="{D2FD2970-8AA9-4650-B580-A35DBBAC25C6}"/>
    <cellStyle name="Walutowy 2 6 6 3 5" xfId="5741" xr:uid="{20AE61A4-E077-4EA0-A912-789CE2D5AE6C}"/>
    <cellStyle name="Walutowy 2 6 6 3 5 2" xfId="20736" xr:uid="{8EC0613D-F481-45B5-BD71-6E2E97587F19}"/>
    <cellStyle name="Walutowy 2 6 6 3 6" xfId="10738" xr:uid="{6794E2E2-E793-4F9D-9ECA-9FEB17266D86}"/>
    <cellStyle name="Walutowy 2 6 6 3 6 2" xfId="25733" xr:uid="{3C6069B5-48F5-4DB5-B034-42922B20BD2A}"/>
    <cellStyle name="Walutowy 2 6 6 3 7" xfId="15739" xr:uid="{B6F857BC-13D9-4DEF-8409-089B6D7F5A50}"/>
    <cellStyle name="Walutowy 2 6 6 4" xfId="1054" xr:uid="{082DAA55-1520-41D3-9583-480A1D0E1896}"/>
    <cellStyle name="Walutowy 2 6 6 4 2" xfId="2721" xr:uid="{99726632-15E4-4B8E-BE72-52C6DFACB5EA}"/>
    <cellStyle name="Walutowy 2 6 6 4 2 2" xfId="7718" xr:uid="{0021AA96-F8D5-471E-8286-4F477722A4E4}"/>
    <cellStyle name="Walutowy 2 6 6 4 2 2 2" xfId="22713" xr:uid="{6BCBACFB-8A98-4710-A3F8-13F46BE9DF8B}"/>
    <cellStyle name="Walutowy 2 6 6 4 2 3" xfId="12715" xr:uid="{E7E865F9-DB8D-461D-936C-01A35FD3D9F9}"/>
    <cellStyle name="Walutowy 2 6 6 4 2 3 2" xfId="27710" xr:uid="{87C198F8-28FD-4343-AB15-0C34E58F13FF}"/>
    <cellStyle name="Walutowy 2 6 6 4 2 4" xfId="17716" xr:uid="{9F20E7FD-F81A-4A6C-91FF-406503957098}"/>
    <cellStyle name="Walutowy 2 6 6 4 3" xfId="4386" xr:uid="{45C6BD63-B68F-471C-9286-F2BF5918E36A}"/>
    <cellStyle name="Walutowy 2 6 6 4 3 2" xfId="9383" xr:uid="{A0B99048-A5ED-4FA4-B407-ECF9B3246252}"/>
    <cellStyle name="Walutowy 2 6 6 4 3 2 2" xfId="24378" xr:uid="{FECA3AB1-477A-459E-8CCC-CC6949A6B42A}"/>
    <cellStyle name="Walutowy 2 6 6 4 3 3" xfId="14380" xr:uid="{192F6696-A2C4-43F9-B4EE-19DA5F8EA594}"/>
    <cellStyle name="Walutowy 2 6 6 4 3 3 2" xfId="29375" xr:uid="{F2589E9B-FBBB-49A3-9998-395B74A648AE}"/>
    <cellStyle name="Walutowy 2 6 6 4 3 4" xfId="19381" xr:uid="{F9341732-FE8C-4A6D-9D7B-B72410A5D525}"/>
    <cellStyle name="Walutowy 2 6 6 4 4" xfId="6053" xr:uid="{E6A684C1-4143-416E-B08B-9D61145F6E40}"/>
    <cellStyle name="Walutowy 2 6 6 4 4 2" xfId="21048" xr:uid="{0FD2F34C-7311-42C2-9699-0E65C89DC955}"/>
    <cellStyle name="Walutowy 2 6 6 4 5" xfId="11050" xr:uid="{7C40F58E-B966-439B-A321-8C47A355EB15}"/>
    <cellStyle name="Walutowy 2 6 6 4 5 2" xfId="26045" xr:uid="{7AFA4CA0-75AF-4224-9B3E-18C1213CED21}"/>
    <cellStyle name="Walutowy 2 6 6 4 6" xfId="16051" xr:uid="{3421A7C0-BE76-4B0B-B046-8D6FE1A27D1B}"/>
    <cellStyle name="Walutowy 2 6 6 5" xfId="1889" xr:uid="{E7B9F056-D85A-47E7-B8C3-1F6DA4D98122}"/>
    <cellStyle name="Walutowy 2 6 6 5 2" xfId="6886" xr:uid="{A2B68A42-5180-4108-8FCB-22A37832D8B8}"/>
    <cellStyle name="Walutowy 2 6 6 5 2 2" xfId="21881" xr:uid="{3EC854A4-15D7-4A9C-B90C-9CD84F0F97B5}"/>
    <cellStyle name="Walutowy 2 6 6 5 3" xfId="11883" xr:uid="{574FFF1D-E3DE-47F9-A718-C0B1B9A4B9BC}"/>
    <cellStyle name="Walutowy 2 6 6 5 3 2" xfId="26878" xr:uid="{5B552BE4-FC58-4051-AA7D-1DD0FFFD9EAE}"/>
    <cellStyle name="Walutowy 2 6 6 5 4" xfId="16884" xr:uid="{ED325E41-71BF-48B1-9189-484C6442B318}"/>
    <cellStyle name="Walutowy 2 6 6 6" xfId="3554" xr:uid="{41A9FA15-221B-4E18-B229-A9804E76944F}"/>
    <cellStyle name="Walutowy 2 6 6 6 2" xfId="8551" xr:uid="{EBBFEFF6-4A07-4E9C-B273-672B726CD7AE}"/>
    <cellStyle name="Walutowy 2 6 6 6 2 2" xfId="23546" xr:uid="{8BDFDBE9-B942-466F-B787-8D1C2FF3BC5E}"/>
    <cellStyle name="Walutowy 2 6 6 6 3" xfId="13548" xr:uid="{79A97367-B2DE-4075-9E8B-2C0CEC312B19}"/>
    <cellStyle name="Walutowy 2 6 6 6 3 2" xfId="28543" xr:uid="{77AD46B8-800F-4626-BF20-3212400F608E}"/>
    <cellStyle name="Walutowy 2 6 6 6 4" xfId="18549" xr:uid="{5318E2AF-31E1-4611-A738-AE9E6A655F3F}"/>
    <cellStyle name="Walutowy 2 6 6 7" xfId="5221" xr:uid="{37E93458-BCC8-4EB0-A25D-10DA17C7B78F}"/>
    <cellStyle name="Walutowy 2 6 6 7 2" xfId="20216" xr:uid="{7C2F5971-6B9B-4A09-A2F6-4732930535F0}"/>
    <cellStyle name="Walutowy 2 6 6 8" xfId="10218" xr:uid="{8D2B63E8-9515-4F7B-BAD5-4C2F9FC1F2AD}"/>
    <cellStyle name="Walutowy 2 6 6 8 2" xfId="25213" xr:uid="{1BB1AD99-E1E2-4610-99A1-0ECB8640EDC4}"/>
    <cellStyle name="Walutowy 2 6 6 9" xfId="15222" xr:uid="{00B05FBE-250B-46F9-A1ED-0CAF3A041643}"/>
    <cellStyle name="Walutowy 2 6 7" xfId="326" xr:uid="{80CBE081-E5E2-461D-BCAC-D35090BAD327}"/>
    <cellStyle name="Walutowy 2 6 7 2" xfId="1158" xr:uid="{809947E7-7493-49F0-B688-121E55EF15CE}"/>
    <cellStyle name="Walutowy 2 6 7 2 2" xfId="2825" xr:uid="{63C093CE-3AB6-476E-B500-87940B35C762}"/>
    <cellStyle name="Walutowy 2 6 7 2 2 2" xfId="7822" xr:uid="{51F650A0-ADBC-4F99-897E-4094B9A02F0D}"/>
    <cellStyle name="Walutowy 2 6 7 2 2 2 2" xfId="22817" xr:uid="{8E24EC46-0A12-4CAA-BFBA-697E09AD1B04}"/>
    <cellStyle name="Walutowy 2 6 7 2 2 3" xfId="12819" xr:uid="{9FCE0FDF-3B84-43BA-B769-90E241D48616}"/>
    <cellStyle name="Walutowy 2 6 7 2 2 3 2" xfId="27814" xr:uid="{321CDA71-A040-4607-BD56-C8AC9A0629B4}"/>
    <cellStyle name="Walutowy 2 6 7 2 2 4" xfId="17820" xr:uid="{5E9A2D98-2545-4CAA-9645-A82A930A132A}"/>
    <cellStyle name="Walutowy 2 6 7 2 3" xfId="4490" xr:uid="{DDE748C3-06BF-4EF5-BF07-9FFDB223E462}"/>
    <cellStyle name="Walutowy 2 6 7 2 3 2" xfId="9487" xr:uid="{A3A1689A-B3EE-41FF-B9F0-F585B627752A}"/>
    <cellStyle name="Walutowy 2 6 7 2 3 2 2" xfId="24482" xr:uid="{B940BF62-0CED-4099-B56C-C5752B935036}"/>
    <cellStyle name="Walutowy 2 6 7 2 3 3" xfId="14484" xr:uid="{B7C21767-7C86-4538-9E37-14F8F5501B49}"/>
    <cellStyle name="Walutowy 2 6 7 2 3 3 2" xfId="29479" xr:uid="{4B5BAE0B-FE09-4016-9A49-7A986384E4F9}"/>
    <cellStyle name="Walutowy 2 6 7 2 3 4" xfId="19485" xr:uid="{AF235EBE-637C-44CA-8038-FC861EC2F588}"/>
    <cellStyle name="Walutowy 2 6 7 2 4" xfId="6157" xr:uid="{AA7BCABA-D2E7-4FF5-B541-5FCDA903EA74}"/>
    <cellStyle name="Walutowy 2 6 7 2 4 2" xfId="21152" xr:uid="{C616ADEB-5668-425C-AFBE-BF8FF0737419}"/>
    <cellStyle name="Walutowy 2 6 7 2 5" xfId="11154" xr:uid="{696E7C3A-0565-40FA-A125-0AFAEE329A5B}"/>
    <cellStyle name="Walutowy 2 6 7 2 5 2" xfId="26149" xr:uid="{B3CA9B57-333D-4EB7-B6F0-055449CC8B2F}"/>
    <cellStyle name="Walutowy 2 6 7 2 6" xfId="16155" xr:uid="{E6BE76A4-FA56-4D19-BD4C-CE5C33DF5B4C}"/>
    <cellStyle name="Walutowy 2 6 7 3" xfId="1993" xr:uid="{B25122AE-63D8-4CBA-AD9C-9D802B4D037F}"/>
    <cellStyle name="Walutowy 2 6 7 3 2" xfId="6990" xr:uid="{B8087539-1181-4A01-B2F2-EF9369669D2C}"/>
    <cellStyle name="Walutowy 2 6 7 3 2 2" xfId="21985" xr:uid="{AE4CB530-827E-4FC1-BA38-F2842B317266}"/>
    <cellStyle name="Walutowy 2 6 7 3 3" xfId="11987" xr:uid="{170397FC-6B2E-4D27-A958-C5E7B060B80D}"/>
    <cellStyle name="Walutowy 2 6 7 3 3 2" xfId="26982" xr:uid="{07B64241-8848-4AA8-882C-AF8048BE566E}"/>
    <cellStyle name="Walutowy 2 6 7 3 4" xfId="16988" xr:uid="{28259599-A125-45E5-ACB0-E8E2E4AB9FA0}"/>
    <cellStyle name="Walutowy 2 6 7 4" xfId="3658" xr:uid="{4BEF38AD-2AD9-4BD1-B7B9-3A629C4F4B39}"/>
    <cellStyle name="Walutowy 2 6 7 4 2" xfId="8655" xr:uid="{CB1AF2FC-EE49-4AB2-AE56-0777792B4E26}"/>
    <cellStyle name="Walutowy 2 6 7 4 2 2" xfId="23650" xr:uid="{83C29C25-AA8E-4F33-8236-1A4ED08AF803}"/>
    <cellStyle name="Walutowy 2 6 7 4 3" xfId="13652" xr:uid="{A6D50141-D9A7-406A-AE8D-C54990C75482}"/>
    <cellStyle name="Walutowy 2 6 7 4 3 2" xfId="28647" xr:uid="{84FF0629-4C72-45F5-853A-F6D62443C89D}"/>
    <cellStyle name="Walutowy 2 6 7 4 4" xfId="18653" xr:uid="{605AE022-AFC3-4596-91AB-C5C3C769EEE2}"/>
    <cellStyle name="Walutowy 2 6 7 5" xfId="5325" xr:uid="{3CDE598E-97B3-4096-9CAD-938979901374}"/>
    <cellStyle name="Walutowy 2 6 7 5 2" xfId="20320" xr:uid="{831385FE-356D-4BC2-B1DB-5B6618D22F28}"/>
    <cellStyle name="Walutowy 2 6 7 6" xfId="10322" xr:uid="{D785C266-2402-4103-A613-68E7DBDA19B2}"/>
    <cellStyle name="Walutowy 2 6 7 6 2" xfId="25317" xr:uid="{4827DDAE-CE40-4DC9-9C82-62ED18B69828}"/>
    <cellStyle name="Walutowy 2 6 7 7" xfId="15323" xr:uid="{8ED9566B-4B9C-4091-B315-95FFDF471362}"/>
    <cellStyle name="Walutowy 2 6 8" xfId="430" xr:uid="{068BEFB3-1FBC-413A-BF79-F07A49B65A84}"/>
    <cellStyle name="Walutowy 2 6 8 2" xfId="1262" xr:uid="{139B0885-D388-405A-A8D1-A2C1AA46DAA1}"/>
    <cellStyle name="Walutowy 2 6 8 2 2" xfId="2929" xr:uid="{B1372A6A-B163-4EF4-B19C-53EF16002D38}"/>
    <cellStyle name="Walutowy 2 6 8 2 2 2" xfId="7926" xr:uid="{BAD39DE4-07B0-4A6B-98DA-5CF7299EA5FB}"/>
    <cellStyle name="Walutowy 2 6 8 2 2 2 2" xfId="22921" xr:uid="{A75BFD4C-6C66-42B7-BF8A-6B54857FFD64}"/>
    <cellStyle name="Walutowy 2 6 8 2 2 3" xfId="12923" xr:uid="{E603A3F9-4EF7-4B1D-AE9A-165EFBF75215}"/>
    <cellStyle name="Walutowy 2 6 8 2 2 3 2" xfId="27918" xr:uid="{7E88F66A-EB03-49CA-A908-6C8154F615CC}"/>
    <cellStyle name="Walutowy 2 6 8 2 2 4" xfId="17924" xr:uid="{D983380C-0F71-4C30-9CE8-6B576C8575F5}"/>
    <cellStyle name="Walutowy 2 6 8 2 3" xfId="4594" xr:uid="{7F90BD94-FBC3-4BA1-A5F7-85EC9FC3A1F8}"/>
    <cellStyle name="Walutowy 2 6 8 2 3 2" xfId="9591" xr:uid="{B0BDA21B-AC3D-4B15-B4F8-4734F78657D5}"/>
    <cellStyle name="Walutowy 2 6 8 2 3 2 2" xfId="24586" xr:uid="{F3B4E4B2-1767-467C-AA39-A789B629BA8E}"/>
    <cellStyle name="Walutowy 2 6 8 2 3 3" xfId="14588" xr:uid="{86687ECD-7F1C-47DA-9A97-3948AA8E326A}"/>
    <cellStyle name="Walutowy 2 6 8 2 3 3 2" xfId="29583" xr:uid="{228C1FD7-C41E-4616-A336-5C59AF5B4849}"/>
    <cellStyle name="Walutowy 2 6 8 2 3 4" xfId="19589" xr:uid="{FEE9EFE2-DCF8-4A96-A4B6-5CEACD72E6DF}"/>
    <cellStyle name="Walutowy 2 6 8 2 4" xfId="6261" xr:uid="{A7542964-6FF4-4911-A6F2-4DDB291B5F95}"/>
    <cellStyle name="Walutowy 2 6 8 2 4 2" xfId="21256" xr:uid="{3E6FB62B-8BD5-4D93-B6AB-D5BBFC305E16}"/>
    <cellStyle name="Walutowy 2 6 8 2 5" xfId="11258" xr:uid="{82DB72DC-6DAE-46B8-9354-9E520BD09876}"/>
    <cellStyle name="Walutowy 2 6 8 2 5 2" xfId="26253" xr:uid="{5EC0B382-E445-4904-B4B4-8A2E878BBB6C}"/>
    <cellStyle name="Walutowy 2 6 8 2 6" xfId="16259" xr:uid="{AADBEB57-706A-4037-913D-62F5309F58B3}"/>
    <cellStyle name="Walutowy 2 6 8 3" xfId="2097" xr:uid="{C6A6216A-78D2-465B-B6C9-FFD194B32476}"/>
    <cellStyle name="Walutowy 2 6 8 3 2" xfId="7094" xr:uid="{AE4FD3F6-0281-4134-B9BF-8FFCADB2978D}"/>
    <cellStyle name="Walutowy 2 6 8 3 2 2" xfId="22089" xr:uid="{2D0A70E2-32C5-4AB7-9AA5-241B88B44003}"/>
    <cellStyle name="Walutowy 2 6 8 3 3" xfId="12091" xr:uid="{C6EE3539-0E73-46C0-8E58-6DE2C886304F}"/>
    <cellStyle name="Walutowy 2 6 8 3 3 2" xfId="27086" xr:uid="{0DF76B5A-468C-4842-90D2-7FDDFC4C6A3F}"/>
    <cellStyle name="Walutowy 2 6 8 3 4" xfId="17092" xr:uid="{73488767-5300-489D-B98D-B8E57D1A335A}"/>
    <cellStyle name="Walutowy 2 6 8 4" xfId="3762" xr:uid="{2C1F0B31-FAF9-47EC-8F88-C5FA9E5508F1}"/>
    <cellStyle name="Walutowy 2 6 8 4 2" xfId="8759" xr:uid="{EB39A00A-26F6-458D-9890-5791F746D7DF}"/>
    <cellStyle name="Walutowy 2 6 8 4 2 2" xfId="23754" xr:uid="{49FB4A55-4355-4180-A4B4-5CE825BD9691}"/>
    <cellStyle name="Walutowy 2 6 8 4 3" xfId="13756" xr:uid="{43AC7449-369B-4C3F-B811-ED8EFD8D750A}"/>
    <cellStyle name="Walutowy 2 6 8 4 3 2" xfId="28751" xr:uid="{AFF410E2-813B-4ED0-9E16-209405445139}"/>
    <cellStyle name="Walutowy 2 6 8 4 4" xfId="18757" xr:uid="{11CA313D-E43A-408D-8A35-EA96CF3DF895}"/>
    <cellStyle name="Walutowy 2 6 8 5" xfId="5429" xr:uid="{9100983C-0B38-48DC-8446-C70B6F263CCF}"/>
    <cellStyle name="Walutowy 2 6 8 5 2" xfId="20424" xr:uid="{C580E341-1CBD-45B3-B032-112B80CD5296}"/>
    <cellStyle name="Walutowy 2 6 8 6" xfId="10426" xr:uid="{22D03CD4-DA24-4AE7-9299-4390E4170E19}"/>
    <cellStyle name="Walutowy 2 6 8 6 2" xfId="25421" xr:uid="{5D8D88FF-6C90-4E43-944C-D42C9B01ED92}"/>
    <cellStyle name="Walutowy 2 6 8 7" xfId="15427" xr:uid="{88D060C6-B5F9-4137-9135-039469E7478B}"/>
    <cellStyle name="Walutowy 2 6 9" xfId="638" xr:uid="{03089572-3A94-4B99-B73E-BA48F14FE4C9}"/>
    <cellStyle name="Walutowy 2 6 9 2" xfId="1470" xr:uid="{881DE70E-D61D-48B5-93B7-9FA5424134EB}"/>
    <cellStyle name="Walutowy 2 6 9 2 2" xfId="3137" xr:uid="{58476F06-1777-445F-A98E-C5C6FAE25079}"/>
    <cellStyle name="Walutowy 2 6 9 2 2 2" xfId="8134" xr:uid="{5453100A-A215-4087-8D32-3C13D9F20130}"/>
    <cellStyle name="Walutowy 2 6 9 2 2 2 2" xfId="23129" xr:uid="{AC11A88B-DA6B-4DB5-8B54-293DA6ECD5C4}"/>
    <cellStyle name="Walutowy 2 6 9 2 2 3" xfId="13131" xr:uid="{481A7646-3E95-40D9-AF80-F19B23CEE24D}"/>
    <cellStyle name="Walutowy 2 6 9 2 2 3 2" xfId="28126" xr:uid="{0991CE20-89CF-4EEE-9298-8CEF19C86754}"/>
    <cellStyle name="Walutowy 2 6 9 2 2 4" xfId="18132" xr:uid="{6BCE7BD2-4A36-473B-825E-CB49D5DA79C8}"/>
    <cellStyle name="Walutowy 2 6 9 2 3" xfId="4802" xr:uid="{2CB1B101-E109-4CF0-8ABD-6F4ED3666C78}"/>
    <cellStyle name="Walutowy 2 6 9 2 3 2" xfId="9799" xr:uid="{15FAD196-150E-4099-8AB3-23BF0D3426D9}"/>
    <cellStyle name="Walutowy 2 6 9 2 3 2 2" xfId="24794" xr:uid="{0DB5F6E5-B6F6-4C14-B9A7-1C2FBFF316E7}"/>
    <cellStyle name="Walutowy 2 6 9 2 3 3" xfId="14796" xr:uid="{9028388F-0AD1-41CA-85C4-6C1CF7A276B1}"/>
    <cellStyle name="Walutowy 2 6 9 2 3 3 2" xfId="29791" xr:uid="{0235F68F-5A53-4259-8C59-A8C7A679B79E}"/>
    <cellStyle name="Walutowy 2 6 9 2 3 4" xfId="19797" xr:uid="{E258F849-D5AA-4874-8AD3-8773C504721A}"/>
    <cellStyle name="Walutowy 2 6 9 2 4" xfId="6469" xr:uid="{B8B44CE0-605E-4BBD-9626-B7354364C1FA}"/>
    <cellStyle name="Walutowy 2 6 9 2 4 2" xfId="21464" xr:uid="{642B6D2E-CD32-4BD0-8250-FB1D584A0980}"/>
    <cellStyle name="Walutowy 2 6 9 2 5" xfId="11466" xr:uid="{78634444-CEB9-4E37-A36D-09880F467D12}"/>
    <cellStyle name="Walutowy 2 6 9 2 5 2" xfId="26461" xr:uid="{A5BD6699-31F2-4AE0-B591-DCAE2643AB6A}"/>
    <cellStyle name="Walutowy 2 6 9 2 6" xfId="16467" xr:uid="{311B026F-18B1-4AB6-B326-3FC18EAEC3FC}"/>
    <cellStyle name="Walutowy 2 6 9 3" xfId="2305" xr:uid="{E3CA3D41-E63A-45EE-BAAB-3F93F04ACD8D}"/>
    <cellStyle name="Walutowy 2 6 9 3 2" xfId="7302" xr:uid="{47252733-70C9-4758-834D-F0B2C97F0899}"/>
    <cellStyle name="Walutowy 2 6 9 3 2 2" xfId="22297" xr:uid="{72F76868-C761-4434-A97A-88D270BBB75B}"/>
    <cellStyle name="Walutowy 2 6 9 3 3" xfId="12299" xr:uid="{B520BE06-728B-40BD-AD9A-5FF3BC782ABE}"/>
    <cellStyle name="Walutowy 2 6 9 3 3 2" xfId="27294" xr:uid="{77700D56-5E58-495C-934E-C747F55AB1DE}"/>
    <cellStyle name="Walutowy 2 6 9 3 4" xfId="17300" xr:uid="{226A48CE-BFFB-4651-9160-27BB2FA8CAE6}"/>
    <cellStyle name="Walutowy 2 6 9 4" xfId="3970" xr:uid="{03AC3A4A-85C5-49C3-BDFF-0BA509FB8930}"/>
    <cellStyle name="Walutowy 2 6 9 4 2" xfId="8967" xr:uid="{4BD01B26-C5F1-4C91-8060-7B008E93914D}"/>
    <cellStyle name="Walutowy 2 6 9 4 2 2" xfId="23962" xr:uid="{68DFE4B1-BDD2-4261-BBD0-83C0F3DA259E}"/>
    <cellStyle name="Walutowy 2 6 9 4 3" xfId="13964" xr:uid="{2AB7C342-58DB-49AB-875C-77909F0F2165}"/>
    <cellStyle name="Walutowy 2 6 9 4 3 2" xfId="28959" xr:uid="{7EC41B12-425F-4B6C-B0DC-4D98E218D564}"/>
    <cellStyle name="Walutowy 2 6 9 4 4" xfId="18965" xr:uid="{E36EDF25-01DC-4D77-A101-ACDC3AE6296B}"/>
    <cellStyle name="Walutowy 2 6 9 5" xfId="5637" xr:uid="{0D365E8C-56FB-4160-A4B0-D1D545C38724}"/>
    <cellStyle name="Walutowy 2 6 9 5 2" xfId="20632" xr:uid="{B35CE525-6E9C-4F5D-BC4B-1A91F74A512F}"/>
    <cellStyle name="Walutowy 2 6 9 6" xfId="10634" xr:uid="{AB8C31E6-0181-4FC4-B9B6-F41144C9A31D}"/>
    <cellStyle name="Walutowy 2 6 9 6 2" xfId="25629" xr:uid="{F39D3802-A851-4A11-B411-71FD8557DA17}"/>
    <cellStyle name="Walutowy 2 6 9 7" xfId="15635" xr:uid="{D47636B1-B4A4-44FC-A886-86AACC53BB95}"/>
    <cellStyle name="Walutowy 2 7" xfId="80" xr:uid="{85D8777F-FA6C-42F3-A3E1-5A6B17A064BA}"/>
    <cellStyle name="Walutowy 2 7 10" xfId="3457" xr:uid="{0FCAD21A-542F-47A0-A473-1264D5B0E44A}"/>
    <cellStyle name="Walutowy 2 7 10 2" xfId="8454" xr:uid="{B93A5876-8245-469A-AF55-D7CFFC234FD5}"/>
    <cellStyle name="Walutowy 2 7 10 2 2" xfId="23449" xr:uid="{C6D825CA-721A-4826-8FC6-16D04FEDA611}"/>
    <cellStyle name="Walutowy 2 7 10 3" xfId="13451" xr:uid="{17988549-0FEA-44E1-AA9C-7AB1DF76A6A3}"/>
    <cellStyle name="Walutowy 2 7 10 3 2" xfId="28446" xr:uid="{C42F8B9A-3338-453C-AFF4-89DB0FB5D58C}"/>
    <cellStyle name="Walutowy 2 7 10 4" xfId="18452" xr:uid="{488C1948-8B64-4ED6-B962-8C74D1825FFE}"/>
    <cellStyle name="Walutowy 2 7 11" xfId="5124" xr:uid="{F1BCCB8E-8D4A-4195-90A7-4E331BB85207}"/>
    <cellStyle name="Walutowy 2 7 11 2" xfId="20119" xr:uid="{79475A5D-3665-44BB-9683-49C04ECEE312}"/>
    <cellStyle name="Walutowy 2 7 12" xfId="10121" xr:uid="{5F260CEC-632E-4047-8228-A42F81FF2A1F}"/>
    <cellStyle name="Walutowy 2 7 12 2" xfId="25116" xr:uid="{D623BB5B-2B6B-4EDD-9476-4F88B7FDF0F0}"/>
    <cellStyle name="Walutowy 2 7 13" xfId="15140" xr:uid="{36C621C6-60C9-4D78-8322-BFFDB81A01EC}"/>
    <cellStyle name="Walutowy 2 7 2" xfId="175" xr:uid="{EBAD1574-9EA8-490D-9425-39456F38BE16}"/>
    <cellStyle name="Walutowy 2 7 2 10" xfId="5176" xr:uid="{85CCBF14-67A3-44B6-BE76-28F7ACF01333}"/>
    <cellStyle name="Walutowy 2 7 2 10 2" xfId="20171" xr:uid="{C6634B29-DDF9-4011-A5DB-B9A3A1916F27}"/>
    <cellStyle name="Walutowy 2 7 2 11" xfId="10173" xr:uid="{BC64CA89-615B-4629-B639-05F6F4A2184E}"/>
    <cellStyle name="Walutowy 2 7 2 11 2" xfId="25168" xr:uid="{359CE317-15B4-4D8B-AEA4-D85D31328545}"/>
    <cellStyle name="Walutowy 2 7 2 12" xfId="15141" xr:uid="{7974BE89-FAD8-492F-A3C8-7E1DE782A6DD}"/>
    <cellStyle name="Walutowy 2 7 2 2" xfId="279" xr:uid="{BF5A4281-893D-45A1-9748-7B27B5535C99}"/>
    <cellStyle name="Walutowy 2 7 2 2 2" xfId="593" xr:uid="{6EA888E9-F888-4AAD-8147-A0AE38A2EADC}"/>
    <cellStyle name="Walutowy 2 7 2 2 2 2" xfId="1425" xr:uid="{7E572344-9E34-4A68-B592-233D4A5AAB41}"/>
    <cellStyle name="Walutowy 2 7 2 2 2 2 2" xfId="3092" xr:uid="{B61EDFBB-84CF-4212-97CD-88C64AD0B389}"/>
    <cellStyle name="Walutowy 2 7 2 2 2 2 2 2" xfId="8089" xr:uid="{070DEECB-6336-4680-8231-0F20700F20A7}"/>
    <cellStyle name="Walutowy 2 7 2 2 2 2 2 2 2" xfId="23084" xr:uid="{4DD33555-F9B2-43C5-A321-EEBD1F68ECD3}"/>
    <cellStyle name="Walutowy 2 7 2 2 2 2 2 3" xfId="13086" xr:uid="{6EBCC9B5-243B-44F1-AD3F-EE9998D57CE3}"/>
    <cellStyle name="Walutowy 2 7 2 2 2 2 2 3 2" xfId="28081" xr:uid="{B8464C2E-137B-4BA4-8C7B-1388CDEB72D6}"/>
    <cellStyle name="Walutowy 2 7 2 2 2 2 2 4" xfId="18087" xr:uid="{52709655-536A-4364-B5B9-206035A2714A}"/>
    <cellStyle name="Walutowy 2 7 2 2 2 2 3" xfId="4757" xr:uid="{8E019DEF-BD58-4E93-8548-104167BDE514}"/>
    <cellStyle name="Walutowy 2 7 2 2 2 2 3 2" xfId="9754" xr:uid="{B0CF994A-CE1C-404C-A4B8-C72C61AB331D}"/>
    <cellStyle name="Walutowy 2 7 2 2 2 2 3 2 2" xfId="24749" xr:uid="{60411A37-499E-4CD5-87C8-9F089780934C}"/>
    <cellStyle name="Walutowy 2 7 2 2 2 2 3 3" xfId="14751" xr:uid="{0D2F558D-92AC-4259-AF31-0F9EF2A5C531}"/>
    <cellStyle name="Walutowy 2 7 2 2 2 2 3 3 2" xfId="29746" xr:uid="{3668517B-8F00-4392-B5F7-A0957AB1535A}"/>
    <cellStyle name="Walutowy 2 7 2 2 2 2 3 4" xfId="19752" xr:uid="{C4476344-3579-4EFC-A581-D8F2FBD4D582}"/>
    <cellStyle name="Walutowy 2 7 2 2 2 2 4" xfId="6424" xr:uid="{400D9EF0-4EF5-4007-B317-DD2E44DD8EDF}"/>
    <cellStyle name="Walutowy 2 7 2 2 2 2 4 2" xfId="21419" xr:uid="{93819DBF-3AA2-4BDE-B671-648853809D4B}"/>
    <cellStyle name="Walutowy 2 7 2 2 2 2 5" xfId="11421" xr:uid="{1DAD8B34-9A07-4794-B629-D87641420116}"/>
    <cellStyle name="Walutowy 2 7 2 2 2 2 5 2" xfId="26416" xr:uid="{C34F44D8-C159-4BD6-905C-55CCAA79EDD3}"/>
    <cellStyle name="Walutowy 2 7 2 2 2 2 6" xfId="16422" xr:uid="{D2C26FA4-812C-4A3E-9065-73C58EF87003}"/>
    <cellStyle name="Walutowy 2 7 2 2 2 3" xfId="2260" xr:uid="{B2F9A59E-76F0-426D-BFD1-61B3BF2A0098}"/>
    <cellStyle name="Walutowy 2 7 2 2 2 3 2" xfId="7257" xr:uid="{B093EA50-CA10-4FB5-B944-85C9E8F917B6}"/>
    <cellStyle name="Walutowy 2 7 2 2 2 3 2 2" xfId="22252" xr:uid="{831FAEA6-DC2B-4643-A6D8-8B78D615EA08}"/>
    <cellStyle name="Walutowy 2 7 2 2 2 3 3" xfId="12254" xr:uid="{DC33E4F3-C7C8-4253-8158-80C42D6C46F1}"/>
    <cellStyle name="Walutowy 2 7 2 2 2 3 3 2" xfId="27249" xr:uid="{66617F86-E0FD-4101-9084-5EDC03658F6D}"/>
    <cellStyle name="Walutowy 2 7 2 2 2 3 4" xfId="17255" xr:uid="{4C66956C-CA0E-4C26-B574-2710A451EF1D}"/>
    <cellStyle name="Walutowy 2 7 2 2 2 4" xfId="3925" xr:uid="{F821C085-7B59-40C2-BD5D-E3CCB5A313A6}"/>
    <cellStyle name="Walutowy 2 7 2 2 2 4 2" xfId="8922" xr:uid="{2B3D86FE-B39A-459D-A0F1-F11D49A7A46B}"/>
    <cellStyle name="Walutowy 2 7 2 2 2 4 2 2" xfId="23917" xr:uid="{166956A0-EEAC-435B-850C-B0645076F4C3}"/>
    <cellStyle name="Walutowy 2 7 2 2 2 4 3" xfId="13919" xr:uid="{C6482BC3-6305-4342-B29F-35AA842C348B}"/>
    <cellStyle name="Walutowy 2 7 2 2 2 4 3 2" xfId="28914" xr:uid="{A3ECE161-AA4B-4B78-87B9-F383ADF6EEDA}"/>
    <cellStyle name="Walutowy 2 7 2 2 2 4 4" xfId="18920" xr:uid="{F1F2EA14-9978-4550-AA13-2D2C20325407}"/>
    <cellStyle name="Walutowy 2 7 2 2 2 5" xfId="5592" xr:uid="{3834F08E-5163-426C-B5B6-A8A018C7D976}"/>
    <cellStyle name="Walutowy 2 7 2 2 2 5 2" xfId="20587" xr:uid="{8665A40D-FAE6-42E6-83C8-3EBFA49C2957}"/>
    <cellStyle name="Walutowy 2 7 2 2 2 6" xfId="10589" xr:uid="{0D5CEA3F-6C90-409B-8807-0E6EA6CB8F4A}"/>
    <cellStyle name="Walutowy 2 7 2 2 2 6 2" xfId="25584" xr:uid="{96DB2DC8-EE39-47D1-ABEF-ECA8D42E94A7}"/>
    <cellStyle name="Walutowy 2 7 2 2 2 7" xfId="15590" xr:uid="{C1D7614E-3F28-4B5B-8256-5E662E2B69CC}"/>
    <cellStyle name="Walutowy 2 7 2 2 3" xfId="801" xr:uid="{A7791F8B-9924-4622-AAC4-CDB97AE83DE4}"/>
    <cellStyle name="Walutowy 2 7 2 2 3 2" xfId="1633" xr:uid="{7AD16190-AA64-44E2-B5EE-3B085E600F54}"/>
    <cellStyle name="Walutowy 2 7 2 2 3 2 2" xfId="3300" xr:uid="{0A10323F-0467-4FFE-A7CC-5544C7384A33}"/>
    <cellStyle name="Walutowy 2 7 2 2 3 2 2 2" xfId="8297" xr:uid="{83177182-C0B2-4501-BC42-839BC7CF63FA}"/>
    <cellStyle name="Walutowy 2 7 2 2 3 2 2 2 2" xfId="23292" xr:uid="{E24C8734-A7C6-4650-B215-E025B602B88C}"/>
    <cellStyle name="Walutowy 2 7 2 2 3 2 2 3" xfId="13294" xr:uid="{E74E9210-D896-46E4-9DF9-17AB91A38EED}"/>
    <cellStyle name="Walutowy 2 7 2 2 3 2 2 3 2" xfId="28289" xr:uid="{DB9D8D11-AF40-4B2C-B17E-FF79E0D3C57B}"/>
    <cellStyle name="Walutowy 2 7 2 2 3 2 2 4" xfId="18295" xr:uid="{1EAEC465-0BDC-48DB-B2AD-4F7323BE45BF}"/>
    <cellStyle name="Walutowy 2 7 2 2 3 2 3" xfId="4965" xr:uid="{66A71A0A-029F-4121-B862-692E621D71EF}"/>
    <cellStyle name="Walutowy 2 7 2 2 3 2 3 2" xfId="9962" xr:uid="{B64726AD-5EE3-4E47-A9A4-7299ED761E29}"/>
    <cellStyle name="Walutowy 2 7 2 2 3 2 3 2 2" xfId="24957" xr:uid="{66269A67-F5D9-4D3D-969A-E7D0E35220CA}"/>
    <cellStyle name="Walutowy 2 7 2 2 3 2 3 3" xfId="14959" xr:uid="{0EB4E5A6-C40E-4BD4-8FBB-7ECBAC0BD585}"/>
    <cellStyle name="Walutowy 2 7 2 2 3 2 3 3 2" xfId="29954" xr:uid="{5E095D76-7D16-4AA4-B1CB-6062349C44A3}"/>
    <cellStyle name="Walutowy 2 7 2 2 3 2 3 4" xfId="19960" xr:uid="{BA544DDA-EF75-4DB9-B250-11E8EEA47CA6}"/>
    <cellStyle name="Walutowy 2 7 2 2 3 2 4" xfId="6632" xr:uid="{5A3E71BF-D10A-4D3A-A1B5-77E48594209D}"/>
    <cellStyle name="Walutowy 2 7 2 2 3 2 4 2" xfId="21627" xr:uid="{6D08B65A-6AC8-4150-94B6-0EB11DCC5E9C}"/>
    <cellStyle name="Walutowy 2 7 2 2 3 2 5" xfId="11629" xr:uid="{5C0427C3-C086-4BE9-86B8-51690993CE7F}"/>
    <cellStyle name="Walutowy 2 7 2 2 3 2 5 2" xfId="26624" xr:uid="{00AD684E-BF74-4B8B-B6B4-BCBB6417B995}"/>
    <cellStyle name="Walutowy 2 7 2 2 3 2 6" xfId="16630" xr:uid="{4B0E65D6-BB87-42F8-96D4-11967BD3C9D0}"/>
    <cellStyle name="Walutowy 2 7 2 2 3 3" xfId="2468" xr:uid="{FA738A97-2E54-47FF-B0D9-EDFDA48E2447}"/>
    <cellStyle name="Walutowy 2 7 2 2 3 3 2" xfId="7465" xr:uid="{DC13E8AD-3914-4BA5-8454-E86A17142C20}"/>
    <cellStyle name="Walutowy 2 7 2 2 3 3 2 2" xfId="22460" xr:uid="{5D102BD9-1EDD-4A0C-AB49-1184E1DDC636}"/>
    <cellStyle name="Walutowy 2 7 2 2 3 3 3" xfId="12462" xr:uid="{49369BD5-E118-4B5E-BA32-E0F5EBEB93F4}"/>
    <cellStyle name="Walutowy 2 7 2 2 3 3 3 2" xfId="27457" xr:uid="{1A6100B5-EE1D-4A88-9438-411E5593F36B}"/>
    <cellStyle name="Walutowy 2 7 2 2 3 3 4" xfId="17463" xr:uid="{92424850-6E56-40D4-AB97-49A7C69B8957}"/>
    <cellStyle name="Walutowy 2 7 2 2 3 4" xfId="4133" xr:uid="{78FBB6AC-6583-4B4F-9797-1E97C1076622}"/>
    <cellStyle name="Walutowy 2 7 2 2 3 4 2" xfId="9130" xr:uid="{FC422CFF-17B7-4EF5-BE64-C47B4C8B4A5A}"/>
    <cellStyle name="Walutowy 2 7 2 2 3 4 2 2" xfId="24125" xr:uid="{31EE384E-B948-41AC-A0B5-E1B5B99A122F}"/>
    <cellStyle name="Walutowy 2 7 2 2 3 4 3" xfId="14127" xr:uid="{9D546716-8FCE-4AE2-B333-329A8D072020}"/>
    <cellStyle name="Walutowy 2 7 2 2 3 4 3 2" xfId="29122" xr:uid="{C0B39D25-B080-42BE-8E46-CEF67E657389}"/>
    <cellStyle name="Walutowy 2 7 2 2 3 4 4" xfId="19128" xr:uid="{F1A1E1D3-4094-4B44-AF30-AB187112296C}"/>
    <cellStyle name="Walutowy 2 7 2 2 3 5" xfId="5800" xr:uid="{7D0E2400-95EF-4AB7-9D89-143D380D748F}"/>
    <cellStyle name="Walutowy 2 7 2 2 3 5 2" xfId="20795" xr:uid="{6017C97F-0312-4F4A-806B-A3CB446D4EFE}"/>
    <cellStyle name="Walutowy 2 7 2 2 3 6" xfId="10797" xr:uid="{6A43C4B9-85DF-4AB9-99E1-897F617625A6}"/>
    <cellStyle name="Walutowy 2 7 2 2 3 6 2" xfId="25792" xr:uid="{F1FF959D-813A-4D67-85A6-25F9024B47E6}"/>
    <cellStyle name="Walutowy 2 7 2 2 3 7" xfId="15798" xr:uid="{308AA0AB-3012-4E63-A8B9-95D0B48326E2}"/>
    <cellStyle name="Walutowy 2 7 2 2 4" xfId="1113" xr:uid="{46BA46E8-71E1-476C-A099-953961BD534B}"/>
    <cellStyle name="Walutowy 2 7 2 2 4 2" xfId="2780" xr:uid="{65A7F07E-101B-476A-862B-EE3A9B2F01E7}"/>
    <cellStyle name="Walutowy 2 7 2 2 4 2 2" xfId="7777" xr:uid="{9C278C2E-260D-4E3D-AD15-839E28FAF17E}"/>
    <cellStyle name="Walutowy 2 7 2 2 4 2 2 2" xfId="22772" xr:uid="{FF01F217-B06D-4453-8F2B-3A0B0F6C1A56}"/>
    <cellStyle name="Walutowy 2 7 2 2 4 2 3" xfId="12774" xr:uid="{BE361519-840D-4D47-B2A4-15B8AE814F78}"/>
    <cellStyle name="Walutowy 2 7 2 2 4 2 3 2" xfId="27769" xr:uid="{1859C08F-635C-46DE-A522-D48BD8A4E89F}"/>
    <cellStyle name="Walutowy 2 7 2 2 4 2 4" xfId="17775" xr:uid="{A9816D36-65A4-43B6-A729-6C6718836AF4}"/>
    <cellStyle name="Walutowy 2 7 2 2 4 3" xfId="4445" xr:uid="{A434F902-501B-46CD-A033-AEF77D662302}"/>
    <cellStyle name="Walutowy 2 7 2 2 4 3 2" xfId="9442" xr:uid="{3AE0EF45-67D8-4145-9412-57A8052F66F0}"/>
    <cellStyle name="Walutowy 2 7 2 2 4 3 2 2" xfId="24437" xr:uid="{AF820F1C-6430-42CA-88B7-20B21451E932}"/>
    <cellStyle name="Walutowy 2 7 2 2 4 3 3" xfId="14439" xr:uid="{E939EE19-2F66-49FB-82ED-FDA6B52B9F9A}"/>
    <cellStyle name="Walutowy 2 7 2 2 4 3 3 2" xfId="29434" xr:uid="{EA049373-0D2A-46C9-B91A-0E61FB7583AD}"/>
    <cellStyle name="Walutowy 2 7 2 2 4 3 4" xfId="19440" xr:uid="{FA926F43-775B-4E27-AE36-AB3269D35B56}"/>
    <cellStyle name="Walutowy 2 7 2 2 4 4" xfId="6112" xr:uid="{271D9758-52C0-438C-B0CA-F6A80A12BF13}"/>
    <cellStyle name="Walutowy 2 7 2 2 4 4 2" xfId="21107" xr:uid="{84977389-C018-4ACF-A9FD-5CAB0D28296D}"/>
    <cellStyle name="Walutowy 2 7 2 2 4 5" xfId="11109" xr:uid="{5694FF31-64AD-41C2-A93C-A086F8D93B79}"/>
    <cellStyle name="Walutowy 2 7 2 2 4 5 2" xfId="26104" xr:uid="{21709619-EB7F-4D09-9F20-FBFA23C7510C}"/>
    <cellStyle name="Walutowy 2 7 2 2 4 6" xfId="16110" xr:uid="{6FED51B9-0944-456F-B669-271D14ED3C50}"/>
    <cellStyle name="Walutowy 2 7 2 2 5" xfId="1948" xr:uid="{12128FB6-0C2C-4032-9B6F-B492CBA2BCBA}"/>
    <cellStyle name="Walutowy 2 7 2 2 5 2" xfId="6945" xr:uid="{5F62F8AE-20E7-4125-B4A0-CF2DEC5A6086}"/>
    <cellStyle name="Walutowy 2 7 2 2 5 2 2" xfId="21940" xr:uid="{0C8F64CC-7F5A-41B2-A5D7-42946C67AA82}"/>
    <cellStyle name="Walutowy 2 7 2 2 5 3" xfId="11942" xr:uid="{12C3A81B-0D0A-4F1C-AFA1-8037034FDFA0}"/>
    <cellStyle name="Walutowy 2 7 2 2 5 3 2" xfId="26937" xr:uid="{11178E1B-7FF9-441D-9A47-39794CF84942}"/>
    <cellStyle name="Walutowy 2 7 2 2 5 4" xfId="16943" xr:uid="{6E5F0B95-3F4B-4E39-9ED0-33ADF715B65B}"/>
    <cellStyle name="Walutowy 2 7 2 2 6" xfId="3613" xr:uid="{DBDAF4C5-5273-400C-9D1F-E8E43969C822}"/>
    <cellStyle name="Walutowy 2 7 2 2 6 2" xfId="8610" xr:uid="{E90E76D9-5828-45F3-AACB-185BD365DDE2}"/>
    <cellStyle name="Walutowy 2 7 2 2 6 2 2" xfId="23605" xr:uid="{C4AB38A0-66BD-4A95-941E-63A00ABA24A7}"/>
    <cellStyle name="Walutowy 2 7 2 2 6 3" xfId="13607" xr:uid="{CA93E189-A933-428D-98D8-EB5CB774A7F9}"/>
    <cellStyle name="Walutowy 2 7 2 2 6 3 2" xfId="28602" xr:uid="{EE1E6243-7010-4A99-B57A-0DD334E580FA}"/>
    <cellStyle name="Walutowy 2 7 2 2 6 4" xfId="18608" xr:uid="{03C2252D-0F8F-4C63-AFE7-2AC99BA39EBA}"/>
    <cellStyle name="Walutowy 2 7 2 2 7" xfId="5280" xr:uid="{E59E0E21-0790-4054-8899-C5D8435C3091}"/>
    <cellStyle name="Walutowy 2 7 2 2 7 2" xfId="20275" xr:uid="{10B14CC7-337C-4B7C-ACA1-723EA126C9D2}"/>
    <cellStyle name="Walutowy 2 7 2 2 8" xfId="10277" xr:uid="{97BC073F-4998-422B-87A5-CA344CCA5750}"/>
    <cellStyle name="Walutowy 2 7 2 2 8 2" xfId="25272" xr:uid="{9AD2CE61-D568-4B6F-ABE9-9E0B7499897F}"/>
    <cellStyle name="Walutowy 2 7 2 2 9" xfId="15278" xr:uid="{CF38FBF5-E311-48C0-820D-CE7D1C7F574A}"/>
    <cellStyle name="Walutowy 2 7 2 3" xfId="385" xr:uid="{31DA374E-77C5-4CCA-BFEA-61587664F998}"/>
    <cellStyle name="Walutowy 2 7 2 3 2" xfId="1217" xr:uid="{B8DC3D00-7972-4634-98B3-680C9B6BD49A}"/>
    <cellStyle name="Walutowy 2 7 2 3 2 2" xfId="2884" xr:uid="{392BA5D0-D09F-4D28-83B9-15880A6F9538}"/>
    <cellStyle name="Walutowy 2 7 2 3 2 2 2" xfId="7881" xr:uid="{7C9DE7EC-3BEC-42B0-A7E0-6835D09105E9}"/>
    <cellStyle name="Walutowy 2 7 2 3 2 2 2 2" xfId="22876" xr:uid="{1252A562-6C35-41AA-80C6-F1DDC91131B3}"/>
    <cellStyle name="Walutowy 2 7 2 3 2 2 3" xfId="12878" xr:uid="{5C73BB23-33DA-4444-8CDF-4AA27D69C9E2}"/>
    <cellStyle name="Walutowy 2 7 2 3 2 2 3 2" xfId="27873" xr:uid="{F8A1B29C-56BE-4FA7-9B9E-B63861E6271E}"/>
    <cellStyle name="Walutowy 2 7 2 3 2 2 4" xfId="17879" xr:uid="{B2DAFE7C-7362-42DC-99A8-68741C3CC190}"/>
    <cellStyle name="Walutowy 2 7 2 3 2 3" xfId="4549" xr:uid="{5766BB88-1A7B-40C4-961F-59DC53A47342}"/>
    <cellStyle name="Walutowy 2 7 2 3 2 3 2" xfId="9546" xr:uid="{A005AEBC-C499-4809-812E-023704FD1C3D}"/>
    <cellStyle name="Walutowy 2 7 2 3 2 3 2 2" xfId="24541" xr:uid="{B1E7A221-11F6-4951-9A80-2B4A578CD2BE}"/>
    <cellStyle name="Walutowy 2 7 2 3 2 3 3" xfId="14543" xr:uid="{401E6197-0CA6-4362-A0FD-BD58AD78B503}"/>
    <cellStyle name="Walutowy 2 7 2 3 2 3 3 2" xfId="29538" xr:uid="{2F4CB18D-44CE-4197-AB65-9AA4A9DCC801}"/>
    <cellStyle name="Walutowy 2 7 2 3 2 3 4" xfId="19544" xr:uid="{597833B0-1D83-443B-AFDF-14D22A32A7B9}"/>
    <cellStyle name="Walutowy 2 7 2 3 2 4" xfId="6216" xr:uid="{F848E8F2-2466-4216-9188-1F6551A4AC21}"/>
    <cellStyle name="Walutowy 2 7 2 3 2 4 2" xfId="21211" xr:uid="{D9DC6A56-C72B-4578-B2BA-C4927231D692}"/>
    <cellStyle name="Walutowy 2 7 2 3 2 5" xfId="11213" xr:uid="{7BFD73C7-D3E9-4261-81D8-F1E7BF381CA7}"/>
    <cellStyle name="Walutowy 2 7 2 3 2 5 2" xfId="26208" xr:uid="{AD0BC01B-3B80-4BBD-9E9A-15C5762FC533}"/>
    <cellStyle name="Walutowy 2 7 2 3 2 6" xfId="16214" xr:uid="{3A873742-AD8E-402E-8F27-7B2A5064A71D}"/>
    <cellStyle name="Walutowy 2 7 2 3 3" xfId="2052" xr:uid="{5D0EAD21-71BD-47A8-BEA0-03E21E4EC65C}"/>
    <cellStyle name="Walutowy 2 7 2 3 3 2" xfId="7049" xr:uid="{83EE15A6-F49A-4BD9-A828-B92365F7216D}"/>
    <cellStyle name="Walutowy 2 7 2 3 3 2 2" xfId="22044" xr:uid="{38A47ADD-2B78-4B06-8105-9F0E1CC5B2BF}"/>
    <cellStyle name="Walutowy 2 7 2 3 3 3" xfId="12046" xr:uid="{0ACB6B60-72FA-49ED-892A-285A32105A2E}"/>
    <cellStyle name="Walutowy 2 7 2 3 3 3 2" xfId="27041" xr:uid="{F41E6D2B-5A1B-4A00-B356-D3E94C2B2835}"/>
    <cellStyle name="Walutowy 2 7 2 3 3 4" xfId="17047" xr:uid="{FD8667EE-D823-483C-910B-DB00F7F5AEE0}"/>
    <cellStyle name="Walutowy 2 7 2 3 4" xfId="3717" xr:uid="{6226FE75-81CB-4847-9758-FF8F59033009}"/>
    <cellStyle name="Walutowy 2 7 2 3 4 2" xfId="8714" xr:uid="{7A671637-3695-41D4-86BA-B3BF8FF5F01F}"/>
    <cellStyle name="Walutowy 2 7 2 3 4 2 2" xfId="23709" xr:uid="{02846467-C516-4F22-A991-8672CBC26A40}"/>
    <cellStyle name="Walutowy 2 7 2 3 4 3" xfId="13711" xr:uid="{0B8C5CF7-7A92-4662-8DE6-52153A295AEE}"/>
    <cellStyle name="Walutowy 2 7 2 3 4 3 2" xfId="28706" xr:uid="{B5737221-D981-4DDE-8419-D63EC0398962}"/>
    <cellStyle name="Walutowy 2 7 2 3 4 4" xfId="18712" xr:uid="{F438F60E-D599-4E83-951C-F7D9FF22AF6D}"/>
    <cellStyle name="Walutowy 2 7 2 3 5" xfId="5384" xr:uid="{35B0D950-57D7-441B-84C3-F3CB7C31D820}"/>
    <cellStyle name="Walutowy 2 7 2 3 5 2" xfId="20379" xr:uid="{33E15C10-690D-4218-966E-3A585A4003D5}"/>
    <cellStyle name="Walutowy 2 7 2 3 6" xfId="10381" xr:uid="{117B33BA-007A-43B4-9DFC-6C3C25FA94BC}"/>
    <cellStyle name="Walutowy 2 7 2 3 6 2" xfId="25376" xr:uid="{8FD6CADE-1840-4BD9-9353-A88CC34CDC47}"/>
    <cellStyle name="Walutowy 2 7 2 3 7" xfId="15382" xr:uid="{80CC58EE-398E-412C-B446-F38102A2D07D}"/>
    <cellStyle name="Walutowy 2 7 2 4" xfId="489" xr:uid="{FFE64F63-8DAA-4054-858C-9C78D5036727}"/>
    <cellStyle name="Walutowy 2 7 2 4 2" xfId="1321" xr:uid="{EF6A71C6-7E77-492A-9774-FE3926C00A78}"/>
    <cellStyle name="Walutowy 2 7 2 4 2 2" xfId="2988" xr:uid="{278F985A-1E7B-42D2-8203-A845F2CFCD67}"/>
    <cellStyle name="Walutowy 2 7 2 4 2 2 2" xfId="7985" xr:uid="{9F917AD3-09C6-487F-87B0-90052EA8383C}"/>
    <cellStyle name="Walutowy 2 7 2 4 2 2 2 2" xfId="22980" xr:uid="{21A63BBC-41A7-4EC4-8AFF-5FEEFEA12D5F}"/>
    <cellStyle name="Walutowy 2 7 2 4 2 2 3" xfId="12982" xr:uid="{E43A7A0D-97A6-4F6C-AA16-FD63446B7050}"/>
    <cellStyle name="Walutowy 2 7 2 4 2 2 3 2" xfId="27977" xr:uid="{A0D9AFB4-7A90-4DCE-B9B2-BF9B1918D010}"/>
    <cellStyle name="Walutowy 2 7 2 4 2 2 4" xfId="17983" xr:uid="{158703A5-376B-4459-B1C4-2AE053A9E153}"/>
    <cellStyle name="Walutowy 2 7 2 4 2 3" xfId="4653" xr:uid="{A9681E7C-507A-4103-BE17-6232BC39CCA2}"/>
    <cellStyle name="Walutowy 2 7 2 4 2 3 2" xfId="9650" xr:uid="{C3CBC43C-B71A-4CB7-8990-30B42B1B4457}"/>
    <cellStyle name="Walutowy 2 7 2 4 2 3 2 2" xfId="24645" xr:uid="{3A24469F-C88E-4FF8-9038-A073327B33E6}"/>
    <cellStyle name="Walutowy 2 7 2 4 2 3 3" xfId="14647" xr:uid="{B25381C0-81A6-4ABE-92DB-D82CCD946E72}"/>
    <cellStyle name="Walutowy 2 7 2 4 2 3 3 2" xfId="29642" xr:uid="{FA34AE33-7369-46BF-AA3B-1C25C74FFC38}"/>
    <cellStyle name="Walutowy 2 7 2 4 2 3 4" xfId="19648" xr:uid="{B077110C-E2A5-4242-963B-6596D1F4B763}"/>
    <cellStyle name="Walutowy 2 7 2 4 2 4" xfId="6320" xr:uid="{C6BE48FC-1276-47B3-9195-54D78C5A7C1F}"/>
    <cellStyle name="Walutowy 2 7 2 4 2 4 2" xfId="21315" xr:uid="{FCEA1F73-3633-40C9-9405-A8CB08305342}"/>
    <cellStyle name="Walutowy 2 7 2 4 2 5" xfId="11317" xr:uid="{CC46F1D3-1E1B-47D9-B3A0-D68D4D34335B}"/>
    <cellStyle name="Walutowy 2 7 2 4 2 5 2" xfId="26312" xr:uid="{E2CE00A5-ECC3-49C4-9541-7E78CEBC1A2D}"/>
    <cellStyle name="Walutowy 2 7 2 4 2 6" xfId="16318" xr:uid="{44D18B5B-E785-48CB-90B5-D7BD1E61790F}"/>
    <cellStyle name="Walutowy 2 7 2 4 3" xfId="2156" xr:uid="{9FB0340A-4E61-4F67-8F5B-8B6BD26BB721}"/>
    <cellStyle name="Walutowy 2 7 2 4 3 2" xfId="7153" xr:uid="{4178E993-7214-4029-A873-3E419320A256}"/>
    <cellStyle name="Walutowy 2 7 2 4 3 2 2" xfId="22148" xr:uid="{2510B13D-6BF9-489A-A3D2-F8C9371C51E5}"/>
    <cellStyle name="Walutowy 2 7 2 4 3 3" xfId="12150" xr:uid="{5D634435-4E62-4A87-9E73-592782069A7A}"/>
    <cellStyle name="Walutowy 2 7 2 4 3 3 2" xfId="27145" xr:uid="{505DCCA2-40E8-4492-9877-67AD005872F3}"/>
    <cellStyle name="Walutowy 2 7 2 4 3 4" xfId="17151" xr:uid="{9ECE0FE5-1917-4DFD-8937-416B45463C73}"/>
    <cellStyle name="Walutowy 2 7 2 4 4" xfId="3821" xr:uid="{4A278BB2-1D57-4577-B2F3-FD76A7AE124D}"/>
    <cellStyle name="Walutowy 2 7 2 4 4 2" xfId="8818" xr:uid="{70A0E1A3-FE32-4719-B491-EB3551D33BB1}"/>
    <cellStyle name="Walutowy 2 7 2 4 4 2 2" xfId="23813" xr:uid="{73E752CF-040C-4BE0-B0DF-5B3E20E696DB}"/>
    <cellStyle name="Walutowy 2 7 2 4 4 3" xfId="13815" xr:uid="{EEAAFC5B-5F51-40D7-B4A0-1D54F4BD9F2E}"/>
    <cellStyle name="Walutowy 2 7 2 4 4 3 2" xfId="28810" xr:uid="{659ED4F3-6D68-483F-A443-5AEDE528D6D9}"/>
    <cellStyle name="Walutowy 2 7 2 4 4 4" xfId="18816" xr:uid="{2CF448BD-7995-48F9-9821-C5ECB5091273}"/>
    <cellStyle name="Walutowy 2 7 2 4 5" xfId="5488" xr:uid="{8E2A0D53-B03E-49B4-A89D-4E71C8FD92FF}"/>
    <cellStyle name="Walutowy 2 7 2 4 5 2" xfId="20483" xr:uid="{183A37B9-9C66-4C23-BE3D-8CE95FB8D805}"/>
    <cellStyle name="Walutowy 2 7 2 4 6" xfId="10485" xr:uid="{A557394B-068C-4146-9936-14962F483EAE}"/>
    <cellStyle name="Walutowy 2 7 2 4 6 2" xfId="25480" xr:uid="{87F1E7FB-A6A0-4236-97CC-B2E469B16FDB}"/>
    <cellStyle name="Walutowy 2 7 2 4 7" xfId="15486" xr:uid="{9F2C32D0-3D71-4933-939A-8B10A3C242FA}"/>
    <cellStyle name="Walutowy 2 7 2 5" xfId="697" xr:uid="{C7394F65-4113-4B70-A5C3-88BA11FAAB3C}"/>
    <cellStyle name="Walutowy 2 7 2 5 2" xfId="1529" xr:uid="{B1715F56-5189-43D8-8A50-965448310B36}"/>
    <cellStyle name="Walutowy 2 7 2 5 2 2" xfId="3196" xr:uid="{CA7DDE43-F553-451B-9B13-ABB8952C533C}"/>
    <cellStyle name="Walutowy 2 7 2 5 2 2 2" xfId="8193" xr:uid="{03B4CDE2-CF70-43E9-8574-3C0800818552}"/>
    <cellStyle name="Walutowy 2 7 2 5 2 2 2 2" xfId="23188" xr:uid="{3FBB8A23-7AE5-4F37-9483-CAC485582644}"/>
    <cellStyle name="Walutowy 2 7 2 5 2 2 3" xfId="13190" xr:uid="{8F2691A1-9E78-4042-BBBD-DBA5BEF5B332}"/>
    <cellStyle name="Walutowy 2 7 2 5 2 2 3 2" xfId="28185" xr:uid="{71920327-2C32-424C-B56D-C08B4139EF89}"/>
    <cellStyle name="Walutowy 2 7 2 5 2 2 4" xfId="18191" xr:uid="{EE9CBF8C-F1EA-49D7-BD0E-B3640A4AD741}"/>
    <cellStyle name="Walutowy 2 7 2 5 2 3" xfId="4861" xr:uid="{73AE8D3B-B292-4FD9-B6EE-927C2AC45039}"/>
    <cellStyle name="Walutowy 2 7 2 5 2 3 2" xfId="9858" xr:uid="{E3A204E6-4DC9-41B4-95AC-41E481B24FE2}"/>
    <cellStyle name="Walutowy 2 7 2 5 2 3 2 2" xfId="24853" xr:uid="{12C74C74-89E7-4012-A95B-8F143A829977}"/>
    <cellStyle name="Walutowy 2 7 2 5 2 3 3" xfId="14855" xr:uid="{C1E55EB9-1047-4320-8AFF-478D79174E7D}"/>
    <cellStyle name="Walutowy 2 7 2 5 2 3 3 2" xfId="29850" xr:uid="{939105DE-ABB1-48CB-9A36-5D8F9BF9A791}"/>
    <cellStyle name="Walutowy 2 7 2 5 2 3 4" xfId="19856" xr:uid="{0486BF03-54F7-41AA-AC72-6022D056F553}"/>
    <cellStyle name="Walutowy 2 7 2 5 2 4" xfId="6528" xr:uid="{679E290A-2BA6-4FFB-85A9-0DFAB37EC6E3}"/>
    <cellStyle name="Walutowy 2 7 2 5 2 4 2" xfId="21523" xr:uid="{5E77E6AB-3CEB-41F4-A4DF-829770EFBFA3}"/>
    <cellStyle name="Walutowy 2 7 2 5 2 5" xfId="11525" xr:uid="{70AB8919-DDFA-4D06-8469-46738630FC0F}"/>
    <cellStyle name="Walutowy 2 7 2 5 2 5 2" xfId="26520" xr:uid="{9D2D5E53-C44B-4A3B-99F0-D6669D56E40F}"/>
    <cellStyle name="Walutowy 2 7 2 5 2 6" xfId="16526" xr:uid="{02A35E6E-D66B-4E1B-8330-20EFB142472D}"/>
    <cellStyle name="Walutowy 2 7 2 5 3" xfId="2364" xr:uid="{2398CC44-1795-4352-8B97-FF043A151438}"/>
    <cellStyle name="Walutowy 2 7 2 5 3 2" xfId="7361" xr:uid="{606530A1-4B05-42A9-8BD2-614D235EB4E1}"/>
    <cellStyle name="Walutowy 2 7 2 5 3 2 2" xfId="22356" xr:uid="{918A497B-C44B-4960-9055-80EEEA0A6C56}"/>
    <cellStyle name="Walutowy 2 7 2 5 3 3" xfId="12358" xr:uid="{99817D04-9823-4905-9453-A69343E670AA}"/>
    <cellStyle name="Walutowy 2 7 2 5 3 3 2" xfId="27353" xr:uid="{2B38CD4C-E1FA-406D-AE53-CB169936D6C6}"/>
    <cellStyle name="Walutowy 2 7 2 5 3 4" xfId="17359" xr:uid="{4C9AF704-4919-4114-AF1E-444631AFDFE2}"/>
    <cellStyle name="Walutowy 2 7 2 5 4" xfId="4029" xr:uid="{1786C1A4-2273-4D90-9029-8CB86D72E535}"/>
    <cellStyle name="Walutowy 2 7 2 5 4 2" xfId="9026" xr:uid="{6C266AFF-D5F1-4A03-BE63-045534582D3A}"/>
    <cellStyle name="Walutowy 2 7 2 5 4 2 2" xfId="24021" xr:uid="{9D6EDC4E-C839-42CF-974D-0FDBAB381E77}"/>
    <cellStyle name="Walutowy 2 7 2 5 4 3" xfId="14023" xr:uid="{9A0372E4-B179-4D7E-95DD-E7B00D04EB21}"/>
    <cellStyle name="Walutowy 2 7 2 5 4 3 2" xfId="29018" xr:uid="{DAE740BA-4B85-48E3-B0AE-24EE301686A6}"/>
    <cellStyle name="Walutowy 2 7 2 5 4 4" xfId="19024" xr:uid="{DB3AC643-A15F-40F9-84B0-2D41762834FE}"/>
    <cellStyle name="Walutowy 2 7 2 5 5" xfId="5696" xr:uid="{687A73B4-DE6E-45CC-A2F6-1B35F43AA38F}"/>
    <cellStyle name="Walutowy 2 7 2 5 5 2" xfId="20691" xr:uid="{74DF01A0-0E9E-485B-9B6B-B41030E7424D}"/>
    <cellStyle name="Walutowy 2 7 2 5 6" xfId="10693" xr:uid="{E078E173-C069-463B-9F95-211A8E114BBC}"/>
    <cellStyle name="Walutowy 2 7 2 5 6 2" xfId="25688" xr:uid="{5A835F87-4553-40E4-9B2D-D09DA9F71B4B}"/>
    <cellStyle name="Walutowy 2 7 2 5 7" xfId="15694" xr:uid="{F99E4145-C57C-420E-BD45-D127CAE9DDAF}"/>
    <cellStyle name="Walutowy 2 7 2 6" xfId="905" xr:uid="{8FC74DBF-3926-4487-8825-65ADF8CE663C}"/>
    <cellStyle name="Walutowy 2 7 2 6 2" xfId="1737" xr:uid="{FC92321D-23DF-4B67-B4C9-2AB3E926AF93}"/>
    <cellStyle name="Walutowy 2 7 2 6 2 2" xfId="3404" xr:uid="{7D76370A-3F48-4DAC-8558-979AEF549326}"/>
    <cellStyle name="Walutowy 2 7 2 6 2 2 2" xfId="8401" xr:uid="{BF5E5A9F-4892-4963-86D4-39C8E81BC7F8}"/>
    <cellStyle name="Walutowy 2 7 2 6 2 2 2 2" xfId="23396" xr:uid="{39D83D5D-E50F-4BFD-8A69-45774EADF877}"/>
    <cellStyle name="Walutowy 2 7 2 6 2 2 3" xfId="13398" xr:uid="{76599404-F8C3-4BFD-9EB7-D865473AEA8B}"/>
    <cellStyle name="Walutowy 2 7 2 6 2 2 3 2" xfId="28393" xr:uid="{02F09FA2-11B2-4F1A-B7AF-5D34F5A6CAF9}"/>
    <cellStyle name="Walutowy 2 7 2 6 2 2 4" xfId="18399" xr:uid="{9F81E0EC-4976-49FD-921F-05D5DDE3E209}"/>
    <cellStyle name="Walutowy 2 7 2 6 2 3" xfId="5069" xr:uid="{1B85CD1C-C57A-47C3-90B4-B70C2097B9C5}"/>
    <cellStyle name="Walutowy 2 7 2 6 2 3 2" xfId="10066" xr:uid="{C97B942C-A630-44EA-921C-D71CA1FB7ACE}"/>
    <cellStyle name="Walutowy 2 7 2 6 2 3 2 2" xfId="25061" xr:uid="{3C5C0563-7F25-4908-A8C8-16411EE2C959}"/>
    <cellStyle name="Walutowy 2 7 2 6 2 3 3" xfId="15063" xr:uid="{7B61617C-3229-45E4-BC27-A858BE6ED923}"/>
    <cellStyle name="Walutowy 2 7 2 6 2 3 3 2" xfId="30058" xr:uid="{49933B94-962E-41E9-9234-89F69D72AF84}"/>
    <cellStyle name="Walutowy 2 7 2 6 2 3 4" xfId="20064" xr:uid="{FC0462C9-5DC0-4E7A-BC3E-2ED494397134}"/>
    <cellStyle name="Walutowy 2 7 2 6 2 4" xfId="6736" xr:uid="{BF4D7889-2E7F-4288-8E85-25F400647AA3}"/>
    <cellStyle name="Walutowy 2 7 2 6 2 4 2" xfId="21731" xr:uid="{0A53F225-870B-453E-98E5-D4B20E11D1B7}"/>
    <cellStyle name="Walutowy 2 7 2 6 2 5" xfId="11733" xr:uid="{F5CCF42A-F0E6-4BDA-B111-FFC5473E7F4B}"/>
    <cellStyle name="Walutowy 2 7 2 6 2 5 2" xfId="26728" xr:uid="{7D289781-A546-4D19-9EB9-5766D96A5726}"/>
    <cellStyle name="Walutowy 2 7 2 6 2 6" xfId="16734" xr:uid="{4FE97517-9AF5-4390-90F7-75F92A72B8D4}"/>
    <cellStyle name="Walutowy 2 7 2 6 3" xfId="2572" xr:uid="{6B725668-D62C-43E7-A867-41ED0AC2AE38}"/>
    <cellStyle name="Walutowy 2 7 2 6 3 2" xfId="7569" xr:uid="{D89387F1-3ED1-454F-A082-2068F8D10F16}"/>
    <cellStyle name="Walutowy 2 7 2 6 3 2 2" xfId="22564" xr:uid="{D846FD32-4E80-4980-9286-1D3137F9CD59}"/>
    <cellStyle name="Walutowy 2 7 2 6 3 3" xfId="12566" xr:uid="{F745550D-C885-4E16-B30D-22E3B8491F48}"/>
    <cellStyle name="Walutowy 2 7 2 6 3 3 2" xfId="27561" xr:uid="{660D2234-D02F-4CD8-9A58-D020DD663517}"/>
    <cellStyle name="Walutowy 2 7 2 6 3 4" xfId="17567" xr:uid="{36EB5497-E15E-47DA-B141-C349F4B55209}"/>
    <cellStyle name="Walutowy 2 7 2 6 4" xfId="4237" xr:uid="{A5242499-C408-41F5-8E76-3FE4A9EB9D98}"/>
    <cellStyle name="Walutowy 2 7 2 6 4 2" xfId="9234" xr:uid="{676B36BC-2018-47EC-82C8-E03AED3558FB}"/>
    <cellStyle name="Walutowy 2 7 2 6 4 2 2" xfId="24229" xr:uid="{834DAB09-A49B-4C97-A557-09E28B6F3EE0}"/>
    <cellStyle name="Walutowy 2 7 2 6 4 3" xfId="14231" xr:uid="{A1DC310A-EFCB-4DFB-830A-6E7C51ED81FC}"/>
    <cellStyle name="Walutowy 2 7 2 6 4 3 2" xfId="29226" xr:uid="{24A3DDBF-F65D-4826-871E-D06A362CE701}"/>
    <cellStyle name="Walutowy 2 7 2 6 4 4" xfId="19232" xr:uid="{332F4F2D-DCF8-4BB2-896D-F1F94DBC2929}"/>
    <cellStyle name="Walutowy 2 7 2 6 5" xfId="5904" xr:uid="{BD518457-289B-4AEB-AFBF-064FBCFAF947}"/>
    <cellStyle name="Walutowy 2 7 2 6 5 2" xfId="20899" xr:uid="{AD450DEF-B267-4C3B-B2DA-02D9075733C5}"/>
    <cellStyle name="Walutowy 2 7 2 6 6" xfId="10901" xr:uid="{F016D1C5-E1E6-48F1-B0E4-6C014AF3FAA7}"/>
    <cellStyle name="Walutowy 2 7 2 6 6 2" xfId="25896" xr:uid="{BC7EAEEA-0256-44FF-874D-17CD22C69343}"/>
    <cellStyle name="Walutowy 2 7 2 6 7" xfId="15902" xr:uid="{182D6971-1AB3-4772-A44B-3387118861E1}"/>
    <cellStyle name="Walutowy 2 7 2 7" xfId="1009" xr:uid="{1C668AF6-6B4D-4254-8182-ED94726A5CD1}"/>
    <cellStyle name="Walutowy 2 7 2 7 2" xfId="2676" xr:uid="{4B56ABE6-8672-4792-8536-7BB9DEB30DF7}"/>
    <cellStyle name="Walutowy 2 7 2 7 2 2" xfId="7673" xr:uid="{C13AF753-4859-46D4-BBA8-E07A6342B48D}"/>
    <cellStyle name="Walutowy 2 7 2 7 2 2 2" xfId="22668" xr:uid="{CA5A0ADB-C952-4702-A707-C99728F364E8}"/>
    <cellStyle name="Walutowy 2 7 2 7 2 3" xfId="12670" xr:uid="{2F14F071-BF4F-417D-A169-D411A30A06CB}"/>
    <cellStyle name="Walutowy 2 7 2 7 2 3 2" xfId="27665" xr:uid="{FB742871-CEA9-4609-BEF1-340BE1477A64}"/>
    <cellStyle name="Walutowy 2 7 2 7 2 4" xfId="17671" xr:uid="{7F6E77F6-4A06-4678-A62A-37CFD8177321}"/>
    <cellStyle name="Walutowy 2 7 2 7 3" xfId="4341" xr:uid="{41351A18-E44B-4214-AC46-B3FF6E69362F}"/>
    <cellStyle name="Walutowy 2 7 2 7 3 2" xfId="9338" xr:uid="{54292242-FF4A-439B-A0D5-69154CC0A9C8}"/>
    <cellStyle name="Walutowy 2 7 2 7 3 2 2" xfId="24333" xr:uid="{7162BE41-9C54-447C-BABA-9F46F8C0A2F6}"/>
    <cellStyle name="Walutowy 2 7 2 7 3 3" xfId="14335" xr:uid="{A6A2E484-2D4D-49E0-88E3-A5DCA1666DA6}"/>
    <cellStyle name="Walutowy 2 7 2 7 3 3 2" xfId="29330" xr:uid="{9AE50F4A-84A8-4FC8-A46B-2BB8300534C3}"/>
    <cellStyle name="Walutowy 2 7 2 7 3 4" xfId="19336" xr:uid="{80BAF41E-41D0-494A-8AAC-59DFC422A490}"/>
    <cellStyle name="Walutowy 2 7 2 7 4" xfId="6008" xr:uid="{421EA2CB-273E-4A19-9C2B-F799AE620A87}"/>
    <cellStyle name="Walutowy 2 7 2 7 4 2" xfId="21003" xr:uid="{877E4C7C-B1E2-4F67-8A7C-E1A82F51F0C0}"/>
    <cellStyle name="Walutowy 2 7 2 7 5" xfId="11005" xr:uid="{3F627269-FACF-4247-8054-6A30C94530FC}"/>
    <cellStyle name="Walutowy 2 7 2 7 5 2" xfId="26000" xr:uid="{60EFCDD8-2537-4B9D-A64E-28F325B12B57}"/>
    <cellStyle name="Walutowy 2 7 2 7 6" xfId="16006" xr:uid="{14E5012A-7797-436F-870E-7903073CA507}"/>
    <cellStyle name="Walutowy 2 7 2 8" xfId="1844" xr:uid="{7CFA5A7E-F876-462D-9D9D-C6D94E4A926C}"/>
    <cellStyle name="Walutowy 2 7 2 8 2" xfId="6841" xr:uid="{44230F99-5E72-4281-8556-9238E6E7C181}"/>
    <cellStyle name="Walutowy 2 7 2 8 2 2" xfId="21836" xr:uid="{1721B6A9-1A2E-4E44-AC42-22BEAB60BC56}"/>
    <cellStyle name="Walutowy 2 7 2 8 3" xfId="11838" xr:uid="{7F97048A-6981-470A-8A28-68B7F0387D30}"/>
    <cellStyle name="Walutowy 2 7 2 8 3 2" xfId="26833" xr:uid="{A89F766E-9829-4122-822F-AD9B4EDA63B1}"/>
    <cellStyle name="Walutowy 2 7 2 8 4" xfId="16839" xr:uid="{CD539655-FD94-480E-9898-B01A075F20E8}"/>
    <cellStyle name="Walutowy 2 7 2 9" xfId="3509" xr:uid="{661DA0E8-9A2E-4317-A1D5-E0616F90A242}"/>
    <cellStyle name="Walutowy 2 7 2 9 2" xfId="8506" xr:uid="{512C98A0-5887-42CE-9F07-6BD8FBDCEFD8}"/>
    <cellStyle name="Walutowy 2 7 2 9 2 2" xfId="23501" xr:uid="{6BBDC076-DE5B-4691-AC74-F6D5950402DC}"/>
    <cellStyle name="Walutowy 2 7 2 9 3" xfId="13503" xr:uid="{B5E45A8A-2E9D-47C4-9F46-390E8CD354D6}"/>
    <cellStyle name="Walutowy 2 7 2 9 3 2" xfId="28498" xr:uid="{74BD712B-A1D0-47F9-BDB7-D8677C78BF3F}"/>
    <cellStyle name="Walutowy 2 7 2 9 4" xfId="18504" xr:uid="{33C23BDA-0075-4C1E-8481-FC2977C3F2CD}"/>
    <cellStyle name="Walutowy 2 7 3" xfId="227" xr:uid="{416B9E56-BB4B-4BAE-8B47-BF1AB25B01BA}"/>
    <cellStyle name="Walutowy 2 7 3 2" xfId="541" xr:uid="{4FA6E05F-2FD5-4ED4-BF8F-72DBBBECFA77}"/>
    <cellStyle name="Walutowy 2 7 3 2 2" xfId="1373" xr:uid="{C5889038-C62A-48E6-95DE-BB170D102CE8}"/>
    <cellStyle name="Walutowy 2 7 3 2 2 2" xfId="3040" xr:uid="{9DD3136E-B662-465E-AB7F-C336F67A193C}"/>
    <cellStyle name="Walutowy 2 7 3 2 2 2 2" xfId="8037" xr:uid="{8A2D1AA3-F1A3-42FC-B259-1F33BF88603A}"/>
    <cellStyle name="Walutowy 2 7 3 2 2 2 2 2" xfId="23032" xr:uid="{2B178542-CAF0-465B-8D73-95BF63E649DD}"/>
    <cellStyle name="Walutowy 2 7 3 2 2 2 3" xfId="13034" xr:uid="{55D6C499-D3FE-4384-9A37-9FB9EEAD49E9}"/>
    <cellStyle name="Walutowy 2 7 3 2 2 2 3 2" xfId="28029" xr:uid="{EAF35CAC-4CCB-4292-B8E8-C1DA6F88640F}"/>
    <cellStyle name="Walutowy 2 7 3 2 2 2 4" xfId="18035" xr:uid="{625D253A-823F-4EDC-A5F1-CCD6784321F8}"/>
    <cellStyle name="Walutowy 2 7 3 2 2 3" xfId="4705" xr:uid="{43362E63-FDA4-4835-98F8-9E50FB0F1D80}"/>
    <cellStyle name="Walutowy 2 7 3 2 2 3 2" xfId="9702" xr:uid="{6D90D7BA-B576-46B9-AD2B-8FF6202F386C}"/>
    <cellStyle name="Walutowy 2 7 3 2 2 3 2 2" xfId="24697" xr:uid="{44470572-619E-456E-8AAF-1CB11E89A7E0}"/>
    <cellStyle name="Walutowy 2 7 3 2 2 3 3" xfId="14699" xr:uid="{DBDFC15F-23C1-4E3D-AD6D-72C5C876D18A}"/>
    <cellStyle name="Walutowy 2 7 3 2 2 3 3 2" xfId="29694" xr:uid="{0E562A8D-B08D-4312-A2BC-18FF9FD60F5A}"/>
    <cellStyle name="Walutowy 2 7 3 2 2 3 4" xfId="19700" xr:uid="{6E5801EA-3F60-47C9-857D-290804A38A30}"/>
    <cellStyle name="Walutowy 2 7 3 2 2 4" xfId="6372" xr:uid="{4D5A821D-14D2-4A03-8CF1-542E7AD8A090}"/>
    <cellStyle name="Walutowy 2 7 3 2 2 4 2" xfId="21367" xr:uid="{FF51C3E7-93BE-4FFD-B146-46EAFE40B2FC}"/>
    <cellStyle name="Walutowy 2 7 3 2 2 5" xfId="11369" xr:uid="{181A9139-7E78-4A9F-9595-897626C98C83}"/>
    <cellStyle name="Walutowy 2 7 3 2 2 5 2" xfId="26364" xr:uid="{6392EF5C-5D53-442C-AD02-D2A9BA0D4BE6}"/>
    <cellStyle name="Walutowy 2 7 3 2 2 6" xfId="16370" xr:uid="{8764B36A-E6F3-444C-9163-D85260A7C409}"/>
    <cellStyle name="Walutowy 2 7 3 2 3" xfId="2208" xr:uid="{045E4F93-49A3-444D-BCF4-1FBB29C6B096}"/>
    <cellStyle name="Walutowy 2 7 3 2 3 2" xfId="7205" xr:uid="{275A388F-38D8-4683-95B7-26603AD56340}"/>
    <cellStyle name="Walutowy 2 7 3 2 3 2 2" xfId="22200" xr:uid="{D9C771D5-FCBC-455B-B38B-A812A88ECDCB}"/>
    <cellStyle name="Walutowy 2 7 3 2 3 3" xfId="12202" xr:uid="{29FAE5B9-8A07-41C0-9160-5F59B24992B5}"/>
    <cellStyle name="Walutowy 2 7 3 2 3 3 2" xfId="27197" xr:uid="{217399DB-D7BB-4BDB-9C33-116DE3FA2536}"/>
    <cellStyle name="Walutowy 2 7 3 2 3 4" xfId="17203" xr:uid="{5282DC1B-F35B-45B2-8742-81777F84E8B8}"/>
    <cellStyle name="Walutowy 2 7 3 2 4" xfId="3873" xr:uid="{59DE6698-D07C-477C-A60F-5D1CD3B1AD30}"/>
    <cellStyle name="Walutowy 2 7 3 2 4 2" xfId="8870" xr:uid="{F56F9C15-03DC-496B-9408-3A00888E8A58}"/>
    <cellStyle name="Walutowy 2 7 3 2 4 2 2" xfId="23865" xr:uid="{5ED1636F-1B8E-4AC7-BDE9-4D614D3B0728}"/>
    <cellStyle name="Walutowy 2 7 3 2 4 3" xfId="13867" xr:uid="{F34AF736-CDD6-4E75-AB66-C5277E14F09F}"/>
    <cellStyle name="Walutowy 2 7 3 2 4 3 2" xfId="28862" xr:uid="{BED9616B-6DA2-4494-AD0F-032F3A0785D3}"/>
    <cellStyle name="Walutowy 2 7 3 2 4 4" xfId="18868" xr:uid="{4C67E721-CBFB-479E-854A-C88058DECEEF}"/>
    <cellStyle name="Walutowy 2 7 3 2 5" xfId="5540" xr:uid="{BCD1E5CE-8216-4CBE-A457-1C5DB523D063}"/>
    <cellStyle name="Walutowy 2 7 3 2 5 2" xfId="20535" xr:uid="{8DAF4E1E-2E82-4E3A-A6E8-D870DC8F82B4}"/>
    <cellStyle name="Walutowy 2 7 3 2 6" xfId="10537" xr:uid="{F4334D56-2D7F-418D-A082-072150C969F6}"/>
    <cellStyle name="Walutowy 2 7 3 2 6 2" xfId="25532" xr:uid="{464E9CA1-DCDB-4F02-8D5D-0C350D85FC20}"/>
    <cellStyle name="Walutowy 2 7 3 2 7" xfId="15538" xr:uid="{A4D3F4E6-2D44-4361-95A6-7CB76EB84539}"/>
    <cellStyle name="Walutowy 2 7 3 3" xfId="749" xr:uid="{F6811BB0-45CA-49AB-AED4-53AB5411527F}"/>
    <cellStyle name="Walutowy 2 7 3 3 2" xfId="1581" xr:uid="{C124313C-FA86-4832-BA74-901F9F476443}"/>
    <cellStyle name="Walutowy 2 7 3 3 2 2" xfId="3248" xr:uid="{B309B9FC-6024-4522-9DB4-C10FDB0BB777}"/>
    <cellStyle name="Walutowy 2 7 3 3 2 2 2" xfId="8245" xr:uid="{22E0F34D-D385-4A99-822A-DC59E3F0E44A}"/>
    <cellStyle name="Walutowy 2 7 3 3 2 2 2 2" xfId="23240" xr:uid="{C2186887-BE5B-4A36-909F-76EE74B7F725}"/>
    <cellStyle name="Walutowy 2 7 3 3 2 2 3" xfId="13242" xr:uid="{3178D7BC-F45E-4C24-9AB0-48756965E93C}"/>
    <cellStyle name="Walutowy 2 7 3 3 2 2 3 2" xfId="28237" xr:uid="{0979CDD3-38DB-4834-B862-062220530BD5}"/>
    <cellStyle name="Walutowy 2 7 3 3 2 2 4" xfId="18243" xr:uid="{F402E2F0-9334-4AC5-938B-AE18C52F81E2}"/>
    <cellStyle name="Walutowy 2 7 3 3 2 3" xfId="4913" xr:uid="{A93D1A35-A787-4BA2-A974-F70F1234AED5}"/>
    <cellStyle name="Walutowy 2 7 3 3 2 3 2" xfId="9910" xr:uid="{46BC8166-B1BB-464C-A6EC-ED032C802538}"/>
    <cellStyle name="Walutowy 2 7 3 3 2 3 2 2" xfId="24905" xr:uid="{99821CC7-A51A-4217-9B9E-D7CC5627590B}"/>
    <cellStyle name="Walutowy 2 7 3 3 2 3 3" xfId="14907" xr:uid="{65C17DFF-A04D-46D5-85AA-02C7A4DB25BC}"/>
    <cellStyle name="Walutowy 2 7 3 3 2 3 3 2" xfId="29902" xr:uid="{B68D817A-7D7C-4FDA-BB27-76A987D1EDFA}"/>
    <cellStyle name="Walutowy 2 7 3 3 2 3 4" xfId="19908" xr:uid="{AA029975-B640-453C-9596-75BE43AF6931}"/>
    <cellStyle name="Walutowy 2 7 3 3 2 4" xfId="6580" xr:uid="{CF782B2C-B683-4EA3-81EA-CBECCF9FA992}"/>
    <cellStyle name="Walutowy 2 7 3 3 2 4 2" xfId="21575" xr:uid="{C5EF90B3-EEC5-4F64-BA60-35174B4C5379}"/>
    <cellStyle name="Walutowy 2 7 3 3 2 5" xfId="11577" xr:uid="{6B5156EF-E0EB-42B5-B92B-0A6E8F134ADC}"/>
    <cellStyle name="Walutowy 2 7 3 3 2 5 2" xfId="26572" xr:uid="{699820E6-72FC-47A9-A532-C9853E244E22}"/>
    <cellStyle name="Walutowy 2 7 3 3 2 6" xfId="16578" xr:uid="{C65AD49E-1E69-4C92-9CEB-BD8C2567DEE7}"/>
    <cellStyle name="Walutowy 2 7 3 3 3" xfId="2416" xr:uid="{C6F2FFEB-FF3E-42E9-92E7-7399D0C810B7}"/>
    <cellStyle name="Walutowy 2 7 3 3 3 2" xfId="7413" xr:uid="{0F1C2D05-CE61-42CB-9BC6-D10E6087E55E}"/>
    <cellStyle name="Walutowy 2 7 3 3 3 2 2" xfId="22408" xr:uid="{613744A5-13F9-4CCF-90BB-55CEF0D274E5}"/>
    <cellStyle name="Walutowy 2 7 3 3 3 3" xfId="12410" xr:uid="{D460AD24-AE0E-44D5-B5E4-E3F61DA4922E}"/>
    <cellStyle name="Walutowy 2 7 3 3 3 3 2" xfId="27405" xr:uid="{E1E6F89A-9C5D-46DD-B066-ACAD2FB9BB31}"/>
    <cellStyle name="Walutowy 2 7 3 3 3 4" xfId="17411" xr:uid="{7C7060EC-E440-4789-BD03-264C52AABDAE}"/>
    <cellStyle name="Walutowy 2 7 3 3 4" xfId="4081" xr:uid="{24E51C61-A9AF-4AD9-A30F-10DE0B351DF6}"/>
    <cellStyle name="Walutowy 2 7 3 3 4 2" xfId="9078" xr:uid="{528495D3-A2EB-4C8C-A283-D9627CED04D7}"/>
    <cellStyle name="Walutowy 2 7 3 3 4 2 2" xfId="24073" xr:uid="{9B13A791-3420-4193-835D-4C1D64936BF4}"/>
    <cellStyle name="Walutowy 2 7 3 3 4 3" xfId="14075" xr:uid="{F86426B4-661A-4925-BD3B-0903FD4FB30D}"/>
    <cellStyle name="Walutowy 2 7 3 3 4 3 2" xfId="29070" xr:uid="{7F7D3737-4F5E-41F9-B9DE-435B60877762}"/>
    <cellStyle name="Walutowy 2 7 3 3 4 4" xfId="19076" xr:uid="{0F2F872B-3B7D-4D0E-A1ED-C34E9FA5A342}"/>
    <cellStyle name="Walutowy 2 7 3 3 5" xfId="5748" xr:uid="{9BF1AD8E-29EB-4778-A853-A34750AA95BE}"/>
    <cellStyle name="Walutowy 2 7 3 3 5 2" xfId="20743" xr:uid="{2E2AA8D7-1325-48CE-ABF4-E420ADBC7A5A}"/>
    <cellStyle name="Walutowy 2 7 3 3 6" xfId="10745" xr:uid="{B06D4FF1-6ADF-4325-8AE4-AACC0E2713FD}"/>
    <cellStyle name="Walutowy 2 7 3 3 6 2" xfId="25740" xr:uid="{DC459DFC-C3BC-4609-9010-AEC9D2D14CF2}"/>
    <cellStyle name="Walutowy 2 7 3 3 7" xfId="15746" xr:uid="{F60552AC-C50E-426A-8EBE-73DC1EDE8C27}"/>
    <cellStyle name="Walutowy 2 7 3 4" xfId="1061" xr:uid="{749001BC-3B8A-4728-9928-C61624CC0713}"/>
    <cellStyle name="Walutowy 2 7 3 4 2" xfId="2728" xr:uid="{D5C83DB7-63DE-4F8D-B4A7-C200C89FB73E}"/>
    <cellStyle name="Walutowy 2 7 3 4 2 2" xfId="7725" xr:uid="{34106645-0717-4EFB-80E5-786B5E215BBE}"/>
    <cellStyle name="Walutowy 2 7 3 4 2 2 2" xfId="22720" xr:uid="{F33C915F-D7AD-420B-AE76-120096391BC8}"/>
    <cellStyle name="Walutowy 2 7 3 4 2 3" xfId="12722" xr:uid="{B1AA25E3-6155-40A1-BA79-C3959BC3470C}"/>
    <cellStyle name="Walutowy 2 7 3 4 2 3 2" xfId="27717" xr:uid="{8A11708D-687A-46CE-8B61-985C3F488C5D}"/>
    <cellStyle name="Walutowy 2 7 3 4 2 4" xfId="17723" xr:uid="{8FCDCFF6-2DBA-4CD2-933D-97D3DD6453DD}"/>
    <cellStyle name="Walutowy 2 7 3 4 3" xfId="4393" xr:uid="{23F02280-AA9A-45D4-9D92-8FFD6C3E14D0}"/>
    <cellStyle name="Walutowy 2 7 3 4 3 2" xfId="9390" xr:uid="{63F0B8F8-73D0-429B-BCD2-3815069B9E25}"/>
    <cellStyle name="Walutowy 2 7 3 4 3 2 2" xfId="24385" xr:uid="{5F8062DF-78E6-4149-A64C-7AA6AFB2BD0F}"/>
    <cellStyle name="Walutowy 2 7 3 4 3 3" xfId="14387" xr:uid="{3B71769E-3190-4329-A1FD-34002C497E26}"/>
    <cellStyle name="Walutowy 2 7 3 4 3 3 2" xfId="29382" xr:uid="{B446BAE9-3553-4184-BD5F-55868FAFDF1E}"/>
    <cellStyle name="Walutowy 2 7 3 4 3 4" xfId="19388" xr:uid="{0B83DD77-F2A0-4B33-846B-B507A21D51E7}"/>
    <cellStyle name="Walutowy 2 7 3 4 4" xfId="6060" xr:uid="{0B1F7694-ED2C-49BA-B02D-7A517CD56FF4}"/>
    <cellStyle name="Walutowy 2 7 3 4 4 2" xfId="21055" xr:uid="{AF683690-3773-47D5-8AD1-00C439CDD893}"/>
    <cellStyle name="Walutowy 2 7 3 4 5" xfId="11057" xr:uid="{D92C036B-D12F-41A2-89E6-956F6282C2DD}"/>
    <cellStyle name="Walutowy 2 7 3 4 5 2" xfId="26052" xr:uid="{81E15278-1CCF-4C37-9DCB-39A56C5BA778}"/>
    <cellStyle name="Walutowy 2 7 3 4 6" xfId="16058" xr:uid="{6A322C0A-46F8-45B3-B87A-2A55CD8845C2}"/>
    <cellStyle name="Walutowy 2 7 3 5" xfId="1896" xr:uid="{1DEE997B-CF3A-4F26-8371-9FF24C29D211}"/>
    <cellStyle name="Walutowy 2 7 3 5 2" xfId="6893" xr:uid="{FFA3F8AB-5A20-4C84-A766-4E0CAB4FB89B}"/>
    <cellStyle name="Walutowy 2 7 3 5 2 2" xfId="21888" xr:uid="{01A4F85C-6AB1-4EDF-BE70-A212FD69C2BC}"/>
    <cellStyle name="Walutowy 2 7 3 5 3" xfId="11890" xr:uid="{00D8376C-8A7F-4014-B5EF-53F0EFDE853A}"/>
    <cellStyle name="Walutowy 2 7 3 5 3 2" xfId="26885" xr:uid="{7E073524-7410-4A4D-8AD4-9924FB2C0B74}"/>
    <cellStyle name="Walutowy 2 7 3 5 4" xfId="16891" xr:uid="{E2E7A446-A8DA-4A17-85F9-F9C4D706B2A6}"/>
    <cellStyle name="Walutowy 2 7 3 6" xfId="3561" xr:uid="{90A3339B-0367-41DC-8983-2A68B0D5CFDD}"/>
    <cellStyle name="Walutowy 2 7 3 6 2" xfId="8558" xr:uid="{D8F739BE-D230-4A44-805B-F11312B5B85F}"/>
    <cellStyle name="Walutowy 2 7 3 6 2 2" xfId="23553" xr:uid="{8DB46442-3E13-4243-BFE3-95ECF19AE76D}"/>
    <cellStyle name="Walutowy 2 7 3 6 3" xfId="13555" xr:uid="{1DE3033C-7068-46B9-9714-60838E2198A3}"/>
    <cellStyle name="Walutowy 2 7 3 6 3 2" xfId="28550" xr:uid="{F141515E-4A97-421B-A674-05B00F6048DE}"/>
    <cellStyle name="Walutowy 2 7 3 6 4" xfId="18556" xr:uid="{B0931C5C-ADFB-4E76-AE01-130E09C95599}"/>
    <cellStyle name="Walutowy 2 7 3 7" xfId="5228" xr:uid="{A0F47A7E-8C1B-4CF6-A9CE-F042959442AF}"/>
    <cellStyle name="Walutowy 2 7 3 7 2" xfId="20223" xr:uid="{BC87D409-9414-441B-A3E9-F4444A510EC6}"/>
    <cellStyle name="Walutowy 2 7 3 8" xfId="10225" xr:uid="{74A3C21A-8F82-4A09-8E89-D16BE1F889FF}"/>
    <cellStyle name="Walutowy 2 7 3 8 2" xfId="25220" xr:uid="{ED62E01F-D1BB-4FAC-A561-EEE69549ADE3}"/>
    <cellStyle name="Walutowy 2 7 3 9" xfId="15229" xr:uid="{B7212B78-ADEB-44DC-A18B-0972A7541DBC}"/>
    <cellStyle name="Walutowy 2 7 4" xfId="333" xr:uid="{5E26F2A4-84E0-4AB2-A24E-4B95142FB257}"/>
    <cellStyle name="Walutowy 2 7 4 2" xfId="1165" xr:uid="{CD2E2C8D-6889-4059-A6C2-2AA93E3F8EFC}"/>
    <cellStyle name="Walutowy 2 7 4 2 2" xfId="2832" xr:uid="{E71445A8-8D1B-4A8A-975A-621EAF637D43}"/>
    <cellStyle name="Walutowy 2 7 4 2 2 2" xfId="7829" xr:uid="{BE645027-13DE-4207-BD66-3444DBCE803B}"/>
    <cellStyle name="Walutowy 2 7 4 2 2 2 2" xfId="22824" xr:uid="{8507C034-6649-464C-8214-10D758E88BA2}"/>
    <cellStyle name="Walutowy 2 7 4 2 2 3" xfId="12826" xr:uid="{334F0F37-5681-4639-A0DA-B211FA1A66A7}"/>
    <cellStyle name="Walutowy 2 7 4 2 2 3 2" xfId="27821" xr:uid="{52DDBC6B-BDD5-48EB-95A1-D7571E7A0927}"/>
    <cellStyle name="Walutowy 2 7 4 2 2 4" xfId="17827" xr:uid="{B899D37D-8009-4B5F-8681-E9EF8DA12F92}"/>
    <cellStyle name="Walutowy 2 7 4 2 3" xfId="4497" xr:uid="{BC829248-A604-4508-BFAC-35E0C813EE68}"/>
    <cellStyle name="Walutowy 2 7 4 2 3 2" xfId="9494" xr:uid="{57B7CCA2-346C-406E-8B9F-7F80049ABA77}"/>
    <cellStyle name="Walutowy 2 7 4 2 3 2 2" xfId="24489" xr:uid="{2F870625-C646-4609-B553-78C55C4DDE60}"/>
    <cellStyle name="Walutowy 2 7 4 2 3 3" xfId="14491" xr:uid="{9C2D7031-DF53-4F0C-871C-C47064DEB631}"/>
    <cellStyle name="Walutowy 2 7 4 2 3 3 2" xfId="29486" xr:uid="{E4B4923A-3745-4225-8072-46467D7FBED0}"/>
    <cellStyle name="Walutowy 2 7 4 2 3 4" xfId="19492" xr:uid="{6549719C-F549-49A6-8D68-80391C1F34AA}"/>
    <cellStyle name="Walutowy 2 7 4 2 4" xfId="6164" xr:uid="{B3B02CE2-A609-4878-BEA8-6C9783EFBE05}"/>
    <cellStyle name="Walutowy 2 7 4 2 4 2" xfId="21159" xr:uid="{5C10D0FE-A28A-47A5-9492-336DD86CCAF5}"/>
    <cellStyle name="Walutowy 2 7 4 2 5" xfId="11161" xr:uid="{9AFA5E7E-DE4D-42D4-A897-80710AB65AEC}"/>
    <cellStyle name="Walutowy 2 7 4 2 5 2" xfId="26156" xr:uid="{CDCB15CB-DCF3-4290-8812-505089E3CE09}"/>
    <cellStyle name="Walutowy 2 7 4 2 6" xfId="16162" xr:uid="{5C6BE491-03F8-47B8-AF3D-310701676FE3}"/>
    <cellStyle name="Walutowy 2 7 4 3" xfId="2000" xr:uid="{BAAECC53-DABF-4360-8823-DB2CCFC4EADF}"/>
    <cellStyle name="Walutowy 2 7 4 3 2" xfId="6997" xr:uid="{5CD98A1C-BD58-4F96-8B24-A7D132BBAB12}"/>
    <cellStyle name="Walutowy 2 7 4 3 2 2" xfId="21992" xr:uid="{FADD1345-013F-4C46-A267-AB1F8B0EA3B2}"/>
    <cellStyle name="Walutowy 2 7 4 3 3" xfId="11994" xr:uid="{96E6BBEC-E2E3-4366-A58A-8F9CA756E568}"/>
    <cellStyle name="Walutowy 2 7 4 3 3 2" xfId="26989" xr:uid="{3C0DFE5E-CC3C-412C-9B3C-D382B166DA96}"/>
    <cellStyle name="Walutowy 2 7 4 3 4" xfId="16995" xr:uid="{68F040A2-051E-4623-A564-B9FCCE12AFA8}"/>
    <cellStyle name="Walutowy 2 7 4 4" xfId="3665" xr:uid="{0EF3E06F-8846-435E-B467-2AA16046AB11}"/>
    <cellStyle name="Walutowy 2 7 4 4 2" xfId="8662" xr:uid="{0FA5AE9F-AF1A-4AA0-8A04-7B6D0E719BCC}"/>
    <cellStyle name="Walutowy 2 7 4 4 2 2" xfId="23657" xr:uid="{FDEA4207-1A51-4B4F-9D20-87E0C34B6508}"/>
    <cellStyle name="Walutowy 2 7 4 4 3" xfId="13659" xr:uid="{C8017EA7-FCCE-4C2F-A83C-952DB7F580CB}"/>
    <cellStyle name="Walutowy 2 7 4 4 3 2" xfId="28654" xr:uid="{70A6437A-9822-443D-825F-37F69EB7B8F0}"/>
    <cellStyle name="Walutowy 2 7 4 4 4" xfId="18660" xr:uid="{BFBF1EE4-B776-4652-90F9-5602EA6295A3}"/>
    <cellStyle name="Walutowy 2 7 4 5" xfId="5332" xr:uid="{DC8F3FC7-E781-489E-A684-1C22525DC727}"/>
    <cellStyle name="Walutowy 2 7 4 5 2" xfId="20327" xr:uid="{A5DAA48E-46A1-4584-A1A9-3A90A803162F}"/>
    <cellStyle name="Walutowy 2 7 4 6" xfId="10329" xr:uid="{CE318636-ED9A-440D-83EF-355F4D396047}"/>
    <cellStyle name="Walutowy 2 7 4 6 2" xfId="25324" xr:uid="{8177613F-F472-4478-AEAE-4393912635C7}"/>
    <cellStyle name="Walutowy 2 7 4 7" xfId="15330" xr:uid="{A35F9611-6A35-4A37-A12F-7D64EC765E41}"/>
    <cellStyle name="Walutowy 2 7 5" xfId="437" xr:uid="{8900FC08-0A99-4767-9FB1-81B519085CD1}"/>
    <cellStyle name="Walutowy 2 7 5 2" xfId="1269" xr:uid="{874165FA-5284-4568-880A-645482952D97}"/>
    <cellStyle name="Walutowy 2 7 5 2 2" xfId="2936" xr:uid="{753356B8-29F7-448D-86BC-8822A15380D8}"/>
    <cellStyle name="Walutowy 2 7 5 2 2 2" xfId="7933" xr:uid="{731349C3-370C-4AC4-9008-5A5CF7630E04}"/>
    <cellStyle name="Walutowy 2 7 5 2 2 2 2" xfId="22928" xr:uid="{E9CC5172-B7D5-426F-82F4-866A98FDEFBB}"/>
    <cellStyle name="Walutowy 2 7 5 2 2 3" xfId="12930" xr:uid="{DA0C6899-B387-4DC9-8F09-C43848946590}"/>
    <cellStyle name="Walutowy 2 7 5 2 2 3 2" xfId="27925" xr:uid="{52291EE3-F1CE-4074-AA1B-1387E07B89C3}"/>
    <cellStyle name="Walutowy 2 7 5 2 2 4" xfId="17931" xr:uid="{C7F8FB9F-DF57-4BBA-9CDF-D79C530236D9}"/>
    <cellStyle name="Walutowy 2 7 5 2 3" xfId="4601" xr:uid="{D6B11D15-312D-4B4F-97B8-093854C6D412}"/>
    <cellStyle name="Walutowy 2 7 5 2 3 2" xfId="9598" xr:uid="{06262B80-59C8-405F-8E0F-E08D22CE886E}"/>
    <cellStyle name="Walutowy 2 7 5 2 3 2 2" xfId="24593" xr:uid="{B9A7EDA0-34EA-4F66-AF51-CA95D412C292}"/>
    <cellStyle name="Walutowy 2 7 5 2 3 3" xfId="14595" xr:uid="{DD912643-8DEC-4C77-A8AB-BEA7C3928B94}"/>
    <cellStyle name="Walutowy 2 7 5 2 3 3 2" xfId="29590" xr:uid="{E2F77EA6-E911-4D24-BC6E-9C1CE1FA18A7}"/>
    <cellStyle name="Walutowy 2 7 5 2 3 4" xfId="19596" xr:uid="{E1781062-71F7-492C-A8C5-185F7867BD11}"/>
    <cellStyle name="Walutowy 2 7 5 2 4" xfId="6268" xr:uid="{18190F55-AEDB-4B47-ABED-90F89E824D6D}"/>
    <cellStyle name="Walutowy 2 7 5 2 4 2" xfId="21263" xr:uid="{56548D03-5786-4EED-AF11-0E920D4CF655}"/>
    <cellStyle name="Walutowy 2 7 5 2 5" xfId="11265" xr:uid="{33AE1491-FF00-47AD-A299-C2C51FC21818}"/>
    <cellStyle name="Walutowy 2 7 5 2 5 2" xfId="26260" xr:uid="{14711617-A350-4CC1-95C1-15617C7E9634}"/>
    <cellStyle name="Walutowy 2 7 5 2 6" xfId="16266" xr:uid="{E8E42F38-3C21-49B7-83E8-0CDED2C07E57}"/>
    <cellStyle name="Walutowy 2 7 5 3" xfId="2104" xr:uid="{DF1705EE-2F41-4965-BE61-A3D1AE2851D4}"/>
    <cellStyle name="Walutowy 2 7 5 3 2" xfId="7101" xr:uid="{B50BCA0B-F6FF-46BA-8B7D-645118DE59BD}"/>
    <cellStyle name="Walutowy 2 7 5 3 2 2" xfId="22096" xr:uid="{EB43035C-20BD-4DA9-A5A6-BAB0DEFBFF62}"/>
    <cellStyle name="Walutowy 2 7 5 3 3" xfId="12098" xr:uid="{611568F6-644A-496C-A1DF-93BC4A584127}"/>
    <cellStyle name="Walutowy 2 7 5 3 3 2" xfId="27093" xr:uid="{6C432A48-270C-452D-ADD9-C3E31950071F}"/>
    <cellStyle name="Walutowy 2 7 5 3 4" xfId="17099" xr:uid="{F9C5B5CC-20E7-4CCE-A433-D30FB9E51D2B}"/>
    <cellStyle name="Walutowy 2 7 5 4" xfId="3769" xr:uid="{6AE1CE33-311A-4599-AB9A-1E3D17B3EE32}"/>
    <cellStyle name="Walutowy 2 7 5 4 2" xfId="8766" xr:uid="{84F378FB-CA05-46EB-BF20-76C90D8458B2}"/>
    <cellStyle name="Walutowy 2 7 5 4 2 2" xfId="23761" xr:uid="{C77DD79A-B382-4D9F-8D27-F4D7E0DD91EB}"/>
    <cellStyle name="Walutowy 2 7 5 4 3" xfId="13763" xr:uid="{5EE9F867-1A58-46AB-A03E-DDD7BCF29F75}"/>
    <cellStyle name="Walutowy 2 7 5 4 3 2" xfId="28758" xr:uid="{D949A118-92DA-4228-9987-B3E74CB56D9D}"/>
    <cellStyle name="Walutowy 2 7 5 4 4" xfId="18764" xr:uid="{1CED7E39-2133-46D6-8176-9A9F58F2425C}"/>
    <cellStyle name="Walutowy 2 7 5 5" xfId="5436" xr:uid="{EF5D9D91-F603-4ADA-949B-83D1E7507E81}"/>
    <cellStyle name="Walutowy 2 7 5 5 2" xfId="20431" xr:uid="{7712987D-211B-49DC-9997-6E0D5DC66ADA}"/>
    <cellStyle name="Walutowy 2 7 5 6" xfId="10433" xr:uid="{9425EC9B-3AC2-4105-9E94-C64FF7A1F142}"/>
    <cellStyle name="Walutowy 2 7 5 6 2" xfId="25428" xr:uid="{3CD67566-F15D-443E-A025-B6A119708100}"/>
    <cellStyle name="Walutowy 2 7 5 7" xfId="15434" xr:uid="{AB9AB60A-A03E-463B-9F07-463634238BF1}"/>
    <cellStyle name="Walutowy 2 7 6" xfId="645" xr:uid="{12F2BADA-31B0-45FA-BC57-A441075EB2DD}"/>
    <cellStyle name="Walutowy 2 7 6 2" xfId="1477" xr:uid="{877B775C-9571-4E05-9160-9A0540D113E8}"/>
    <cellStyle name="Walutowy 2 7 6 2 2" xfId="3144" xr:uid="{618DB7DE-68FB-4C12-BC00-290D8E504C09}"/>
    <cellStyle name="Walutowy 2 7 6 2 2 2" xfId="8141" xr:uid="{A0A2E553-E151-44C6-9979-015262FF95A0}"/>
    <cellStyle name="Walutowy 2 7 6 2 2 2 2" xfId="23136" xr:uid="{AFF39C59-7551-421D-B7A5-485FD02C9C1B}"/>
    <cellStyle name="Walutowy 2 7 6 2 2 3" xfId="13138" xr:uid="{9CD49E79-0E7D-4605-AA0D-ED98DB07C9A3}"/>
    <cellStyle name="Walutowy 2 7 6 2 2 3 2" xfId="28133" xr:uid="{21B7EC97-101C-4806-A7F5-481C5DAECA9D}"/>
    <cellStyle name="Walutowy 2 7 6 2 2 4" xfId="18139" xr:uid="{2D2B0EE7-51D0-4154-B6E4-268068689238}"/>
    <cellStyle name="Walutowy 2 7 6 2 3" xfId="4809" xr:uid="{A1275851-F623-4098-8CD8-0483B8758C6A}"/>
    <cellStyle name="Walutowy 2 7 6 2 3 2" xfId="9806" xr:uid="{57799B39-B059-4396-BE7E-2D462116DB2D}"/>
    <cellStyle name="Walutowy 2 7 6 2 3 2 2" xfId="24801" xr:uid="{B71F4DF1-F5FB-431E-B0D4-45C4699313C3}"/>
    <cellStyle name="Walutowy 2 7 6 2 3 3" xfId="14803" xr:uid="{A1722E3F-6E2B-4040-8CBC-46D25394B7E8}"/>
    <cellStyle name="Walutowy 2 7 6 2 3 3 2" xfId="29798" xr:uid="{B33D4642-CF38-4B3D-992E-20663FB12028}"/>
    <cellStyle name="Walutowy 2 7 6 2 3 4" xfId="19804" xr:uid="{610DA016-B06A-4A5A-BF34-129C55153F57}"/>
    <cellStyle name="Walutowy 2 7 6 2 4" xfId="6476" xr:uid="{BE5E18BF-F15F-4B67-95A2-6FDBF90DCAC4}"/>
    <cellStyle name="Walutowy 2 7 6 2 4 2" xfId="21471" xr:uid="{19EEF1F4-7FAF-4B07-B712-4031D60E717B}"/>
    <cellStyle name="Walutowy 2 7 6 2 5" xfId="11473" xr:uid="{519D5221-8EA8-4D15-BC86-1FF8A3279516}"/>
    <cellStyle name="Walutowy 2 7 6 2 5 2" xfId="26468" xr:uid="{9F459CF8-515B-445E-A432-FE6519B6BD1F}"/>
    <cellStyle name="Walutowy 2 7 6 2 6" xfId="16474" xr:uid="{EF596295-E12F-4468-AD11-927A4A216E1B}"/>
    <cellStyle name="Walutowy 2 7 6 3" xfId="2312" xr:uid="{927E56D8-5021-4F04-8F60-43E7132D8F15}"/>
    <cellStyle name="Walutowy 2 7 6 3 2" xfId="7309" xr:uid="{C9BFB141-A701-4D6A-B75E-5E8F6B54FEB4}"/>
    <cellStyle name="Walutowy 2 7 6 3 2 2" xfId="22304" xr:uid="{7D8C7DC4-7B57-45CF-B09A-C0E1AB9AFC6A}"/>
    <cellStyle name="Walutowy 2 7 6 3 3" xfId="12306" xr:uid="{50A00DC2-24E0-4CD2-A1EA-9D3C25CD0636}"/>
    <cellStyle name="Walutowy 2 7 6 3 3 2" xfId="27301" xr:uid="{2B5DF5A5-A0AE-411C-AE95-1F86E8ACCF2C}"/>
    <cellStyle name="Walutowy 2 7 6 3 4" xfId="17307" xr:uid="{130B7B99-515A-489E-9D1A-149AE1E5A1D0}"/>
    <cellStyle name="Walutowy 2 7 6 4" xfId="3977" xr:uid="{AD90CE5E-DEC9-462A-BB9F-901062111E79}"/>
    <cellStyle name="Walutowy 2 7 6 4 2" xfId="8974" xr:uid="{6A7AD198-6082-4758-BDC9-A0B6F0A63724}"/>
    <cellStyle name="Walutowy 2 7 6 4 2 2" xfId="23969" xr:uid="{8B31C0C4-E7A9-4BAD-B541-1048F1E671E6}"/>
    <cellStyle name="Walutowy 2 7 6 4 3" xfId="13971" xr:uid="{8C58F0CA-7573-4FF8-9B96-07172B4BF001}"/>
    <cellStyle name="Walutowy 2 7 6 4 3 2" xfId="28966" xr:uid="{D2495470-6D94-40B3-B605-74FDFB81DB90}"/>
    <cellStyle name="Walutowy 2 7 6 4 4" xfId="18972" xr:uid="{1B9BD7A7-EFB2-402E-A26B-12AB59F2ED4D}"/>
    <cellStyle name="Walutowy 2 7 6 5" xfId="5644" xr:uid="{324EB460-D25C-4D1C-B301-AE54B7758535}"/>
    <cellStyle name="Walutowy 2 7 6 5 2" xfId="20639" xr:uid="{0C1676A1-CF70-4C2C-BF1C-3A821E92374B}"/>
    <cellStyle name="Walutowy 2 7 6 6" xfId="10641" xr:uid="{7B088C56-E421-4B78-B08B-20025EC993F3}"/>
    <cellStyle name="Walutowy 2 7 6 6 2" xfId="25636" xr:uid="{508F17AD-4457-4BE4-9E8A-37E38015AA92}"/>
    <cellStyle name="Walutowy 2 7 6 7" xfId="15642" xr:uid="{D2EDA519-6113-4412-B691-A30845593550}"/>
    <cellStyle name="Walutowy 2 7 7" xfId="853" xr:uid="{0C2718A3-7FE9-4593-9374-802E0D0823C7}"/>
    <cellStyle name="Walutowy 2 7 7 2" xfId="1685" xr:uid="{262954FD-8562-43DA-8089-1CC5E2490A58}"/>
    <cellStyle name="Walutowy 2 7 7 2 2" xfId="3352" xr:uid="{B79BF05C-5B1E-4ECC-9A20-CAA0F1005BD0}"/>
    <cellStyle name="Walutowy 2 7 7 2 2 2" xfId="8349" xr:uid="{F1D310CE-5AF7-4D61-8F6E-A4FEF5C8A24F}"/>
    <cellStyle name="Walutowy 2 7 7 2 2 2 2" xfId="23344" xr:uid="{740CD445-3F18-4929-A72F-0BDD47EB8725}"/>
    <cellStyle name="Walutowy 2 7 7 2 2 3" xfId="13346" xr:uid="{20C722C9-427C-4B04-9A1C-E8A982474A25}"/>
    <cellStyle name="Walutowy 2 7 7 2 2 3 2" xfId="28341" xr:uid="{F8DAAF9F-AECD-417B-9DB5-1695ED4224B9}"/>
    <cellStyle name="Walutowy 2 7 7 2 2 4" xfId="18347" xr:uid="{12E250ED-FD59-4E2F-8262-FCD7A6D5A2F9}"/>
    <cellStyle name="Walutowy 2 7 7 2 3" xfId="5017" xr:uid="{FF9EE08B-FEBE-4D77-B450-14BBDCD1DBD3}"/>
    <cellStyle name="Walutowy 2 7 7 2 3 2" xfId="10014" xr:uid="{00DF5465-6691-4617-BA9E-2D88986C66E6}"/>
    <cellStyle name="Walutowy 2 7 7 2 3 2 2" xfId="25009" xr:uid="{CD07948D-A347-4690-8BC3-4AF2CD0701CA}"/>
    <cellStyle name="Walutowy 2 7 7 2 3 3" xfId="15011" xr:uid="{3D80DBC6-6778-4326-B213-6E7D0907F360}"/>
    <cellStyle name="Walutowy 2 7 7 2 3 3 2" xfId="30006" xr:uid="{803FCC55-34F1-4933-ABCB-13B10E32B1D1}"/>
    <cellStyle name="Walutowy 2 7 7 2 3 4" xfId="20012" xr:uid="{83B7FDB4-6EF6-4E22-9D30-F65D60E29EE4}"/>
    <cellStyle name="Walutowy 2 7 7 2 4" xfId="6684" xr:uid="{6DF940F4-42B2-45CB-8F5E-6734862CF147}"/>
    <cellStyle name="Walutowy 2 7 7 2 4 2" xfId="21679" xr:uid="{3CDDFEF8-96F9-48F1-93EA-6A17BD38AFDA}"/>
    <cellStyle name="Walutowy 2 7 7 2 5" xfId="11681" xr:uid="{5360C588-D4E2-4082-8D1F-7EFAD459740C}"/>
    <cellStyle name="Walutowy 2 7 7 2 5 2" xfId="26676" xr:uid="{871EE629-F37B-434E-A617-090023516DED}"/>
    <cellStyle name="Walutowy 2 7 7 2 6" xfId="16682" xr:uid="{3435C4DF-3544-440C-A14F-44C21138C6C6}"/>
    <cellStyle name="Walutowy 2 7 7 3" xfId="2520" xr:uid="{F7F0A1F5-3D85-4DAA-AD24-74EF5AC27D3C}"/>
    <cellStyle name="Walutowy 2 7 7 3 2" xfId="7517" xr:uid="{BD5B0120-CE3A-4A70-BC40-79181FB6DE44}"/>
    <cellStyle name="Walutowy 2 7 7 3 2 2" xfId="22512" xr:uid="{C0053856-FE41-43E4-889D-299DF4CFAC4F}"/>
    <cellStyle name="Walutowy 2 7 7 3 3" xfId="12514" xr:uid="{F40688EE-3DD9-4D49-B570-0A9F6B6C7CE3}"/>
    <cellStyle name="Walutowy 2 7 7 3 3 2" xfId="27509" xr:uid="{2BB80962-716D-4E1B-B091-C6552BAE7649}"/>
    <cellStyle name="Walutowy 2 7 7 3 4" xfId="17515" xr:uid="{2BD787F9-D95C-4128-BDD7-8CB0259DD870}"/>
    <cellStyle name="Walutowy 2 7 7 4" xfId="4185" xr:uid="{96B933CA-3E40-4E11-9AC4-769BDF05562B}"/>
    <cellStyle name="Walutowy 2 7 7 4 2" xfId="9182" xr:uid="{E3FB6049-FC39-4046-AC14-55982496397E}"/>
    <cellStyle name="Walutowy 2 7 7 4 2 2" xfId="24177" xr:uid="{FC7A83FD-1E16-4EC4-9013-70DA873FD5CC}"/>
    <cellStyle name="Walutowy 2 7 7 4 3" xfId="14179" xr:uid="{877B63C5-5BD4-4EF2-9C93-56399093A318}"/>
    <cellStyle name="Walutowy 2 7 7 4 3 2" xfId="29174" xr:uid="{0B8C7404-7530-437B-9FE4-80C1581CFC24}"/>
    <cellStyle name="Walutowy 2 7 7 4 4" xfId="19180" xr:uid="{1FE9599B-F66D-434C-B13B-264AE1A73847}"/>
    <cellStyle name="Walutowy 2 7 7 5" xfId="5852" xr:uid="{48B0DC6E-8C93-4D0D-9620-D81491DE983E}"/>
    <cellStyle name="Walutowy 2 7 7 5 2" xfId="20847" xr:uid="{3178EAE1-61FC-47C5-8475-49C6FEB39BD3}"/>
    <cellStyle name="Walutowy 2 7 7 6" xfId="10849" xr:uid="{690CF0B7-955D-4E47-9FD2-2139F7C9552B}"/>
    <cellStyle name="Walutowy 2 7 7 6 2" xfId="25844" xr:uid="{47FE4F7D-B29F-4CC2-B81D-3CCAD9981ED4}"/>
    <cellStyle name="Walutowy 2 7 7 7" xfId="15850" xr:uid="{1B0D44AD-8D0D-4D8C-A6FC-444A04617656}"/>
    <cellStyle name="Walutowy 2 7 8" xfId="957" xr:uid="{6A78BE61-22B9-4E00-98DB-B3E3A93D2031}"/>
    <cellStyle name="Walutowy 2 7 8 2" xfId="2624" xr:uid="{3A9B332B-940E-4915-8602-E47F31661244}"/>
    <cellStyle name="Walutowy 2 7 8 2 2" xfId="7621" xr:uid="{5168504E-4BEE-4B9C-9A4A-9765E11B0C9E}"/>
    <cellStyle name="Walutowy 2 7 8 2 2 2" xfId="22616" xr:uid="{FBE20D57-EA00-481E-8849-7168D691B493}"/>
    <cellStyle name="Walutowy 2 7 8 2 3" xfId="12618" xr:uid="{926CD216-E965-447E-B662-5AEFC18F92ED}"/>
    <cellStyle name="Walutowy 2 7 8 2 3 2" xfId="27613" xr:uid="{55355424-0514-4C67-A5DE-FBC08DEF07BD}"/>
    <cellStyle name="Walutowy 2 7 8 2 4" xfId="17619" xr:uid="{80851D1A-69E2-4907-B3FA-87AA16EF952D}"/>
    <cellStyle name="Walutowy 2 7 8 3" xfId="4289" xr:uid="{3B9615FA-9E0B-4B26-8565-34D994D0065E}"/>
    <cellStyle name="Walutowy 2 7 8 3 2" xfId="9286" xr:uid="{49B61F3F-C14B-4EC6-8DEF-F1D966604953}"/>
    <cellStyle name="Walutowy 2 7 8 3 2 2" xfId="24281" xr:uid="{564A06D4-9078-48E7-AAF4-006BEF8131E7}"/>
    <cellStyle name="Walutowy 2 7 8 3 3" xfId="14283" xr:uid="{00D3FAE2-2BD7-4DE1-B621-23AA3C9A70F8}"/>
    <cellStyle name="Walutowy 2 7 8 3 3 2" xfId="29278" xr:uid="{FA767E33-F8BE-439C-9108-E64C8BF8F7CE}"/>
    <cellStyle name="Walutowy 2 7 8 3 4" xfId="19284" xr:uid="{C5EEAEC4-0A36-4EDA-B9E9-6BE92B61966A}"/>
    <cellStyle name="Walutowy 2 7 8 4" xfId="5956" xr:uid="{C5BC9E12-138D-436D-93B6-4925A5732F4C}"/>
    <cellStyle name="Walutowy 2 7 8 4 2" xfId="20951" xr:uid="{A0340BBB-2F9C-447B-B600-042355E2BD6F}"/>
    <cellStyle name="Walutowy 2 7 8 5" xfId="10953" xr:uid="{B707E263-54F5-4632-AEE9-3854FA671B5C}"/>
    <cellStyle name="Walutowy 2 7 8 5 2" xfId="25948" xr:uid="{FBBE5890-C2A0-45EF-9D19-EB36AF034AC1}"/>
    <cellStyle name="Walutowy 2 7 8 6" xfId="15954" xr:uid="{AA0C0D0F-FF06-4C35-96C0-13AB516DE971}"/>
    <cellStyle name="Walutowy 2 7 9" xfId="1792" xr:uid="{12AA4B20-0A07-4949-860A-86B6C9EA1A32}"/>
    <cellStyle name="Walutowy 2 7 9 2" xfId="6789" xr:uid="{21F048F5-6C36-483B-8674-7CDD37FBF7D2}"/>
    <cellStyle name="Walutowy 2 7 9 2 2" xfId="21784" xr:uid="{19098F5C-E127-4441-AACF-FB19DCB9DC3B}"/>
    <cellStyle name="Walutowy 2 7 9 3" xfId="11786" xr:uid="{E5CCD560-3832-44F7-B4F5-F861C7160942}"/>
    <cellStyle name="Walutowy 2 7 9 3 2" xfId="26781" xr:uid="{14524C93-9704-42B5-A534-B2175900AED3}"/>
    <cellStyle name="Walutowy 2 7 9 4" xfId="16787" xr:uid="{60E8533D-AA44-425F-97C6-AB62C16A85F3}"/>
    <cellStyle name="Walutowy 2 8" xfId="93" xr:uid="{7ADBC91A-1D35-4798-816A-98CC032EFB01}"/>
    <cellStyle name="Walutowy 2 8 10" xfId="3470" xr:uid="{1BFDAC9B-A875-41D1-9D2F-E4CEB2A86153}"/>
    <cellStyle name="Walutowy 2 8 10 2" xfId="8467" xr:uid="{2B9B574A-269F-40B7-BB07-6276820FB48A}"/>
    <cellStyle name="Walutowy 2 8 10 2 2" xfId="23462" xr:uid="{C9885717-DC97-4252-B28C-DD522F766CE6}"/>
    <cellStyle name="Walutowy 2 8 10 3" xfId="13464" xr:uid="{D9D2FC61-8CA0-416B-9A20-24DE3D1A97F4}"/>
    <cellStyle name="Walutowy 2 8 10 3 2" xfId="28459" xr:uid="{714DD240-A0F3-4ABB-9C44-701E8799B9D4}"/>
    <cellStyle name="Walutowy 2 8 10 4" xfId="18465" xr:uid="{867D098F-64C9-4207-9E30-3656C54F35C0}"/>
    <cellStyle name="Walutowy 2 8 11" xfId="5137" xr:uid="{650CA470-516A-4D05-803D-7ED2B6EB25B1}"/>
    <cellStyle name="Walutowy 2 8 11 2" xfId="20132" xr:uid="{2F9BD070-6589-4580-9BCC-357EBA711FC8}"/>
    <cellStyle name="Walutowy 2 8 12" xfId="10134" xr:uid="{D71A9191-C798-4E19-A0FB-2AD4D8C52EBF}"/>
    <cellStyle name="Walutowy 2 8 12 2" xfId="25129" xr:uid="{ED44076A-13A0-4B43-B7A5-454715551A53}"/>
    <cellStyle name="Walutowy 2 8 13" xfId="15142" xr:uid="{39F29EC1-2DD5-45B5-87EA-6EE60909C2F9}"/>
    <cellStyle name="Walutowy 2 8 2" xfId="188" xr:uid="{08F0941B-EE49-4C34-9333-3BE578229013}"/>
    <cellStyle name="Walutowy 2 8 2 10" xfId="5189" xr:uid="{686B6760-70C3-49E2-BA13-54E41FE256A8}"/>
    <cellStyle name="Walutowy 2 8 2 10 2" xfId="20184" xr:uid="{AD8976BC-32C2-461A-868B-2D933EC1126C}"/>
    <cellStyle name="Walutowy 2 8 2 11" xfId="10186" xr:uid="{8062D972-D9DA-463F-B1A7-93973373AF06}"/>
    <cellStyle name="Walutowy 2 8 2 11 2" xfId="25181" xr:uid="{35E0F1EA-9D71-43E1-B5DE-5AC2B362AB34}"/>
    <cellStyle name="Walutowy 2 8 2 12" xfId="15143" xr:uid="{0241C5D6-15C3-41FC-AE55-D416E3D8DED2}"/>
    <cellStyle name="Walutowy 2 8 2 2" xfId="292" xr:uid="{56DC5070-F694-4CBB-BE58-348736718FAC}"/>
    <cellStyle name="Walutowy 2 8 2 2 2" xfId="606" xr:uid="{92E5B179-AC85-46C4-B009-87CD267E5780}"/>
    <cellStyle name="Walutowy 2 8 2 2 2 2" xfId="1438" xr:uid="{18DB7153-0127-4D46-8096-1088012B0ACB}"/>
    <cellStyle name="Walutowy 2 8 2 2 2 2 2" xfId="3105" xr:uid="{03C3D10B-D794-4195-A802-5759F36574AE}"/>
    <cellStyle name="Walutowy 2 8 2 2 2 2 2 2" xfId="8102" xr:uid="{281BFCD8-6035-4FD4-9290-7972F49BE9EE}"/>
    <cellStyle name="Walutowy 2 8 2 2 2 2 2 2 2" xfId="23097" xr:uid="{0E1DBF8E-9BE9-4224-8234-F5341CB5F46C}"/>
    <cellStyle name="Walutowy 2 8 2 2 2 2 2 3" xfId="13099" xr:uid="{B124BDD4-A7FF-46C0-9A92-0EBBA102FE61}"/>
    <cellStyle name="Walutowy 2 8 2 2 2 2 2 3 2" xfId="28094" xr:uid="{FBEDF631-B5ED-445C-92B3-1925BA276353}"/>
    <cellStyle name="Walutowy 2 8 2 2 2 2 2 4" xfId="18100" xr:uid="{4D73398F-D81D-4E21-9102-7109B3907B1B}"/>
    <cellStyle name="Walutowy 2 8 2 2 2 2 3" xfId="4770" xr:uid="{B022DFFF-427A-4700-A6D2-7DD9A417FEA4}"/>
    <cellStyle name="Walutowy 2 8 2 2 2 2 3 2" xfId="9767" xr:uid="{EB6B442C-E81E-4C9A-AB9D-0603476A2AF1}"/>
    <cellStyle name="Walutowy 2 8 2 2 2 2 3 2 2" xfId="24762" xr:uid="{243D64EB-832E-4E31-8947-74E5725E4909}"/>
    <cellStyle name="Walutowy 2 8 2 2 2 2 3 3" xfId="14764" xr:uid="{2B0B6B22-411A-4C15-96FC-7BFAAF88A92C}"/>
    <cellStyle name="Walutowy 2 8 2 2 2 2 3 3 2" xfId="29759" xr:uid="{64A0DD30-2B86-492F-9009-FAF8390DB7F9}"/>
    <cellStyle name="Walutowy 2 8 2 2 2 2 3 4" xfId="19765" xr:uid="{69C92FAE-0E00-4564-A1B6-2F3FE3B33F51}"/>
    <cellStyle name="Walutowy 2 8 2 2 2 2 4" xfId="6437" xr:uid="{7EDA87A1-DCA6-438E-800D-3D349D7DD55A}"/>
    <cellStyle name="Walutowy 2 8 2 2 2 2 4 2" xfId="21432" xr:uid="{CE667F2A-748E-4BE0-BC93-54C8922BF629}"/>
    <cellStyle name="Walutowy 2 8 2 2 2 2 5" xfId="11434" xr:uid="{9D8F56FA-5D22-4002-82F6-93A8D9EE7872}"/>
    <cellStyle name="Walutowy 2 8 2 2 2 2 5 2" xfId="26429" xr:uid="{0AD6D9C8-5191-4CEC-BEA0-634DC4D2B873}"/>
    <cellStyle name="Walutowy 2 8 2 2 2 2 6" xfId="16435" xr:uid="{0EB81A2D-68B7-4AE9-99D1-6BE42F60C2D8}"/>
    <cellStyle name="Walutowy 2 8 2 2 2 3" xfId="2273" xr:uid="{65A3A69B-EAA8-49C2-8F41-81F54BABA659}"/>
    <cellStyle name="Walutowy 2 8 2 2 2 3 2" xfId="7270" xr:uid="{56A920CF-BC79-4E52-ABE6-03B2BE9725D8}"/>
    <cellStyle name="Walutowy 2 8 2 2 2 3 2 2" xfId="22265" xr:uid="{CE3DBBBE-119C-4609-9532-12BFC6DC083F}"/>
    <cellStyle name="Walutowy 2 8 2 2 2 3 3" xfId="12267" xr:uid="{96DC4B68-F01A-4704-A68C-20316E14ED51}"/>
    <cellStyle name="Walutowy 2 8 2 2 2 3 3 2" xfId="27262" xr:uid="{256DAF7B-59F8-4E99-A1D1-3B4FA5910083}"/>
    <cellStyle name="Walutowy 2 8 2 2 2 3 4" xfId="17268" xr:uid="{878148FD-96D8-4894-BCDC-FE75F2B8EE13}"/>
    <cellStyle name="Walutowy 2 8 2 2 2 4" xfId="3938" xr:uid="{77B96827-269D-4379-A5C2-B055792D3E5D}"/>
    <cellStyle name="Walutowy 2 8 2 2 2 4 2" xfId="8935" xr:uid="{8E809011-0264-4147-BC0E-578C93A2D593}"/>
    <cellStyle name="Walutowy 2 8 2 2 2 4 2 2" xfId="23930" xr:uid="{E54DCCA2-51E3-40A8-8680-5957EEC34E64}"/>
    <cellStyle name="Walutowy 2 8 2 2 2 4 3" xfId="13932" xr:uid="{BF7EDDDB-CA11-4A3C-8AAE-6BD9DA1CA312}"/>
    <cellStyle name="Walutowy 2 8 2 2 2 4 3 2" xfId="28927" xr:uid="{39483EC6-58C4-4727-89DF-18CA6C08CEB8}"/>
    <cellStyle name="Walutowy 2 8 2 2 2 4 4" xfId="18933" xr:uid="{2918F3C4-276B-4381-9115-858F9FC2AA25}"/>
    <cellStyle name="Walutowy 2 8 2 2 2 5" xfId="5605" xr:uid="{B930A23D-E19B-41E0-A815-341E62411D13}"/>
    <cellStyle name="Walutowy 2 8 2 2 2 5 2" xfId="20600" xr:uid="{4BCF0A47-1FE4-4404-AE99-BE6DDF715757}"/>
    <cellStyle name="Walutowy 2 8 2 2 2 6" xfId="10602" xr:uid="{C83CF3E3-EF9E-4E44-89BA-1D6E9416EB8F}"/>
    <cellStyle name="Walutowy 2 8 2 2 2 6 2" xfId="25597" xr:uid="{4AEB7BA8-EB99-4AD6-9B5C-27F5D4E3073F}"/>
    <cellStyle name="Walutowy 2 8 2 2 2 7" xfId="15603" xr:uid="{728E7FDE-0E33-47D6-9F43-9C95690170FB}"/>
    <cellStyle name="Walutowy 2 8 2 2 3" xfId="814" xr:uid="{D5AEBB95-D9F2-418C-BEC8-4028D51CF374}"/>
    <cellStyle name="Walutowy 2 8 2 2 3 2" xfId="1646" xr:uid="{BACFBF2A-8214-4FDB-8AEF-53CCFE3AB6CB}"/>
    <cellStyle name="Walutowy 2 8 2 2 3 2 2" xfId="3313" xr:uid="{81B6131E-4213-4887-A861-0C725CD114F5}"/>
    <cellStyle name="Walutowy 2 8 2 2 3 2 2 2" xfId="8310" xr:uid="{B83FBA6C-F6B1-480E-8F97-C5C9055399EE}"/>
    <cellStyle name="Walutowy 2 8 2 2 3 2 2 2 2" xfId="23305" xr:uid="{2EFC981F-82D4-46D2-A0C4-98F013CEAE23}"/>
    <cellStyle name="Walutowy 2 8 2 2 3 2 2 3" xfId="13307" xr:uid="{8FB48406-84BE-4D13-8044-BC8BFEF3D8E1}"/>
    <cellStyle name="Walutowy 2 8 2 2 3 2 2 3 2" xfId="28302" xr:uid="{4D5EB846-DFA4-4096-8DDE-3089B0BB17DC}"/>
    <cellStyle name="Walutowy 2 8 2 2 3 2 2 4" xfId="18308" xr:uid="{0665C197-DE6F-4D6A-A1B2-6469AE6EC5F7}"/>
    <cellStyle name="Walutowy 2 8 2 2 3 2 3" xfId="4978" xr:uid="{E3508463-8F5D-4514-AA09-7249D351007A}"/>
    <cellStyle name="Walutowy 2 8 2 2 3 2 3 2" xfId="9975" xr:uid="{507CBC99-6CDE-464C-A29B-51AB93831A85}"/>
    <cellStyle name="Walutowy 2 8 2 2 3 2 3 2 2" xfId="24970" xr:uid="{57ED7EB8-1020-4523-B367-726A5A5AB19B}"/>
    <cellStyle name="Walutowy 2 8 2 2 3 2 3 3" xfId="14972" xr:uid="{C0333E15-6E33-427B-BE71-3B7DF5618CB1}"/>
    <cellStyle name="Walutowy 2 8 2 2 3 2 3 3 2" xfId="29967" xr:uid="{C229448C-6246-4F58-A588-84BC030C4971}"/>
    <cellStyle name="Walutowy 2 8 2 2 3 2 3 4" xfId="19973" xr:uid="{93D1C799-A694-4695-B027-7E14E0E721C9}"/>
    <cellStyle name="Walutowy 2 8 2 2 3 2 4" xfId="6645" xr:uid="{99B7E56D-8E4F-4EEC-BBE8-2E6AAFFC94B8}"/>
    <cellStyle name="Walutowy 2 8 2 2 3 2 4 2" xfId="21640" xr:uid="{7D2DD8D4-A3EA-4B67-B459-4211C1985823}"/>
    <cellStyle name="Walutowy 2 8 2 2 3 2 5" xfId="11642" xr:uid="{F4D2C10F-B3D7-495C-A79D-C485DB722516}"/>
    <cellStyle name="Walutowy 2 8 2 2 3 2 5 2" xfId="26637" xr:uid="{F71256D8-D35F-4F7A-B447-24BAD99451CB}"/>
    <cellStyle name="Walutowy 2 8 2 2 3 2 6" xfId="16643" xr:uid="{399D04E7-56EC-4848-890A-1A83778A7021}"/>
    <cellStyle name="Walutowy 2 8 2 2 3 3" xfId="2481" xr:uid="{BB750E7C-A7A9-4634-B588-22EC85A8C432}"/>
    <cellStyle name="Walutowy 2 8 2 2 3 3 2" xfId="7478" xr:uid="{6DCDB337-F298-4FBC-BB22-D6CE45F7D6FB}"/>
    <cellStyle name="Walutowy 2 8 2 2 3 3 2 2" xfId="22473" xr:uid="{327F4140-17A5-4F8F-8BBA-E16CBE465FBA}"/>
    <cellStyle name="Walutowy 2 8 2 2 3 3 3" xfId="12475" xr:uid="{B3E91331-C39B-4340-84CB-DF6934262799}"/>
    <cellStyle name="Walutowy 2 8 2 2 3 3 3 2" xfId="27470" xr:uid="{29E7DCF3-18A4-4626-8056-4DE43D648FB2}"/>
    <cellStyle name="Walutowy 2 8 2 2 3 3 4" xfId="17476" xr:uid="{A4D459BD-5499-4457-B231-A70C3BE1DE08}"/>
    <cellStyle name="Walutowy 2 8 2 2 3 4" xfId="4146" xr:uid="{D587E579-A1BD-421E-A2C6-7DBF5E4C4D24}"/>
    <cellStyle name="Walutowy 2 8 2 2 3 4 2" xfId="9143" xr:uid="{F2106242-921F-49C1-AC9A-018F6A865870}"/>
    <cellStyle name="Walutowy 2 8 2 2 3 4 2 2" xfId="24138" xr:uid="{90F0346A-FC7A-43D8-95A3-21000E4A5AC5}"/>
    <cellStyle name="Walutowy 2 8 2 2 3 4 3" xfId="14140" xr:uid="{67E2C561-CC08-4275-A331-32D570CECB1D}"/>
    <cellStyle name="Walutowy 2 8 2 2 3 4 3 2" xfId="29135" xr:uid="{CFBDBC96-10F5-4736-9388-5C46D6452BF3}"/>
    <cellStyle name="Walutowy 2 8 2 2 3 4 4" xfId="19141" xr:uid="{84AC1857-B628-439C-BD35-B2263609948A}"/>
    <cellStyle name="Walutowy 2 8 2 2 3 5" xfId="5813" xr:uid="{4AE6BD89-7AE4-4DA0-AC03-BAB45D95BDDC}"/>
    <cellStyle name="Walutowy 2 8 2 2 3 5 2" xfId="20808" xr:uid="{0CE4DCAC-B9B0-45D5-A8FC-2833506C6599}"/>
    <cellStyle name="Walutowy 2 8 2 2 3 6" xfId="10810" xr:uid="{01EE8E26-5BD2-4831-9E1A-219E6B157657}"/>
    <cellStyle name="Walutowy 2 8 2 2 3 6 2" xfId="25805" xr:uid="{40D39A05-FB33-41F5-82F3-D7DBC724EAD6}"/>
    <cellStyle name="Walutowy 2 8 2 2 3 7" xfId="15811" xr:uid="{637EE03F-4395-42E9-A1BD-04733EE2AC6D}"/>
    <cellStyle name="Walutowy 2 8 2 2 4" xfId="1126" xr:uid="{06090121-F383-4410-9AC9-728901D5E8AE}"/>
    <cellStyle name="Walutowy 2 8 2 2 4 2" xfId="2793" xr:uid="{B8B96533-9049-44BF-B2E6-1FD26DCF9CFD}"/>
    <cellStyle name="Walutowy 2 8 2 2 4 2 2" xfId="7790" xr:uid="{9005CB8B-7A6A-4707-8235-58E94320E2BD}"/>
    <cellStyle name="Walutowy 2 8 2 2 4 2 2 2" xfId="22785" xr:uid="{C6017FD5-B91E-419F-AAE8-C548C609880F}"/>
    <cellStyle name="Walutowy 2 8 2 2 4 2 3" xfId="12787" xr:uid="{72C87584-D979-4F6A-8EE6-9C01C86B40E2}"/>
    <cellStyle name="Walutowy 2 8 2 2 4 2 3 2" xfId="27782" xr:uid="{2636BAD3-3981-45FB-B7A4-4E1CB224CC4E}"/>
    <cellStyle name="Walutowy 2 8 2 2 4 2 4" xfId="17788" xr:uid="{BC632D3E-72C3-4592-9EC4-FDF62821D2B1}"/>
    <cellStyle name="Walutowy 2 8 2 2 4 3" xfId="4458" xr:uid="{89BE0D5A-B6E1-4E4B-8FBB-45BF7A091CE6}"/>
    <cellStyle name="Walutowy 2 8 2 2 4 3 2" xfId="9455" xr:uid="{AA634F82-F7DC-4A45-85D5-D45C702F9659}"/>
    <cellStyle name="Walutowy 2 8 2 2 4 3 2 2" xfId="24450" xr:uid="{2AC464BC-223D-4939-85BB-6391D1D67981}"/>
    <cellStyle name="Walutowy 2 8 2 2 4 3 3" xfId="14452" xr:uid="{BD2AE2B8-0787-4D75-A36B-A8A16074CDAD}"/>
    <cellStyle name="Walutowy 2 8 2 2 4 3 3 2" xfId="29447" xr:uid="{D2C2127F-EE8E-421A-B0E7-A25FB3F31001}"/>
    <cellStyle name="Walutowy 2 8 2 2 4 3 4" xfId="19453" xr:uid="{1FA98D88-E24D-4EE2-9DFF-BFC0E47F21FF}"/>
    <cellStyle name="Walutowy 2 8 2 2 4 4" xfId="6125" xr:uid="{A5C1858C-9D68-4238-8940-1447FC279649}"/>
    <cellStyle name="Walutowy 2 8 2 2 4 4 2" xfId="21120" xr:uid="{66D9CEA6-08DA-4F89-A166-81B6DEC481F3}"/>
    <cellStyle name="Walutowy 2 8 2 2 4 5" xfId="11122" xr:uid="{BD1DD1A8-5307-4F8F-BD37-C75D7A707FA3}"/>
    <cellStyle name="Walutowy 2 8 2 2 4 5 2" xfId="26117" xr:uid="{8B9F8145-426D-4535-906D-8A31C472D92D}"/>
    <cellStyle name="Walutowy 2 8 2 2 4 6" xfId="16123" xr:uid="{87275C73-1233-4312-AA1C-965D5BF65471}"/>
    <cellStyle name="Walutowy 2 8 2 2 5" xfId="1961" xr:uid="{6265A001-13CA-4484-AE7F-C2DDD4A4C06A}"/>
    <cellStyle name="Walutowy 2 8 2 2 5 2" xfId="6958" xr:uid="{912B2821-B633-42B2-B927-1219BEF5A04C}"/>
    <cellStyle name="Walutowy 2 8 2 2 5 2 2" xfId="21953" xr:uid="{94350BEC-516F-474C-90DE-4CA62F48B42B}"/>
    <cellStyle name="Walutowy 2 8 2 2 5 3" xfId="11955" xr:uid="{BBA2ECD4-904C-42BD-ABA9-99FA55B1623A}"/>
    <cellStyle name="Walutowy 2 8 2 2 5 3 2" xfId="26950" xr:uid="{44B8CCFC-2AB8-4A57-9DFC-05D9D05E08E2}"/>
    <cellStyle name="Walutowy 2 8 2 2 5 4" xfId="16956" xr:uid="{E267AEC7-1581-4F92-B251-53150FAC644E}"/>
    <cellStyle name="Walutowy 2 8 2 2 6" xfId="3626" xr:uid="{C5519935-7BD5-4A6E-A614-8264F42D2438}"/>
    <cellStyle name="Walutowy 2 8 2 2 6 2" xfId="8623" xr:uid="{29E6FD02-D04C-41A9-9E02-AB3D58CF3F92}"/>
    <cellStyle name="Walutowy 2 8 2 2 6 2 2" xfId="23618" xr:uid="{A7533E83-9CF5-488A-893F-E110DC91A992}"/>
    <cellStyle name="Walutowy 2 8 2 2 6 3" xfId="13620" xr:uid="{85DC85BA-C5BB-494E-AC64-46CDC46ADC94}"/>
    <cellStyle name="Walutowy 2 8 2 2 6 3 2" xfId="28615" xr:uid="{3CFCD082-795F-4B98-9238-71ED4C64201D}"/>
    <cellStyle name="Walutowy 2 8 2 2 6 4" xfId="18621" xr:uid="{E3269C97-0E37-4940-83CF-1A095BF119C9}"/>
    <cellStyle name="Walutowy 2 8 2 2 7" xfId="5293" xr:uid="{FE860A99-CD62-4DEF-BB12-53FDDA9FFC72}"/>
    <cellStyle name="Walutowy 2 8 2 2 7 2" xfId="20288" xr:uid="{B1330852-59EC-4A68-B031-DAE3CAD439BD}"/>
    <cellStyle name="Walutowy 2 8 2 2 8" xfId="10290" xr:uid="{A1BB3538-2B00-418F-916A-A2DEAFE68C66}"/>
    <cellStyle name="Walutowy 2 8 2 2 8 2" xfId="25285" xr:uid="{C4F68163-C45C-4215-B748-440D4B41C9ED}"/>
    <cellStyle name="Walutowy 2 8 2 2 9" xfId="15291" xr:uid="{8F04DCA1-2FB6-478A-9E2C-B3C048E42769}"/>
    <cellStyle name="Walutowy 2 8 2 3" xfId="398" xr:uid="{6D295E70-EC60-40F7-BE9A-816C852844D1}"/>
    <cellStyle name="Walutowy 2 8 2 3 2" xfId="1230" xr:uid="{6CF28D80-6D86-42D4-96D9-0791D8D353BC}"/>
    <cellStyle name="Walutowy 2 8 2 3 2 2" xfId="2897" xr:uid="{6F1A24E0-F99B-4113-9E00-E63CA4A0F2A9}"/>
    <cellStyle name="Walutowy 2 8 2 3 2 2 2" xfId="7894" xr:uid="{E0C6E3E8-B9E9-4C1A-8201-C26C3E953043}"/>
    <cellStyle name="Walutowy 2 8 2 3 2 2 2 2" xfId="22889" xr:uid="{C5FACDB4-4FF7-4DC5-A9C0-FEAA95A7E614}"/>
    <cellStyle name="Walutowy 2 8 2 3 2 2 3" xfId="12891" xr:uid="{BCFE8779-9DAA-4B78-8A3E-B0DFEC927D8E}"/>
    <cellStyle name="Walutowy 2 8 2 3 2 2 3 2" xfId="27886" xr:uid="{C98FDE79-9126-498C-8069-D5CA815CF5C2}"/>
    <cellStyle name="Walutowy 2 8 2 3 2 2 4" xfId="17892" xr:uid="{540F27A9-771E-4140-884E-677DAC4DDCCE}"/>
    <cellStyle name="Walutowy 2 8 2 3 2 3" xfId="4562" xr:uid="{036D34F6-3EF8-4BB2-AE78-D6D9748A2515}"/>
    <cellStyle name="Walutowy 2 8 2 3 2 3 2" xfId="9559" xr:uid="{B2C151FF-F025-4839-9017-061859A64FD3}"/>
    <cellStyle name="Walutowy 2 8 2 3 2 3 2 2" xfId="24554" xr:uid="{E74DD24A-88C7-4091-8E52-B81BDE969468}"/>
    <cellStyle name="Walutowy 2 8 2 3 2 3 3" xfId="14556" xr:uid="{418F2889-78B5-4870-8464-904AE1CDBBF7}"/>
    <cellStyle name="Walutowy 2 8 2 3 2 3 3 2" xfId="29551" xr:uid="{5807398F-4351-4890-A70C-0C205E8A6E9F}"/>
    <cellStyle name="Walutowy 2 8 2 3 2 3 4" xfId="19557" xr:uid="{6AA4D815-ACC6-47CD-A68B-B11128026513}"/>
    <cellStyle name="Walutowy 2 8 2 3 2 4" xfId="6229" xr:uid="{AFBED4BE-2936-4946-AC17-D0A4B10EAE9D}"/>
    <cellStyle name="Walutowy 2 8 2 3 2 4 2" xfId="21224" xr:uid="{479B06A0-3703-41A1-B926-650F2A51FF04}"/>
    <cellStyle name="Walutowy 2 8 2 3 2 5" xfId="11226" xr:uid="{107CF80D-CC0E-437B-992D-F9C3C05897D7}"/>
    <cellStyle name="Walutowy 2 8 2 3 2 5 2" xfId="26221" xr:uid="{DEAFE0F3-B830-4C2F-824F-EAB47284EAC2}"/>
    <cellStyle name="Walutowy 2 8 2 3 2 6" xfId="16227" xr:uid="{B024ABBE-C5EA-4645-B39C-9F63D29C7AAC}"/>
    <cellStyle name="Walutowy 2 8 2 3 3" xfId="2065" xr:uid="{DFF260FD-DCA6-43CE-8EEC-5A092B523E6E}"/>
    <cellStyle name="Walutowy 2 8 2 3 3 2" xfId="7062" xr:uid="{8F016C40-0C1D-427B-8717-E406FAF018F4}"/>
    <cellStyle name="Walutowy 2 8 2 3 3 2 2" xfId="22057" xr:uid="{F543F5E4-23C6-476C-BFF5-8EF62946A7BB}"/>
    <cellStyle name="Walutowy 2 8 2 3 3 3" xfId="12059" xr:uid="{77E51856-300C-4D6C-AF06-434BEFA41BBC}"/>
    <cellStyle name="Walutowy 2 8 2 3 3 3 2" xfId="27054" xr:uid="{DADB3B62-DCE7-429F-A719-2F46147BD60B}"/>
    <cellStyle name="Walutowy 2 8 2 3 3 4" xfId="17060" xr:uid="{54AA6A10-A63A-4B13-BAB5-91B40DBFDF94}"/>
    <cellStyle name="Walutowy 2 8 2 3 4" xfId="3730" xr:uid="{1684E514-6C31-4325-A8D0-EFE82F380095}"/>
    <cellStyle name="Walutowy 2 8 2 3 4 2" xfId="8727" xr:uid="{0E1F2052-53DB-4254-99A5-EBEEE848DE6C}"/>
    <cellStyle name="Walutowy 2 8 2 3 4 2 2" xfId="23722" xr:uid="{D702BB32-1BCC-4C42-969C-B45E87F3A0E3}"/>
    <cellStyle name="Walutowy 2 8 2 3 4 3" xfId="13724" xr:uid="{8BE987BA-6BDD-4B1F-B54E-245EFADD6624}"/>
    <cellStyle name="Walutowy 2 8 2 3 4 3 2" xfId="28719" xr:uid="{31442809-950B-4A3D-A277-2937AACD23E7}"/>
    <cellStyle name="Walutowy 2 8 2 3 4 4" xfId="18725" xr:uid="{FA530603-4C47-429D-A2D8-3F446BEA53C0}"/>
    <cellStyle name="Walutowy 2 8 2 3 5" xfId="5397" xr:uid="{481B65DC-7CA6-4042-9B2E-9B02F7E9D3E1}"/>
    <cellStyle name="Walutowy 2 8 2 3 5 2" xfId="20392" xr:uid="{C5CF1B39-3804-4F96-A339-F41DAA32B993}"/>
    <cellStyle name="Walutowy 2 8 2 3 6" xfId="10394" xr:uid="{7840B52F-9701-4006-A55F-9979A3922404}"/>
    <cellStyle name="Walutowy 2 8 2 3 6 2" xfId="25389" xr:uid="{F5473CD4-551D-4C01-9A68-EF08A3AD7EC9}"/>
    <cellStyle name="Walutowy 2 8 2 3 7" xfId="15395" xr:uid="{9C4C734B-DAE9-4025-B796-6A622DA65DAF}"/>
    <cellStyle name="Walutowy 2 8 2 4" xfId="502" xr:uid="{625DB72F-DDD2-4313-8EF3-BFCFC02948C4}"/>
    <cellStyle name="Walutowy 2 8 2 4 2" xfId="1334" xr:uid="{8C57111E-CCDB-4DBF-A412-013DFFEA897D}"/>
    <cellStyle name="Walutowy 2 8 2 4 2 2" xfId="3001" xr:uid="{C3950BBE-9DFA-40FB-9F37-0765018F58A9}"/>
    <cellStyle name="Walutowy 2 8 2 4 2 2 2" xfId="7998" xr:uid="{09FF2A94-9E89-4169-86B6-89D5D11DCAAD}"/>
    <cellStyle name="Walutowy 2 8 2 4 2 2 2 2" xfId="22993" xr:uid="{E3DEBF8F-E9C4-4863-A043-55613221B0F4}"/>
    <cellStyle name="Walutowy 2 8 2 4 2 2 3" xfId="12995" xr:uid="{98FCA123-8778-4C5E-8626-A073FEF90821}"/>
    <cellStyle name="Walutowy 2 8 2 4 2 2 3 2" xfId="27990" xr:uid="{92549BE9-9EC0-4691-9D9F-A78E9969743E}"/>
    <cellStyle name="Walutowy 2 8 2 4 2 2 4" xfId="17996" xr:uid="{DE724CFD-0DE0-4B66-B57D-CC0CD0310F7C}"/>
    <cellStyle name="Walutowy 2 8 2 4 2 3" xfId="4666" xr:uid="{9F3A43EC-BE83-4223-B61C-84274B3EE9C2}"/>
    <cellStyle name="Walutowy 2 8 2 4 2 3 2" xfId="9663" xr:uid="{40FA2625-5C48-46DA-9290-C3BFE4CC7724}"/>
    <cellStyle name="Walutowy 2 8 2 4 2 3 2 2" xfId="24658" xr:uid="{6C0088DF-CD76-44E0-9423-8F4647BCCB2D}"/>
    <cellStyle name="Walutowy 2 8 2 4 2 3 3" xfId="14660" xr:uid="{0056D8CA-A65B-4334-8A19-78ED31404EDD}"/>
    <cellStyle name="Walutowy 2 8 2 4 2 3 3 2" xfId="29655" xr:uid="{7878B20E-A15F-4384-9F0C-B3B031372C1F}"/>
    <cellStyle name="Walutowy 2 8 2 4 2 3 4" xfId="19661" xr:uid="{4B352E58-197E-4A4F-8BB5-DABE0B1A677E}"/>
    <cellStyle name="Walutowy 2 8 2 4 2 4" xfId="6333" xr:uid="{DFE8C485-F0B4-4EE3-B5FC-EC52FFC2ED85}"/>
    <cellStyle name="Walutowy 2 8 2 4 2 4 2" xfId="21328" xr:uid="{30E81693-EBFD-4352-88DB-FC6FAB05F30B}"/>
    <cellStyle name="Walutowy 2 8 2 4 2 5" xfId="11330" xr:uid="{E6444D23-A7E0-4F09-BAF3-EFCFD6D92FAB}"/>
    <cellStyle name="Walutowy 2 8 2 4 2 5 2" xfId="26325" xr:uid="{393B8D3D-B26A-43B2-BAAD-1E2214C32208}"/>
    <cellStyle name="Walutowy 2 8 2 4 2 6" xfId="16331" xr:uid="{5E02D5D6-CC68-4CF9-8F7D-5183326E2D12}"/>
    <cellStyle name="Walutowy 2 8 2 4 3" xfId="2169" xr:uid="{53A587F8-FE0C-4D93-AC78-4184B9E0A5AE}"/>
    <cellStyle name="Walutowy 2 8 2 4 3 2" xfId="7166" xr:uid="{57F7F4CE-8D2B-4518-A00B-C3030A3B99A3}"/>
    <cellStyle name="Walutowy 2 8 2 4 3 2 2" xfId="22161" xr:uid="{F71EA715-3B52-498B-AA56-3A2527575921}"/>
    <cellStyle name="Walutowy 2 8 2 4 3 3" xfId="12163" xr:uid="{4E6BB6BC-7173-494A-BBFA-C51296F8F083}"/>
    <cellStyle name="Walutowy 2 8 2 4 3 3 2" xfId="27158" xr:uid="{8229BFD5-360B-456E-B837-149061692B24}"/>
    <cellStyle name="Walutowy 2 8 2 4 3 4" xfId="17164" xr:uid="{4CE9CE34-0286-4FEE-A387-0E6CA5FEE6B4}"/>
    <cellStyle name="Walutowy 2 8 2 4 4" xfId="3834" xr:uid="{CF39DF89-1CD7-497F-857C-033F8589B564}"/>
    <cellStyle name="Walutowy 2 8 2 4 4 2" xfId="8831" xr:uid="{0522824A-9D7B-45F4-9D6A-1334816EB572}"/>
    <cellStyle name="Walutowy 2 8 2 4 4 2 2" xfId="23826" xr:uid="{9CFC3F75-3DFD-4A75-87BD-D0A558CEC008}"/>
    <cellStyle name="Walutowy 2 8 2 4 4 3" xfId="13828" xr:uid="{FB01E90E-614A-4C9C-AE4B-DB0BF05FAA95}"/>
    <cellStyle name="Walutowy 2 8 2 4 4 3 2" xfId="28823" xr:uid="{7DABC24C-E69F-42FE-BEAF-433118D5E1B7}"/>
    <cellStyle name="Walutowy 2 8 2 4 4 4" xfId="18829" xr:uid="{F8F87D70-388A-4962-B97A-FB84946723EF}"/>
    <cellStyle name="Walutowy 2 8 2 4 5" xfId="5501" xr:uid="{56230FB0-DF56-42B4-B58C-08DB05DC3120}"/>
    <cellStyle name="Walutowy 2 8 2 4 5 2" xfId="20496" xr:uid="{01BF8E32-B8CF-4AB1-ACE9-26876D1E601C}"/>
    <cellStyle name="Walutowy 2 8 2 4 6" xfId="10498" xr:uid="{A201204B-A4FF-4980-8297-FA8D9E064885}"/>
    <cellStyle name="Walutowy 2 8 2 4 6 2" xfId="25493" xr:uid="{E759ECFB-A08E-4DED-B293-DB441C176B97}"/>
    <cellStyle name="Walutowy 2 8 2 4 7" xfId="15499" xr:uid="{98FE7F0E-EC2B-4BFC-B515-24E267349E13}"/>
    <cellStyle name="Walutowy 2 8 2 5" xfId="710" xr:uid="{09156CE3-28F7-4E3C-861A-05247C33F152}"/>
    <cellStyle name="Walutowy 2 8 2 5 2" xfId="1542" xr:uid="{29431B78-35B5-4C5C-B297-E36E69EF71AD}"/>
    <cellStyle name="Walutowy 2 8 2 5 2 2" xfId="3209" xr:uid="{A94B161F-5DD5-4EF0-BFF5-682FD0D35ECD}"/>
    <cellStyle name="Walutowy 2 8 2 5 2 2 2" xfId="8206" xr:uid="{4D458F3E-949E-4A17-9EF4-32E469B73E4F}"/>
    <cellStyle name="Walutowy 2 8 2 5 2 2 2 2" xfId="23201" xr:uid="{6DFF2E50-D733-480E-BD1F-B307E672C0A0}"/>
    <cellStyle name="Walutowy 2 8 2 5 2 2 3" xfId="13203" xr:uid="{AFC6FCB7-EF68-4DEF-AE91-697B87065AD5}"/>
    <cellStyle name="Walutowy 2 8 2 5 2 2 3 2" xfId="28198" xr:uid="{307BA0D8-9B44-4AE1-AEAB-D90106BDB93F}"/>
    <cellStyle name="Walutowy 2 8 2 5 2 2 4" xfId="18204" xr:uid="{2A767073-F930-41EF-ABBA-06FFD05FC41F}"/>
    <cellStyle name="Walutowy 2 8 2 5 2 3" xfId="4874" xr:uid="{23E20E62-F2D4-44FF-87FC-8C11142C2930}"/>
    <cellStyle name="Walutowy 2 8 2 5 2 3 2" xfId="9871" xr:uid="{5DCC8F19-C466-455D-BA0F-4AB794B47DDD}"/>
    <cellStyle name="Walutowy 2 8 2 5 2 3 2 2" xfId="24866" xr:uid="{96E780F5-77CD-4B75-99C5-19656665D3D9}"/>
    <cellStyle name="Walutowy 2 8 2 5 2 3 3" xfId="14868" xr:uid="{27C4C9C2-4511-4709-9E8E-FD62C22236B8}"/>
    <cellStyle name="Walutowy 2 8 2 5 2 3 3 2" xfId="29863" xr:uid="{BA02BE64-7D64-4679-92B0-A96F156961E3}"/>
    <cellStyle name="Walutowy 2 8 2 5 2 3 4" xfId="19869" xr:uid="{E136CE5C-4B3E-4CD3-BD97-55ED8F66E586}"/>
    <cellStyle name="Walutowy 2 8 2 5 2 4" xfId="6541" xr:uid="{3E57D35C-6ED7-4ED5-9FA2-3889F3D473EB}"/>
    <cellStyle name="Walutowy 2 8 2 5 2 4 2" xfId="21536" xr:uid="{8FF7226F-356E-4760-BE2F-BCF043B0B905}"/>
    <cellStyle name="Walutowy 2 8 2 5 2 5" xfId="11538" xr:uid="{6EC91F43-FF2B-47E9-BB56-E208C6276252}"/>
    <cellStyle name="Walutowy 2 8 2 5 2 5 2" xfId="26533" xr:uid="{B7320388-AA7A-41A5-97E7-6CF8497C9B87}"/>
    <cellStyle name="Walutowy 2 8 2 5 2 6" xfId="16539" xr:uid="{0F454744-7307-431F-B82E-2B4126A17C8D}"/>
    <cellStyle name="Walutowy 2 8 2 5 3" xfId="2377" xr:uid="{C52A83E9-B61D-4C59-BBC8-6C9F3EAEFCE6}"/>
    <cellStyle name="Walutowy 2 8 2 5 3 2" xfId="7374" xr:uid="{C6EE15C4-CC90-4952-BBEB-0983BC263B21}"/>
    <cellStyle name="Walutowy 2 8 2 5 3 2 2" xfId="22369" xr:uid="{FC91ED2F-619D-432A-BFAD-D89606D85152}"/>
    <cellStyle name="Walutowy 2 8 2 5 3 3" xfId="12371" xr:uid="{043F2684-2D7B-4D7C-9223-188EF17A3CBA}"/>
    <cellStyle name="Walutowy 2 8 2 5 3 3 2" xfId="27366" xr:uid="{4E8730DF-3113-4594-9097-A0ACEE19E2EA}"/>
    <cellStyle name="Walutowy 2 8 2 5 3 4" xfId="17372" xr:uid="{157708AC-E260-406F-A1FC-BB086431541E}"/>
    <cellStyle name="Walutowy 2 8 2 5 4" xfId="4042" xr:uid="{69CAD5F1-FDF5-49F2-9597-60132C0E1ED7}"/>
    <cellStyle name="Walutowy 2 8 2 5 4 2" xfId="9039" xr:uid="{0DF89F6B-51A7-429F-8C93-BB9A52E23DD0}"/>
    <cellStyle name="Walutowy 2 8 2 5 4 2 2" xfId="24034" xr:uid="{22BC7493-0429-4B3B-B4EC-B9445FDA5037}"/>
    <cellStyle name="Walutowy 2 8 2 5 4 3" xfId="14036" xr:uid="{5F783312-4396-419F-A9B6-0AD1921251E9}"/>
    <cellStyle name="Walutowy 2 8 2 5 4 3 2" xfId="29031" xr:uid="{66AC3F1F-9BB9-4B06-BBEF-F667878F5044}"/>
    <cellStyle name="Walutowy 2 8 2 5 4 4" xfId="19037" xr:uid="{D68CECC6-912F-4380-B76B-129F87ECB399}"/>
    <cellStyle name="Walutowy 2 8 2 5 5" xfId="5709" xr:uid="{19FAB718-44A1-4B66-9E0E-74AA0F58A37F}"/>
    <cellStyle name="Walutowy 2 8 2 5 5 2" xfId="20704" xr:uid="{5EC2BB53-7BC0-443F-ACAC-048C31F3A4FB}"/>
    <cellStyle name="Walutowy 2 8 2 5 6" xfId="10706" xr:uid="{38340F2F-E20F-43F7-9854-0990A0636EF2}"/>
    <cellStyle name="Walutowy 2 8 2 5 6 2" xfId="25701" xr:uid="{E22F64DE-6D79-4579-80C0-A68DB077096F}"/>
    <cellStyle name="Walutowy 2 8 2 5 7" xfId="15707" xr:uid="{F14C8CA0-23C5-41EE-AF4F-3E5C2FBE70E3}"/>
    <cellStyle name="Walutowy 2 8 2 6" xfId="918" xr:uid="{E63B05B9-E9EC-49C5-A3BD-650194779900}"/>
    <cellStyle name="Walutowy 2 8 2 6 2" xfId="1750" xr:uid="{746F781C-9304-44F7-A244-9214399120D0}"/>
    <cellStyle name="Walutowy 2 8 2 6 2 2" xfId="3417" xr:uid="{E6D5291F-0EAC-4BE1-9B89-498080F953AA}"/>
    <cellStyle name="Walutowy 2 8 2 6 2 2 2" xfId="8414" xr:uid="{535EE352-AFA7-473E-AD03-75A92B751659}"/>
    <cellStyle name="Walutowy 2 8 2 6 2 2 2 2" xfId="23409" xr:uid="{F4F87D3A-D381-4829-AA3E-B159717585E7}"/>
    <cellStyle name="Walutowy 2 8 2 6 2 2 3" xfId="13411" xr:uid="{9C9E9CF5-FC9F-40BC-93A4-8F21D830D6A5}"/>
    <cellStyle name="Walutowy 2 8 2 6 2 2 3 2" xfId="28406" xr:uid="{B5D257D4-80EC-41AE-858D-9335504A6A11}"/>
    <cellStyle name="Walutowy 2 8 2 6 2 2 4" xfId="18412" xr:uid="{0D07848B-4880-4094-A7B1-EA6D5FEAF7EA}"/>
    <cellStyle name="Walutowy 2 8 2 6 2 3" xfId="5082" xr:uid="{C0114851-64F7-48EC-833F-19DEB4D96DA1}"/>
    <cellStyle name="Walutowy 2 8 2 6 2 3 2" xfId="10079" xr:uid="{159C645F-4A23-4ED0-BB55-0922F4A6CF67}"/>
    <cellStyle name="Walutowy 2 8 2 6 2 3 2 2" xfId="25074" xr:uid="{E678B995-88C2-44A8-8E32-AF4D25845016}"/>
    <cellStyle name="Walutowy 2 8 2 6 2 3 3" xfId="15076" xr:uid="{AC554D9C-03F4-4F58-B6D5-7DF3E28141C7}"/>
    <cellStyle name="Walutowy 2 8 2 6 2 3 3 2" xfId="30071" xr:uid="{74779D45-66D2-489C-9FDC-C350E1A85AAF}"/>
    <cellStyle name="Walutowy 2 8 2 6 2 3 4" xfId="20077" xr:uid="{3B7941E0-924C-44CD-B45D-8A38ACE87A13}"/>
    <cellStyle name="Walutowy 2 8 2 6 2 4" xfId="6749" xr:uid="{45445001-5C2F-437C-8D3A-077297EFBF7F}"/>
    <cellStyle name="Walutowy 2 8 2 6 2 4 2" xfId="21744" xr:uid="{DC665B47-34BD-4596-972B-BA867ECC0A58}"/>
    <cellStyle name="Walutowy 2 8 2 6 2 5" xfId="11746" xr:uid="{C1F603D0-D3D3-4265-AA3A-DDAC99B7B5A9}"/>
    <cellStyle name="Walutowy 2 8 2 6 2 5 2" xfId="26741" xr:uid="{F04F5411-3B0C-46A7-B083-FC781AEE61DA}"/>
    <cellStyle name="Walutowy 2 8 2 6 2 6" xfId="16747" xr:uid="{72D8C9A6-88B9-403A-A84C-F465BC83E9D0}"/>
    <cellStyle name="Walutowy 2 8 2 6 3" xfId="2585" xr:uid="{102A1BDB-99FC-4439-AB49-0F15B66F9D6C}"/>
    <cellStyle name="Walutowy 2 8 2 6 3 2" xfId="7582" xr:uid="{563B1F3A-F324-489E-BDC9-20D360E38343}"/>
    <cellStyle name="Walutowy 2 8 2 6 3 2 2" xfId="22577" xr:uid="{F32C4BDD-828D-44BD-9F71-4E539F4C9745}"/>
    <cellStyle name="Walutowy 2 8 2 6 3 3" xfId="12579" xr:uid="{87368F4A-A7AE-460C-8225-8F6803C5127E}"/>
    <cellStyle name="Walutowy 2 8 2 6 3 3 2" xfId="27574" xr:uid="{8A2ADC88-4D6D-4C05-A09F-2578042263EA}"/>
    <cellStyle name="Walutowy 2 8 2 6 3 4" xfId="17580" xr:uid="{6F57DFD6-71C8-404F-84A6-DFFBCE77B1C1}"/>
    <cellStyle name="Walutowy 2 8 2 6 4" xfId="4250" xr:uid="{1861BC61-3488-41C6-B3A5-B381345F43D0}"/>
    <cellStyle name="Walutowy 2 8 2 6 4 2" xfId="9247" xr:uid="{0EEE901C-5E06-431D-AEFC-316E1E214071}"/>
    <cellStyle name="Walutowy 2 8 2 6 4 2 2" xfId="24242" xr:uid="{C044D840-B472-4B9F-B66D-8ABEED7CFBB3}"/>
    <cellStyle name="Walutowy 2 8 2 6 4 3" xfId="14244" xr:uid="{9327B0FC-053C-4D6E-A0D6-E8CCE9E62E77}"/>
    <cellStyle name="Walutowy 2 8 2 6 4 3 2" xfId="29239" xr:uid="{BC3E6CC2-3543-494E-B7DE-675D6CDBA038}"/>
    <cellStyle name="Walutowy 2 8 2 6 4 4" xfId="19245" xr:uid="{01D8E612-9645-4CF7-9696-2C809F23D109}"/>
    <cellStyle name="Walutowy 2 8 2 6 5" xfId="5917" xr:uid="{D7A440D1-24DF-41B3-8C8F-ABE8D75C1621}"/>
    <cellStyle name="Walutowy 2 8 2 6 5 2" xfId="20912" xr:uid="{F4718525-BAEE-4896-8180-E67AB2A020CE}"/>
    <cellStyle name="Walutowy 2 8 2 6 6" xfId="10914" xr:uid="{E54E631F-0AB1-4276-841B-DCBC634704AC}"/>
    <cellStyle name="Walutowy 2 8 2 6 6 2" xfId="25909" xr:uid="{CF929B91-5052-4670-A681-46C383BE7370}"/>
    <cellStyle name="Walutowy 2 8 2 6 7" xfId="15915" xr:uid="{CB196C63-5D92-4FA7-8826-B09A62E474EC}"/>
    <cellStyle name="Walutowy 2 8 2 7" xfId="1022" xr:uid="{37409F15-B347-489C-942C-611D0D30568B}"/>
    <cellStyle name="Walutowy 2 8 2 7 2" xfId="2689" xr:uid="{23836D75-CD54-424A-939F-93EEA69A27E0}"/>
    <cellStyle name="Walutowy 2 8 2 7 2 2" xfId="7686" xr:uid="{8CB06DBC-598A-4E6A-8BFB-C7EAD47BEE3D}"/>
    <cellStyle name="Walutowy 2 8 2 7 2 2 2" xfId="22681" xr:uid="{FB201B09-3979-4AA6-87EB-660E151ED6E3}"/>
    <cellStyle name="Walutowy 2 8 2 7 2 3" xfId="12683" xr:uid="{D908EFCD-D18A-438F-8B7F-A97038CD4913}"/>
    <cellStyle name="Walutowy 2 8 2 7 2 3 2" xfId="27678" xr:uid="{76EA7EE5-A00D-4323-A9B1-C9B84B1C7B61}"/>
    <cellStyle name="Walutowy 2 8 2 7 2 4" xfId="17684" xr:uid="{5576E46E-CC80-4EB0-9F7D-63E3119CB98F}"/>
    <cellStyle name="Walutowy 2 8 2 7 3" xfId="4354" xr:uid="{EF7F8207-15FC-45FA-87D9-AA791D8E2B46}"/>
    <cellStyle name="Walutowy 2 8 2 7 3 2" xfId="9351" xr:uid="{FD727EE1-13EB-4D7A-931C-B714833725FB}"/>
    <cellStyle name="Walutowy 2 8 2 7 3 2 2" xfId="24346" xr:uid="{C5A0DDEC-6E10-4BA1-AE89-8E70B48AA3AE}"/>
    <cellStyle name="Walutowy 2 8 2 7 3 3" xfId="14348" xr:uid="{EF4D4F4E-2BEE-4667-A4F3-37E7E6B30200}"/>
    <cellStyle name="Walutowy 2 8 2 7 3 3 2" xfId="29343" xr:uid="{5E13E38F-CC13-4E90-B66A-0085B0DA8EF3}"/>
    <cellStyle name="Walutowy 2 8 2 7 3 4" xfId="19349" xr:uid="{39B50C12-9A05-4AAB-9683-A2FE93E63DBF}"/>
    <cellStyle name="Walutowy 2 8 2 7 4" xfId="6021" xr:uid="{5CF23981-BC48-41AF-8E1A-2EFF9D269424}"/>
    <cellStyle name="Walutowy 2 8 2 7 4 2" xfId="21016" xr:uid="{20806770-3FE6-49C6-92CA-B5650CC64755}"/>
    <cellStyle name="Walutowy 2 8 2 7 5" xfId="11018" xr:uid="{899DC75B-A468-4B3E-9F13-B8A396E2FFB0}"/>
    <cellStyle name="Walutowy 2 8 2 7 5 2" xfId="26013" xr:uid="{54E62589-A08F-48FA-95F9-917CB4AE9CF6}"/>
    <cellStyle name="Walutowy 2 8 2 7 6" xfId="16019" xr:uid="{73429D07-A8F0-46FF-A83A-98065BAB18D6}"/>
    <cellStyle name="Walutowy 2 8 2 8" xfId="1857" xr:uid="{A44EBB0B-854B-416F-9F0D-7ED30809730F}"/>
    <cellStyle name="Walutowy 2 8 2 8 2" xfId="6854" xr:uid="{A600ACF5-3181-437F-B3DD-8349A5646DFA}"/>
    <cellStyle name="Walutowy 2 8 2 8 2 2" xfId="21849" xr:uid="{018EC742-5EEC-4BAC-B63F-6DD7C737F0CE}"/>
    <cellStyle name="Walutowy 2 8 2 8 3" xfId="11851" xr:uid="{5E4D6BB2-B882-4789-AB0E-F367C70D4314}"/>
    <cellStyle name="Walutowy 2 8 2 8 3 2" xfId="26846" xr:uid="{F6FBD2CD-D00D-41E1-9177-D0EBB6ABC7FE}"/>
    <cellStyle name="Walutowy 2 8 2 8 4" xfId="16852" xr:uid="{30717C98-E60E-4475-83FA-33BDA4C01D62}"/>
    <cellStyle name="Walutowy 2 8 2 9" xfId="3522" xr:uid="{C1C77038-46BB-488E-9509-F75FBB18432A}"/>
    <cellStyle name="Walutowy 2 8 2 9 2" xfId="8519" xr:uid="{2CBB63B5-1718-4F86-B06C-5A0D7F8346BB}"/>
    <cellStyle name="Walutowy 2 8 2 9 2 2" xfId="23514" xr:uid="{8D79A131-CE80-4605-9B28-C2347B07609E}"/>
    <cellStyle name="Walutowy 2 8 2 9 3" xfId="13516" xr:uid="{8B1DC6E6-4378-4FC7-A81F-809FA28D4F60}"/>
    <cellStyle name="Walutowy 2 8 2 9 3 2" xfId="28511" xr:uid="{EAAC05C5-F064-4B5F-9F98-D7F61E17E599}"/>
    <cellStyle name="Walutowy 2 8 2 9 4" xfId="18517" xr:uid="{CCF2B569-E419-419E-BA4F-FADAF82DE498}"/>
    <cellStyle name="Walutowy 2 8 3" xfId="240" xr:uid="{D0A3C1BF-2F0B-45D1-9ECB-90C74C4E6E80}"/>
    <cellStyle name="Walutowy 2 8 3 2" xfId="554" xr:uid="{D7CBA051-0E12-4129-8008-302F07C537C7}"/>
    <cellStyle name="Walutowy 2 8 3 2 2" xfId="1386" xr:uid="{9407C199-D908-4F9F-B9CF-E3E0DA5420B8}"/>
    <cellStyle name="Walutowy 2 8 3 2 2 2" xfId="3053" xr:uid="{9B3D7F27-370F-4F07-8DE4-4F32BB700107}"/>
    <cellStyle name="Walutowy 2 8 3 2 2 2 2" xfId="8050" xr:uid="{12A72EF0-0A06-41B6-9324-C4F3E37981B1}"/>
    <cellStyle name="Walutowy 2 8 3 2 2 2 2 2" xfId="23045" xr:uid="{57BEC0FA-4D97-400D-9E4F-43DB60381AC9}"/>
    <cellStyle name="Walutowy 2 8 3 2 2 2 3" xfId="13047" xr:uid="{BD568A0E-09C6-4AF7-B44F-6D946E70F628}"/>
    <cellStyle name="Walutowy 2 8 3 2 2 2 3 2" xfId="28042" xr:uid="{EBEE7004-676E-4E4E-BE3A-404E6FA0F68B}"/>
    <cellStyle name="Walutowy 2 8 3 2 2 2 4" xfId="18048" xr:uid="{A1C4B7D2-B691-45E1-838A-827BDE748410}"/>
    <cellStyle name="Walutowy 2 8 3 2 2 3" xfId="4718" xr:uid="{680FFEC7-EBAA-4887-B83F-579B95F1ED82}"/>
    <cellStyle name="Walutowy 2 8 3 2 2 3 2" xfId="9715" xr:uid="{93062165-A909-4094-837B-D69EF9E1CBEE}"/>
    <cellStyle name="Walutowy 2 8 3 2 2 3 2 2" xfId="24710" xr:uid="{67780549-170C-4A3E-8838-2A11C120A721}"/>
    <cellStyle name="Walutowy 2 8 3 2 2 3 3" xfId="14712" xr:uid="{1090BCA9-4220-420C-AC6B-696B41263749}"/>
    <cellStyle name="Walutowy 2 8 3 2 2 3 3 2" xfId="29707" xr:uid="{1A3E5CCB-FF80-4411-A88A-625673E0EC43}"/>
    <cellStyle name="Walutowy 2 8 3 2 2 3 4" xfId="19713" xr:uid="{1D7F9066-6F5C-4509-8BBC-2A98EBEAE826}"/>
    <cellStyle name="Walutowy 2 8 3 2 2 4" xfId="6385" xr:uid="{5C676BC8-4074-4D5B-BE13-0FE61A6E3FD6}"/>
    <cellStyle name="Walutowy 2 8 3 2 2 4 2" xfId="21380" xr:uid="{A82CB211-6D18-4F52-809A-D95F0CB73CD1}"/>
    <cellStyle name="Walutowy 2 8 3 2 2 5" xfId="11382" xr:uid="{88819578-D45D-4806-A29C-6A52DD44ADBB}"/>
    <cellStyle name="Walutowy 2 8 3 2 2 5 2" xfId="26377" xr:uid="{BD0F107C-5E95-45BB-B5A9-EE50C290A0AF}"/>
    <cellStyle name="Walutowy 2 8 3 2 2 6" xfId="16383" xr:uid="{6C5B256F-A707-4F2F-B9CB-2C8DFE85D464}"/>
    <cellStyle name="Walutowy 2 8 3 2 3" xfId="2221" xr:uid="{3E86D1A6-B7D1-45F4-B2AF-61F579E0EC8A}"/>
    <cellStyle name="Walutowy 2 8 3 2 3 2" xfId="7218" xr:uid="{B3CADFA8-B29B-4E6A-A01B-A105378B3E68}"/>
    <cellStyle name="Walutowy 2 8 3 2 3 2 2" xfId="22213" xr:uid="{B31F6742-ABDB-431F-A3F3-9B4E2B0F9C21}"/>
    <cellStyle name="Walutowy 2 8 3 2 3 3" xfId="12215" xr:uid="{9228A659-BCB5-4465-B518-46A16AE451A7}"/>
    <cellStyle name="Walutowy 2 8 3 2 3 3 2" xfId="27210" xr:uid="{B9BC673A-4ECA-4B7F-B3E2-C1DA050BE48F}"/>
    <cellStyle name="Walutowy 2 8 3 2 3 4" xfId="17216" xr:uid="{441C04BA-4D1D-44DD-ADE5-DC2B82D94F0D}"/>
    <cellStyle name="Walutowy 2 8 3 2 4" xfId="3886" xr:uid="{8EA67C98-1DE3-42CC-8530-AFB7700BE967}"/>
    <cellStyle name="Walutowy 2 8 3 2 4 2" xfId="8883" xr:uid="{37366129-650C-448F-977A-8DE6D91C8F4D}"/>
    <cellStyle name="Walutowy 2 8 3 2 4 2 2" xfId="23878" xr:uid="{5DE09707-497B-4165-A9D3-665D7A7009FE}"/>
    <cellStyle name="Walutowy 2 8 3 2 4 3" xfId="13880" xr:uid="{29990AA0-C850-4264-8643-A6C157ADB7C1}"/>
    <cellStyle name="Walutowy 2 8 3 2 4 3 2" xfId="28875" xr:uid="{BF432442-3D99-42C7-9BA0-171D4812FAF8}"/>
    <cellStyle name="Walutowy 2 8 3 2 4 4" xfId="18881" xr:uid="{D3971696-C950-43C8-B7F9-F788197A2201}"/>
    <cellStyle name="Walutowy 2 8 3 2 5" xfId="5553" xr:uid="{0B8E85F7-FF4A-4C5A-9AD6-F96B5CF2C8C9}"/>
    <cellStyle name="Walutowy 2 8 3 2 5 2" xfId="20548" xr:uid="{31EFA9CB-5CDB-45BE-962E-81EFE84CD511}"/>
    <cellStyle name="Walutowy 2 8 3 2 6" xfId="10550" xr:uid="{1D256816-3E06-45F5-9AC6-CE0E432D5194}"/>
    <cellStyle name="Walutowy 2 8 3 2 6 2" xfId="25545" xr:uid="{41983312-580A-4F40-B2BF-EE3E4898067A}"/>
    <cellStyle name="Walutowy 2 8 3 2 7" xfId="15551" xr:uid="{90E278A4-FFB7-42EC-8A4C-06C112C21129}"/>
    <cellStyle name="Walutowy 2 8 3 3" xfId="762" xr:uid="{F8E8BD5E-D7EE-4597-BCC5-21C3A477A3C9}"/>
    <cellStyle name="Walutowy 2 8 3 3 2" xfId="1594" xr:uid="{FB1884F5-2737-44AD-AB9D-480A579B765E}"/>
    <cellStyle name="Walutowy 2 8 3 3 2 2" xfId="3261" xr:uid="{72CB844F-98C5-4397-9AB3-51DAB4D7F9FD}"/>
    <cellStyle name="Walutowy 2 8 3 3 2 2 2" xfId="8258" xr:uid="{4BE8219C-6F44-47CF-864E-2F5CC09AB3F4}"/>
    <cellStyle name="Walutowy 2 8 3 3 2 2 2 2" xfId="23253" xr:uid="{554B00C3-A5D1-405D-9B72-C26EBC9385F0}"/>
    <cellStyle name="Walutowy 2 8 3 3 2 2 3" xfId="13255" xr:uid="{47A18583-415D-4533-A82D-23C59263906F}"/>
    <cellStyle name="Walutowy 2 8 3 3 2 2 3 2" xfId="28250" xr:uid="{5785DBC9-709F-48A1-B4A5-D323D6189DDC}"/>
    <cellStyle name="Walutowy 2 8 3 3 2 2 4" xfId="18256" xr:uid="{1AC6C68E-6D63-490F-9A10-BFF6ADB2A244}"/>
    <cellStyle name="Walutowy 2 8 3 3 2 3" xfId="4926" xr:uid="{F8D16AA3-213C-4225-9279-47426DFA992F}"/>
    <cellStyle name="Walutowy 2 8 3 3 2 3 2" xfId="9923" xr:uid="{E67A0A74-90EE-44D2-BECD-FBDDBCFBACFE}"/>
    <cellStyle name="Walutowy 2 8 3 3 2 3 2 2" xfId="24918" xr:uid="{05EC0724-0CE5-4589-A6CB-9F1F50325284}"/>
    <cellStyle name="Walutowy 2 8 3 3 2 3 3" xfId="14920" xr:uid="{0BF6459B-D7E3-4B18-B5C9-0914F3CF8C09}"/>
    <cellStyle name="Walutowy 2 8 3 3 2 3 3 2" xfId="29915" xr:uid="{03E09204-83C0-477A-A36C-86646A5CF557}"/>
    <cellStyle name="Walutowy 2 8 3 3 2 3 4" xfId="19921" xr:uid="{7B2077A5-CC0F-48CC-858F-344AB33B9F2F}"/>
    <cellStyle name="Walutowy 2 8 3 3 2 4" xfId="6593" xr:uid="{C57A1F7C-19D2-4CF6-96B9-FA8E78EB803D}"/>
    <cellStyle name="Walutowy 2 8 3 3 2 4 2" xfId="21588" xr:uid="{1D63FCFD-6B54-4A99-B6E3-C447FABFF488}"/>
    <cellStyle name="Walutowy 2 8 3 3 2 5" xfId="11590" xr:uid="{15623BA0-23A5-4E2F-8653-2DAA7D83DA98}"/>
    <cellStyle name="Walutowy 2 8 3 3 2 5 2" xfId="26585" xr:uid="{BF7C67B9-8D9F-4B61-AFE3-C73DFB3F7AC3}"/>
    <cellStyle name="Walutowy 2 8 3 3 2 6" xfId="16591" xr:uid="{290EA79B-0042-4F8C-A423-8ECCFD1FDEDA}"/>
    <cellStyle name="Walutowy 2 8 3 3 3" xfId="2429" xr:uid="{820C6752-B50D-4AA6-8698-B0AB6498B1B2}"/>
    <cellStyle name="Walutowy 2 8 3 3 3 2" xfId="7426" xr:uid="{6D296409-5C41-4B37-98E0-A18BD886AA4A}"/>
    <cellStyle name="Walutowy 2 8 3 3 3 2 2" xfId="22421" xr:uid="{864AD6FE-DEC4-404C-A16E-B5BD8601D288}"/>
    <cellStyle name="Walutowy 2 8 3 3 3 3" xfId="12423" xr:uid="{1CF5C51A-E75A-4821-AA7E-9880825B00C5}"/>
    <cellStyle name="Walutowy 2 8 3 3 3 3 2" xfId="27418" xr:uid="{99203243-40DC-4EE5-B378-5A7F958CF46B}"/>
    <cellStyle name="Walutowy 2 8 3 3 3 4" xfId="17424" xr:uid="{0F18B32E-8988-4FC2-AED0-7207766A59B7}"/>
    <cellStyle name="Walutowy 2 8 3 3 4" xfId="4094" xr:uid="{52D05A07-74E3-4816-B203-A7FCA63C1475}"/>
    <cellStyle name="Walutowy 2 8 3 3 4 2" xfId="9091" xr:uid="{96BBEA3B-7772-439D-987F-A7103D1476CE}"/>
    <cellStyle name="Walutowy 2 8 3 3 4 2 2" xfId="24086" xr:uid="{0A631E25-35D7-49B4-9CFA-3B2BA64B8205}"/>
    <cellStyle name="Walutowy 2 8 3 3 4 3" xfId="14088" xr:uid="{8C8EBC2E-3874-46A6-8485-38452264D638}"/>
    <cellStyle name="Walutowy 2 8 3 3 4 3 2" xfId="29083" xr:uid="{B34B9A67-30A9-411A-BA07-1EB5D0C8E32F}"/>
    <cellStyle name="Walutowy 2 8 3 3 4 4" xfId="19089" xr:uid="{CD29D546-F9F2-4288-8AEF-376DC5FDEE27}"/>
    <cellStyle name="Walutowy 2 8 3 3 5" xfId="5761" xr:uid="{173FC9B2-B831-48B8-810F-8627BF6A1CFA}"/>
    <cellStyle name="Walutowy 2 8 3 3 5 2" xfId="20756" xr:uid="{4E126458-B2F3-490C-BCEA-B2A0AD5660A2}"/>
    <cellStyle name="Walutowy 2 8 3 3 6" xfId="10758" xr:uid="{87F2E61D-37E4-420D-A75C-747A75A0D39A}"/>
    <cellStyle name="Walutowy 2 8 3 3 6 2" xfId="25753" xr:uid="{B771433D-496C-4DB4-95AC-0AB08A4D6B4D}"/>
    <cellStyle name="Walutowy 2 8 3 3 7" xfId="15759" xr:uid="{0D8FD0B4-88D4-481E-9BBF-604C629FED3D}"/>
    <cellStyle name="Walutowy 2 8 3 4" xfId="1074" xr:uid="{1F0F78F2-EEC8-463E-90AC-944DD6EA0E7E}"/>
    <cellStyle name="Walutowy 2 8 3 4 2" xfId="2741" xr:uid="{C9F5AC0F-47BE-4C0D-BD2F-45119B7505D6}"/>
    <cellStyle name="Walutowy 2 8 3 4 2 2" xfId="7738" xr:uid="{609FDED9-6660-4759-ADAF-9D3502F11ADE}"/>
    <cellStyle name="Walutowy 2 8 3 4 2 2 2" xfId="22733" xr:uid="{C9838A98-1DAC-45C3-8B29-B7BCB9ED6687}"/>
    <cellStyle name="Walutowy 2 8 3 4 2 3" xfId="12735" xr:uid="{2E6562A2-AE06-459F-ADE4-AAA9A413CD21}"/>
    <cellStyle name="Walutowy 2 8 3 4 2 3 2" xfId="27730" xr:uid="{39CADF2B-61A2-4C0E-892A-8DE49FF6F6B9}"/>
    <cellStyle name="Walutowy 2 8 3 4 2 4" xfId="17736" xr:uid="{A4E95DB9-992D-4996-B63D-1AE04954EC98}"/>
    <cellStyle name="Walutowy 2 8 3 4 3" xfId="4406" xr:uid="{29267F43-C315-4AC1-AFDD-7BC422A11695}"/>
    <cellStyle name="Walutowy 2 8 3 4 3 2" xfId="9403" xr:uid="{9843733C-5FBF-4B8A-A4E2-01EA9BAA6130}"/>
    <cellStyle name="Walutowy 2 8 3 4 3 2 2" xfId="24398" xr:uid="{25DEB6C1-8836-43CD-B725-55BEBF3877B5}"/>
    <cellStyle name="Walutowy 2 8 3 4 3 3" xfId="14400" xr:uid="{86F6093D-AA55-45E2-A20F-D97D9EE084DC}"/>
    <cellStyle name="Walutowy 2 8 3 4 3 3 2" xfId="29395" xr:uid="{5F477393-1047-4468-8761-7D66E2FB9CBA}"/>
    <cellStyle name="Walutowy 2 8 3 4 3 4" xfId="19401" xr:uid="{B2BF0F46-DBB2-4794-84FF-63A5C00B71BD}"/>
    <cellStyle name="Walutowy 2 8 3 4 4" xfId="6073" xr:uid="{C8BF65A2-3D5A-47A4-BFDA-059FDBEB5585}"/>
    <cellStyle name="Walutowy 2 8 3 4 4 2" xfId="21068" xr:uid="{8C229666-0ECA-41CA-91DD-9D75C0F8D00E}"/>
    <cellStyle name="Walutowy 2 8 3 4 5" xfId="11070" xr:uid="{7583027F-A07C-4FD2-ADBB-A4975FD75FF0}"/>
    <cellStyle name="Walutowy 2 8 3 4 5 2" xfId="26065" xr:uid="{BF22F4DE-5999-416D-B80A-DEABC7B29BAC}"/>
    <cellStyle name="Walutowy 2 8 3 4 6" xfId="16071" xr:uid="{405DFF21-02BD-411A-9CF4-C3DE98EFC5D6}"/>
    <cellStyle name="Walutowy 2 8 3 5" xfId="1909" xr:uid="{FCCFE441-2A35-42D2-8109-5120EB9FFC71}"/>
    <cellStyle name="Walutowy 2 8 3 5 2" xfId="6906" xr:uid="{4CE0C9B1-14B3-4EEA-AD1D-0C95AEA9FF41}"/>
    <cellStyle name="Walutowy 2 8 3 5 2 2" xfId="21901" xr:uid="{199B6BB5-CC07-4F22-9766-878F827C3490}"/>
    <cellStyle name="Walutowy 2 8 3 5 3" xfId="11903" xr:uid="{9413A4A9-5599-4D20-8C44-FA0B52968CC7}"/>
    <cellStyle name="Walutowy 2 8 3 5 3 2" xfId="26898" xr:uid="{127A6C43-631D-4E52-A662-A658D3828E71}"/>
    <cellStyle name="Walutowy 2 8 3 5 4" xfId="16904" xr:uid="{4D28BF6B-21DF-4C25-A9C7-FF76E4774333}"/>
    <cellStyle name="Walutowy 2 8 3 6" xfId="3574" xr:uid="{D87EE0B0-DB19-48D0-8894-6C352F3192BE}"/>
    <cellStyle name="Walutowy 2 8 3 6 2" xfId="8571" xr:uid="{8B99A4D8-59C2-43D8-89DE-96BE2249049C}"/>
    <cellStyle name="Walutowy 2 8 3 6 2 2" xfId="23566" xr:uid="{C879B16F-BDDC-4595-9A0B-3379340BBA13}"/>
    <cellStyle name="Walutowy 2 8 3 6 3" xfId="13568" xr:uid="{4A824CE1-A4EB-45C7-9903-8B21226A6CE5}"/>
    <cellStyle name="Walutowy 2 8 3 6 3 2" xfId="28563" xr:uid="{4AF05443-3411-47FC-969D-6300416CA56C}"/>
    <cellStyle name="Walutowy 2 8 3 6 4" xfId="18569" xr:uid="{067C169E-D92A-4AC8-A418-FDE7AF589125}"/>
    <cellStyle name="Walutowy 2 8 3 7" xfId="5241" xr:uid="{0FD98661-3A6C-4570-B707-43C21C8A3196}"/>
    <cellStyle name="Walutowy 2 8 3 7 2" xfId="20236" xr:uid="{F5253DFD-B822-47E2-9FED-3DD474D39D5E}"/>
    <cellStyle name="Walutowy 2 8 3 8" xfId="10238" xr:uid="{4273EA97-BAC4-46A0-AE01-4AD4A1703B5F}"/>
    <cellStyle name="Walutowy 2 8 3 8 2" xfId="25233" xr:uid="{B6BAA631-B02B-4D5C-A1AF-85220F31FC17}"/>
    <cellStyle name="Walutowy 2 8 3 9" xfId="15242" xr:uid="{D53E53DE-0777-4A6B-BC3F-0C7CD84573B0}"/>
    <cellStyle name="Walutowy 2 8 4" xfId="346" xr:uid="{76751B61-8B8E-41D4-9814-E8DB500B9F5F}"/>
    <cellStyle name="Walutowy 2 8 4 2" xfId="1178" xr:uid="{7AF819A8-19EF-4C22-A667-67F1CD48E4F5}"/>
    <cellStyle name="Walutowy 2 8 4 2 2" xfId="2845" xr:uid="{16FEFD34-7B3D-405B-9E78-CCCD10A0CB97}"/>
    <cellStyle name="Walutowy 2 8 4 2 2 2" xfId="7842" xr:uid="{7DAEAC84-63C7-425B-9441-6287D1769AF9}"/>
    <cellStyle name="Walutowy 2 8 4 2 2 2 2" xfId="22837" xr:uid="{7EC73014-3657-4802-952F-2736EA6218AE}"/>
    <cellStyle name="Walutowy 2 8 4 2 2 3" xfId="12839" xr:uid="{521CA619-8E2B-4BBE-AF48-0117AE19D7B6}"/>
    <cellStyle name="Walutowy 2 8 4 2 2 3 2" xfId="27834" xr:uid="{B13CC0EB-6697-4A81-AD54-FB739F0B18D6}"/>
    <cellStyle name="Walutowy 2 8 4 2 2 4" xfId="17840" xr:uid="{7B974B06-352E-4001-A35D-3619FCA9BACB}"/>
    <cellStyle name="Walutowy 2 8 4 2 3" xfId="4510" xr:uid="{7D28A340-EA36-4484-89FB-22BFB99D33D7}"/>
    <cellStyle name="Walutowy 2 8 4 2 3 2" xfId="9507" xr:uid="{2D6393F5-6BA8-452B-9D67-39CD911091CB}"/>
    <cellStyle name="Walutowy 2 8 4 2 3 2 2" xfId="24502" xr:uid="{6639BD56-6373-4BFF-B0DC-0C034B11B707}"/>
    <cellStyle name="Walutowy 2 8 4 2 3 3" xfId="14504" xr:uid="{637631CE-90D5-43F0-A4A4-6B00DA2A6121}"/>
    <cellStyle name="Walutowy 2 8 4 2 3 3 2" xfId="29499" xr:uid="{6EDD7C11-5260-4B5A-B00A-ED8E58386629}"/>
    <cellStyle name="Walutowy 2 8 4 2 3 4" xfId="19505" xr:uid="{FD6CC317-E949-4EEA-AB20-D0629D21F82E}"/>
    <cellStyle name="Walutowy 2 8 4 2 4" xfId="6177" xr:uid="{9EB32A20-CF6D-42C6-AF70-08C30135A59B}"/>
    <cellStyle name="Walutowy 2 8 4 2 4 2" xfId="21172" xr:uid="{B53DA93A-5E87-4B92-91CC-C36C7BE430D4}"/>
    <cellStyle name="Walutowy 2 8 4 2 5" xfId="11174" xr:uid="{9D727145-BC33-43C3-A289-D00A36B6A0A6}"/>
    <cellStyle name="Walutowy 2 8 4 2 5 2" xfId="26169" xr:uid="{B27161DC-4249-4B34-B67C-229E21D213F4}"/>
    <cellStyle name="Walutowy 2 8 4 2 6" xfId="16175" xr:uid="{FAB769EF-074C-4BE3-958C-7A561FA54D46}"/>
    <cellStyle name="Walutowy 2 8 4 3" xfId="2013" xr:uid="{7FEDC227-7073-4991-AD29-CD3BC5E0BE45}"/>
    <cellStyle name="Walutowy 2 8 4 3 2" xfId="7010" xr:uid="{F2C99C44-F300-4E46-9832-D92A9941249E}"/>
    <cellStyle name="Walutowy 2 8 4 3 2 2" xfId="22005" xr:uid="{7A2E798C-99E0-464C-8857-FBDE9E76FDF3}"/>
    <cellStyle name="Walutowy 2 8 4 3 3" xfId="12007" xr:uid="{4F85516E-939A-4B43-851C-62316484D210}"/>
    <cellStyle name="Walutowy 2 8 4 3 3 2" xfId="27002" xr:uid="{CAD759EA-ED7B-443D-A287-9FD68AF9ED35}"/>
    <cellStyle name="Walutowy 2 8 4 3 4" xfId="17008" xr:uid="{DA127B2A-A3E5-4C34-8C1D-F0DD6D7448B0}"/>
    <cellStyle name="Walutowy 2 8 4 4" xfId="3678" xr:uid="{961A69F7-2BA6-4E6D-85F5-D6DDA1AFD00E}"/>
    <cellStyle name="Walutowy 2 8 4 4 2" xfId="8675" xr:uid="{7853FE07-F8FF-4961-ABBB-6EFE366F25B8}"/>
    <cellStyle name="Walutowy 2 8 4 4 2 2" xfId="23670" xr:uid="{990EAF55-91EA-4B65-9019-7C840C6FF351}"/>
    <cellStyle name="Walutowy 2 8 4 4 3" xfId="13672" xr:uid="{8B5371CB-79EE-4EE5-98F7-6AD899A74901}"/>
    <cellStyle name="Walutowy 2 8 4 4 3 2" xfId="28667" xr:uid="{4C12D3E8-1273-413F-B942-FAB14B04DFF1}"/>
    <cellStyle name="Walutowy 2 8 4 4 4" xfId="18673" xr:uid="{37F58912-B1AC-4981-B89F-1ADC1C99020B}"/>
    <cellStyle name="Walutowy 2 8 4 5" xfId="5345" xr:uid="{A8BEC3C2-E6D4-4CD6-9F30-CCBD9F312CA9}"/>
    <cellStyle name="Walutowy 2 8 4 5 2" xfId="20340" xr:uid="{BF511A5E-14BF-4681-991B-EA8EF73DEE86}"/>
    <cellStyle name="Walutowy 2 8 4 6" xfId="10342" xr:uid="{12B0F70C-ACAA-4FED-A8B5-E5507F69D473}"/>
    <cellStyle name="Walutowy 2 8 4 6 2" xfId="25337" xr:uid="{424D9875-B775-4C16-93F7-4678F9E310DC}"/>
    <cellStyle name="Walutowy 2 8 4 7" xfId="15343" xr:uid="{A6C74E85-4C69-4C27-91DB-D7697D7F2846}"/>
    <cellStyle name="Walutowy 2 8 5" xfId="450" xr:uid="{B227DE30-74F8-438A-B14C-B7CB24E788BF}"/>
    <cellStyle name="Walutowy 2 8 5 2" xfId="1282" xr:uid="{E26A2F7B-980D-4653-BD2B-26A430AAD56E}"/>
    <cellStyle name="Walutowy 2 8 5 2 2" xfId="2949" xr:uid="{BD4D75A9-693E-44C4-B81C-4AFC17BA4BED}"/>
    <cellStyle name="Walutowy 2 8 5 2 2 2" xfId="7946" xr:uid="{2C41B321-B0E8-4B5F-ACD1-B93D6AA45F22}"/>
    <cellStyle name="Walutowy 2 8 5 2 2 2 2" xfId="22941" xr:uid="{172AE714-1583-43D8-806E-830E034B4D74}"/>
    <cellStyle name="Walutowy 2 8 5 2 2 3" xfId="12943" xr:uid="{5429AD8C-9013-4A54-8766-B336AACA0A23}"/>
    <cellStyle name="Walutowy 2 8 5 2 2 3 2" xfId="27938" xr:uid="{13C264B8-4C18-4581-8777-7CD5A48A671B}"/>
    <cellStyle name="Walutowy 2 8 5 2 2 4" xfId="17944" xr:uid="{706F1E63-0C57-40DF-AFA1-54857C918756}"/>
    <cellStyle name="Walutowy 2 8 5 2 3" xfId="4614" xr:uid="{BA615CC1-6023-46B0-B3A3-92BBDBB3CDB8}"/>
    <cellStyle name="Walutowy 2 8 5 2 3 2" xfId="9611" xr:uid="{73F5C0DE-FFE2-4866-86E8-BC9608652A22}"/>
    <cellStyle name="Walutowy 2 8 5 2 3 2 2" xfId="24606" xr:uid="{C4FC2119-EACD-4F0B-B3F8-E48D95336538}"/>
    <cellStyle name="Walutowy 2 8 5 2 3 3" xfId="14608" xr:uid="{CF79E5C1-455B-4F21-AFF2-A58C21FAEF9C}"/>
    <cellStyle name="Walutowy 2 8 5 2 3 3 2" xfId="29603" xr:uid="{FA4B88C9-0AFC-4770-A430-C6C45A1E400E}"/>
    <cellStyle name="Walutowy 2 8 5 2 3 4" xfId="19609" xr:uid="{07BEB52A-0CEB-447C-8277-2CA40A98D30C}"/>
    <cellStyle name="Walutowy 2 8 5 2 4" xfId="6281" xr:uid="{83289E8A-E622-4977-89DD-8AE3D0D99029}"/>
    <cellStyle name="Walutowy 2 8 5 2 4 2" xfId="21276" xr:uid="{4DD2289D-4EA4-4252-8B6A-246DB3E1F19E}"/>
    <cellStyle name="Walutowy 2 8 5 2 5" xfId="11278" xr:uid="{4146ECB5-E799-4428-97FB-68A9E0964840}"/>
    <cellStyle name="Walutowy 2 8 5 2 5 2" xfId="26273" xr:uid="{E29DFFE2-EF4C-4A64-838C-08B57C8A4480}"/>
    <cellStyle name="Walutowy 2 8 5 2 6" xfId="16279" xr:uid="{CCF71332-5A97-4102-8092-432FB687A30C}"/>
    <cellStyle name="Walutowy 2 8 5 3" xfId="2117" xr:uid="{4E804BC0-4633-4CB5-BF1F-27125EEAC36A}"/>
    <cellStyle name="Walutowy 2 8 5 3 2" xfId="7114" xr:uid="{B737804D-4658-4B9E-A93E-C816106ED4A7}"/>
    <cellStyle name="Walutowy 2 8 5 3 2 2" xfId="22109" xr:uid="{866154DC-7DE8-4D3B-9ADC-AE07CE9F7514}"/>
    <cellStyle name="Walutowy 2 8 5 3 3" xfId="12111" xr:uid="{991B88D5-86CC-41B1-9E3F-A1153D661ADA}"/>
    <cellStyle name="Walutowy 2 8 5 3 3 2" xfId="27106" xr:uid="{006AA66A-9C6F-49D3-8114-65497E776B09}"/>
    <cellStyle name="Walutowy 2 8 5 3 4" xfId="17112" xr:uid="{9B0C5A91-C758-416A-9F56-B55C967E4C4D}"/>
    <cellStyle name="Walutowy 2 8 5 4" xfId="3782" xr:uid="{54917EF4-C22A-4F40-BE23-F5FB54795A70}"/>
    <cellStyle name="Walutowy 2 8 5 4 2" xfId="8779" xr:uid="{FAE78556-BC38-4E73-97B3-265F127E70B5}"/>
    <cellStyle name="Walutowy 2 8 5 4 2 2" xfId="23774" xr:uid="{7DBABE48-CD63-43CE-948A-6233B42847C3}"/>
    <cellStyle name="Walutowy 2 8 5 4 3" xfId="13776" xr:uid="{4B949A9C-17BD-4C8D-A0CB-0DA32CE2B6D9}"/>
    <cellStyle name="Walutowy 2 8 5 4 3 2" xfId="28771" xr:uid="{84EB80E5-BE6D-4C4F-94FB-65B51D818107}"/>
    <cellStyle name="Walutowy 2 8 5 4 4" xfId="18777" xr:uid="{8A4A8F8D-5C6D-423E-A01B-E50E8248DD7A}"/>
    <cellStyle name="Walutowy 2 8 5 5" xfId="5449" xr:uid="{AE61DEA2-C4BA-4E79-95A5-7677B99B386A}"/>
    <cellStyle name="Walutowy 2 8 5 5 2" xfId="20444" xr:uid="{513FD15A-1A26-489F-8350-056BA121FA7E}"/>
    <cellStyle name="Walutowy 2 8 5 6" xfId="10446" xr:uid="{71F56F4E-AC41-4E08-AE50-44B592DFCA80}"/>
    <cellStyle name="Walutowy 2 8 5 6 2" xfId="25441" xr:uid="{3D8B7B26-DF06-4730-94F5-A89883887D17}"/>
    <cellStyle name="Walutowy 2 8 5 7" xfId="15447" xr:uid="{175BC092-C59C-4754-9F48-EBB498F01385}"/>
    <cellStyle name="Walutowy 2 8 6" xfId="658" xr:uid="{62BEA576-6A77-48EE-ADBF-D7981DADE4ED}"/>
    <cellStyle name="Walutowy 2 8 6 2" xfId="1490" xr:uid="{C9E9909F-7D25-4F0E-BFDF-C96A9F43DE29}"/>
    <cellStyle name="Walutowy 2 8 6 2 2" xfId="3157" xr:uid="{6E7674DE-B25F-465E-8A84-F410C08F206C}"/>
    <cellStyle name="Walutowy 2 8 6 2 2 2" xfId="8154" xr:uid="{358EB63F-9610-4DD4-A494-34BDA35BBBEE}"/>
    <cellStyle name="Walutowy 2 8 6 2 2 2 2" xfId="23149" xr:uid="{E6C06F37-6ED9-43F3-9481-A7B72811DFDF}"/>
    <cellStyle name="Walutowy 2 8 6 2 2 3" xfId="13151" xr:uid="{00A3D677-9513-49DC-B7E6-67989006C542}"/>
    <cellStyle name="Walutowy 2 8 6 2 2 3 2" xfId="28146" xr:uid="{A1349085-162F-403C-B7F4-8FEB5DC711DC}"/>
    <cellStyle name="Walutowy 2 8 6 2 2 4" xfId="18152" xr:uid="{FD1F59EC-9BEC-415A-A49B-AFFCC3CB979B}"/>
    <cellStyle name="Walutowy 2 8 6 2 3" xfId="4822" xr:uid="{29AEA3FA-3E8E-4816-916C-7491CE39AC99}"/>
    <cellStyle name="Walutowy 2 8 6 2 3 2" xfId="9819" xr:uid="{DCBE93C7-E63C-477E-81E2-DB9F4BFAC824}"/>
    <cellStyle name="Walutowy 2 8 6 2 3 2 2" xfId="24814" xr:uid="{49596D61-6428-41FB-A40B-12183E9B7CBC}"/>
    <cellStyle name="Walutowy 2 8 6 2 3 3" xfId="14816" xr:uid="{03C3C1AC-6C6E-4498-AB9F-3729D72A0201}"/>
    <cellStyle name="Walutowy 2 8 6 2 3 3 2" xfId="29811" xr:uid="{0564761D-99BD-4FE4-902E-1317B5D991C3}"/>
    <cellStyle name="Walutowy 2 8 6 2 3 4" xfId="19817" xr:uid="{FAF5A700-06F3-4D5D-8BE1-87C82C221A6B}"/>
    <cellStyle name="Walutowy 2 8 6 2 4" xfId="6489" xr:uid="{AB32762E-BEE8-4DBC-BBD8-A5B70CF76EF2}"/>
    <cellStyle name="Walutowy 2 8 6 2 4 2" xfId="21484" xr:uid="{4E1C76CF-50B3-4DF2-A624-4EA861998200}"/>
    <cellStyle name="Walutowy 2 8 6 2 5" xfId="11486" xr:uid="{D48B4D93-938B-4FE1-9379-F48A5A6E140B}"/>
    <cellStyle name="Walutowy 2 8 6 2 5 2" xfId="26481" xr:uid="{85DDBE93-4189-43C3-A2C3-AA26681ED607}"/>
    <cellStyle name="Walutowy 2 8 6 2 6" xfId="16487" xr:uid="{03B1997E-E816-4D08-B2C4-4EE5FD09120A}"/>
    <cellStyle name="Walutowy 2 8 6 3" xfId="2325" xr:uid="{45886D5A-71B8-42D7-81F7-2D0DF9534441}"/>
    <cellStyle name="Walutowy 2 8 6 3 2" xfId="7322" xr:uid="{D031CBF6-A263-478A-9B43-55DA40A5F35E}"/>
    <cellStyle name="Walutowy 2 8 6 3 2 2" xfId="22317" xr:uid="{362F8F1C-67FF-4033-9C93-C90DBEF72FCB}"/>
    <cellStyle name="Walutowy 2 8 6 3 3" xfId="12319" xr:uid="{20CD2263-39B1-4631-91C5-692433FB6BDA}"/>
    <cellStyle name="Walutowy 2 8 6 3 3 2" xfId="27314" xr:uid="{4488DA18-9FDA-4474-B65D-1674193F8954}"/>
    <cellStyle name="Walutowy 2 8 6 3 4" xfId="17320" xr:uid="{261F0B48-B15E-451A-98DB-42ECF3DF2E6D}"/>
    <cellStyle name="Walutowy 2 8 6 4" xfId="3990" xr:uid="{9B714583-685D-4D2A-A12C-9781041406E1}"/>
    <cellStyle name="Walutowy 2 8 6 4 2" xfId="8987" xr:uid="{2496FE47-DF86-4A8B-93B5-5EF796918556}"/>
    <cellStyle name="Walutowy 2 8 6 4 2 2" xfId="23982" xr:uid="{74E29475-A7C9-44B5-88A4-4A955F32CF30}"/>
    <cellStyle name="Walutowy 2 8 6 4 3" xfId="13984" xr:uid="{3EA2F539-E37C-4F81-8DF4-64A83A144C97}"/>
    <cellStyle name="Walutowy 2 8 6 4 3 2" xfId="28979" xr:uid="{DE9F5ACF-F5B0-4BA4-A97A-8F60A7C1FE73}"/>
    <cellStyle name="Walutowy 2 8 6 4 4" xfId="18985" xr:uid="{B1EB6E2B-51FB-4A34-940A-FDED3DEF309D}"/>
    <cellStyle name="Walutowy 2 8 6 5" xfId="5657" xr:uid="{9F309884-58B4-44F7-AC67-BFD4EE51EC7C}"/>
    <cellStyle name="Walutowy 2 8 6 5 2" xfId="20652" xr:uid="{F78EAF33-C045-4512-9729-774060D4DB9B}"/>
    <cellStyle name="Walutowy 2 8 6 6" xfId="10654" xr:uid="{A43E06D4-0225-4C9E-B0F5-1FA575C13081}"/>
    <cellStyle name="Walutowy 2 8 6 6 2" xfId="25649" xr:uid="{9D95302F-69D5-4AFB-BFCD-DCB80F6260B8}"/>
    <cellStyle name="Walutowy 2 8 6 7" xfId="15655" xr:uid="{196B547D-858B-422F-A6D6-7A5C3C2B6E78}"/>
    <cellStyle name="Walutowy 2 8 7" xfId="866" xr:uid="{D334D008-FDBD-4CC9-8996-E5293E16E70D}"/>
    <cellStyle name="Walutowy 2 8 7 2" xfId="1698" xr:uid="{EE9B6DB7-B8A6-4129-8E27-4D55F586C398}"/>
    <cellStyle name="Walutowy 2 8 7 2 2" xfId="3365" xr:uid="{5C56A521-BE5C-44D9-B81D-3B3D7F0896BC}"/>
    <cellStyle name="Walutowy 2 8 7 2 2 2" xfId="8362" xr:uid="{AA24FFED-C7BD-4D7F-8B68-359795348BF6}"/>
    <cellStyle name="Walutowy 2 8 7 2 2 2 2" xfId="23357" xr:uid="{FC743546-780E-4A74-A602-001DF133B0E8}"/>
    <cellStyle name="Walutowy 2 8 7 2 2 3" xfId="13359" xr:uid="{A115F95E-F901-4B20-BC44-EC54E5E3F3E1}"/>
    <cellStyle name="Walutowy 2 8 7 2 2 3 2" xfId="28354" xr:uid="{5B57F641-4B12-43CE-B0E3-D2C38A03CCF1}"/>
    <cellStyle name="Walutowy 2 8 7 2 2 4" xfId="18360" xr:uid="{2F6FE2F9-7BA7-45AF-8790-B16C8A57F0C6}"/>
    <cellStyle name="Walutowy 2 8 7 2 3" xfId="5030" xr:uid="{6E6AFAC3-A642-492B-ADCC-84046FD4A838}"/>
    <cellStyle name="Walutowy 2 8 7 2 3 2" xfId="10027" xr:uid="{68A99A05-1988-4C74-96FF-4CE6CBD3E57E}"/>
    <cellStyle name="Walutowy 2 8 7 2 3 2 2" xfId="25022" xr:uid="{8D2125A7-65AB-4EB7-8939-CAD21604B8D2}"/>
    <cellStyle name="Walutowy 2 8 7 2 3 3" xfId="15024" xr:uid="{3591FB49-883F-4458-B809-42B6EE026C3C}"/>
    <cellStyle name="Walutowy 2 8 7 2 3 3 2" xfId="30019" xr:uid="{F57ECE6C-EBB8-41FE-B2F7-9E7E0A76CA1F}"/>
    <cellStyle name="Walutowy 2 8 7 2 3 4" xfId="20025" xr:uid="{053B1968-2648-45F8-8F5A-C2537892AD1C}"/>
    <cellStyle name="Walutowy 2 8 7 2 4" xfId="6697" xr:uid="{4135AA54-A51E-4962-A8B9-EEDC04450D44}"/>
    <cellStyle name="Walutowy 2 8 7 2 4 2" xfId="21692" xr:uid="{BA508B8B-F008-42BB-B078-D9047F55FCDF}"/>
    <cellStyle name="Walutowy 2 8 7 2 5" xfId="11694" xr:uid="{B18A49F5-D38C-4562-A9EC-A85CF06B8C6C}"/>
    <cellStyle name="Walutowy 2 8 7 2 5 2" xfId="26689" xr:uid="{E724F4EA-C667-42D7-AC75-DB42BD2A6A20}"/>
    <cellStyle name="Walutowy 2 8 7 2 6" xfId="16695" xr:uid="{081224ED-3774-4E80-9CCF-4433393AA207}"/>
    <cellStyle name="Walutowy 2 8 7 3" xfId="2533" xr:uid="{D1248CC4-DA96-47C2-8A33-939C7C9614B6}"/>
    <cellStyle name="Walutowy 2 8 7 3 2" xfId="7530" xr:uid="{F6951180-1023-45D0-98B7-B40D786073A3}"/>
    <cellStyle name="Walutowy 2 8 7 3 2 2" xfId="22525" xr:uid="{FB530DE0-AFD8-4EBD-B85F-8C2F0B9BDC2A}"/>
    <cellStyle name="Walutowy 2 8 7 3 3" xfId="12527" xr:uid="{47FDFCD1-1F83-4DD2-82D9-C6FB80C37021}"/>
    <cellStyle name="Walutowy 2 8 7 3 3 2" xfId="27522" xr:uid="{20553B7B-D3F5-4641-98F9-9CEC1A6FA813}"/>
    <cellStyle name="Walutowy 2 8 7 3 4" xfId="17528" xr:uid="{168A890B-EC8D-48AE-8B6A-3C13102D435F}"/>
    <cellStyle name="Walutowy 2 8 7 4" xfId="4198" xr:uid="{E2680F67-B309-4E01-A5D2-7EB67182C485}"/>
    <cellStyle name="Walutowy 2 8 7 4 2" xfId="9195" xr:uid="{90E67EEC-BF31-4AD4-AF8E-1B9970E4A3C8}"/>
    <cellStyle name="Walutowy 2 8 7 4 2 2" xfId="24190" xr:uid="{6CE3AB46-8D59-47C5-A8EE-C05D59AD4CB9}"/>
    <cellStyle name="Walutowy 2 8 7 4 3" xfId="14192" xr:uid="{7C0C0A97-DC01-47F5-86F0-A960B0BA1E95}"/>
    <cellStyle name="Walutowy 2 8 7 4 3 2" xfId="29187" xr:uid="{9CCAA0D9-4056-4690-969D-9F4962153D9D}"/>
    <cellStyle name="Walutowy 2 8 7 4 4" xfId="19193" xr:uid="{A180CEEF-6B47-4D9E-8F24-D5F38EF93759}"/>
    <cellStyle name="Walutowy 2 8 7 5" xfId="5865" xr:uid="{8FAE88D4-2185-49E7-BFB0-1D744B7E9E95}"/>
    <cellStyle name="Walutowy 2 8 7 5 2" xfId="20860" xr:uid="{534A0CF8-229C-46F9-9CD2-AD77EC482048}"/>
    <cellStyle name="Walutowy 2 8 7 6" xfId="10862" xr:uid="{663E1467-D9F6-4B75-B8DC-CA34753E3D77}"/>
    <cellStyle name="Walutowy 2 8 7 6 2" xfId="25857" xr:uid="{543EF97F-F18D-4842-BB7A-29484446AEAC}"/>
    <cellStyle name="Walutowy 2 8 7 7" xfId="15863" xr:uid="{20BB3AC7-F7F9-4B6D-8BD1-BB468C5AFA85}"/>
    <cellStyle name="Walutowy 2 8 8" xfId="970" xr:uid="{11E192F9-BF77-410D-9335-65BD25509709}"/>
    <cellStyle name="Walutowy 2 8 8 2" xfId="2637" xr:uid="{8F22302E-2E1F-4909-B61C-0F075071CA29}"/>
    <cellStyle name="Walutowy 2 8 8 2 2" xfId="7634" xr:uid="{DD809521-44AC-41E2-964B-EB7ACF4DD355}"/>
    <cellStyle name="Walutowy 2 8 8 2 2 2" xfId="22629" xr:uid="{6EEE2A34-0ED3-47F0-9738-85973933F1D1}"/>
    <cellStyle name="Walutowy 2 8 8 2 3" xfId="12631" xr:uid="{2C935DB3-32EB-40F4-B148-CC9A051E1328}"/>
    <cellStyle name="Walutowy 2 8 8 2 3 2" xfId="27626" xr:uid="{766C193F-36C2-4583-B197-62BA32DDFBBA}"/>
    <cellStyle name="Walutowy 2 8 8 2 4" xfId="17632" xr:uid="{453C9BD4-880F-44C7-8C78-6E1C4EDB82E9}"/>
    <cellStyle name="Walutowy 2 8 8 3" xfId="4302" xr:uid="{3BAEB1C2-B680-421C-9DF6-3BFE0CE92384}"/>
    <cellStyle name="Walutowy 2 8 8 3 2" xfId="9299" xr:uid="{44464E31-3DA9-4C0E-AE3F-23BBA1353B0D}"/>
    <cellStyle name="Walutowy 2 8 8 3 2 2" xfId="24294" xr:uid="{16D4069F-3FF6-460B-823A-45A91B13EEA2}"/>
    <cellStyle name="Walutowy 2 8 8 3 3" xfId="14296" xr:uid="{B02EB1A8-CA7F-4CDB-B78A-B45535030C7D}"/>
    <cellStyle name="Walutowy 2 8 8 3 3 2" xfId="29291" xr:uid="{4C5C2B89-DF29-4D13-B5FD-FBC9CA0BE7B1}"/>
    <cellStyle name="Walutowy 2 8 8 3 4" xfId="19297" xr:uid="{A65BFE84-90C2-48A7-B1FA-0227A2E2C25E}"/>
    <cellStyle name="Walutowy 2 8 8 4" xfId="5969" xr:uid="{E8256B8B-0152-498B-BD93-6ACAA16EFF50}"/>
    <cellStyle name="Walutowy 2 8 8 4 2" xfId="20964" xr:uid="{B8CA3D6C-20EE-4A96-A1BF-964EFF74EB53}"/>
    <cellStyle name="Walutowy 2 8 8 5" xfId="10966" xr:uid="{34C97CF8-E695-476A-9B69-C7A13DA89C3E}"/>
    <cellStyle name="Walutowy 2 8 8 5 2" xfId="25961" xr:uid="{3E6CB2C8-BBF9-4A26-A35D-01AFC3294179}"/>
    <cellStyle name="Walutowy 2 8 8 6" xfId="15967" xr:uid="{8891666F-1C06-4CE6-B6F3-7065E4F30FC0}"/>
    <cellStyle name="Walutowy 2 8 9" xfId="1805" xr:uid="{E93D4314-E918-4163-AAFC-3F9A36DB1FA4}"/>
    <cellStyle name="Walutowy 2 8 9 2" xfId="6802" xr:uid="{5346019F-4837-47F2-B6D7-BA9FA24BC65A}"/>
    <cellStyle name="Walutowy 2 8 9 2 2" xfId="21797" xr:uid="{AC98F87A-67A5-4837-8A05-8C4F18DBE156}"/>
    <cellStyle name="Walutowy 2 8 9 3" xfId="11799" xr:uid="{D9410525-AD50-4776-9EAC-45EE50009D09}"/>
    <cellStyle name="Walutowy 2 8 9 3 2" xfId="26794" xr:uid="{25EA02D7-1330-4B93-B339-24EEDD73C2D8}"/>
    <cellStyle name="Walutowy 2 8 9 4" xfId="16800" xr:uid="{1120C31A-674A-4A2B-8936-F84ABD973EA3}"/>
    <cellStyle name="Walutowy 2 9" xfId="107" xr:uid="{C2B1F18A-6138-4408-A37B-A7CD1EC385D2}"/>
    <cellStyle name="Walutowy 2 9 10" xfId="3483" xr:uid="{2D7D94CB-72C8-460A-9009-513C9B3FF3CA}"/>
    <cellStyle name="Walutowy 2 9 10 2" xfId="8480" xr:uid="{324505F2-3E96-4AF4-9320-6F3C51F4BD1D}"/>
    <cellStyle name="Walutowy 2 9 10 2 2" xfId="23475" xr:uid="{79693E92-135C-4241-9854-0979683B3755}"/>
    <cellStyle name="Walutowy 2 9 10 3" xfId="13477" xr:uid="{3BC8F2FC-0AAD-42F4-A982-7070E29C6EDB}"/>
    <cellStyle name="Walutowy 2 9 10 3 2" xfId="28472" xr:uid="{8C779F56-132B-44B9-9446-5BC1265A8A18}"/>
    <cellStyle name="Walutowy 2 9 10 4" xfId="18478" xr:uid="{4F59D99C-7F11-46F3-A24A-CE9D0C624A54}"/>
    <cellStyle name="Walutowy 2 9 11" xfId="5150" xr:uid="{04591844-0684-4061-9C66-38429DF3EB80}"/>
    <cellStyle name="Walutowy 2 9 11 2" xfId="20145" xr:uid="{A62CC06A-D60D-4B7A-BB32-6A265E67593A}"/>
    <cellStyle name="Walutowy 2 9 12" xfId="10147" xr:uid="{2E989E11-54CD-4447-94B7-C34A7EDB2A59}"/>
    <cellStyle name="Walutowy 2 9 12 2" xfId="25142" xr:uid="{692EEDE1-D3D7-429B-BFB6-04EB2C3C2FA5}"/>
    <cellStyle name="Walutowy 2 9 13" xfId="15144" xr:uid="{A2D78704-8E17-4EA6-824C-C09D0C0615B1}"/>
    <cellStyle name="Walutowy 2 9 2" xfId="201" xr:uid="{E0469ADD-20D5-44C9-B58D-C597ADC5100C}"/>
    <cellStyle name="Walutowy 2 9 2 10" xfId="5202" xr:uid="{503713C7-1CDA-45FF-9032-1F9CDD225806}"/>
    <cellStyle name="Walutowy 2 9 2 10 2" xfId="20197" xr:uid="{FE04B514-AEDE-47F5-B2C4-01CD72654333}"/>
    <cellStyle name="Walutowy 2 9 2 11" xfId="10199" xr:uid="{48AB3A5F-8E29-4293-9E9B-2F5DE5E3F746}"/>
    <cellStyle name="Walutowy 2 9 2 11 2" xfId="25194" xr:uid="{24D88BAC-2F23-42F7-A213-AE4EDBD530E5}"/>
    <cellStyle name="Walutowy 2 9 2 12" xfId="15145" xr:uid="{2FFA4E88-0EF7-4DA0-B971-6C80B346127F}"/>
    <cellStyle name="Walutowy 2 9 2 2" xfId="305" xr:uid="{4AE0CD5F-574D-45B7-B0B2-76EECD311FB0}"/>
    <cellStyle name="Walutowy 2 9 2 2 2" xfId="619" xr:uid="{DC89053F-87C8-4A75-8C73-E8583DB76018}"/>
    <cellStyle name="Walutowy 2 9 2 2 2 2" xfId="1451" xr:uid="{F90DD15F-0912-49B7-B19D-340EFD2215F5}"/>
    <cellStyle name="Walutowy 2 9 2 2 2 2 2" xfId="3118" xr:uid="{BB5D0575-A33B-4CAE-B362-614B4A9D97B9}"/>
    <cellStyle name="Walutowy 2 9 2 2 2 2 2 2" xfId="8115" xr:uid="{11285ADF-2BA5-4464-A45A-282FD09E8EDF}"/>
    <cellStyle name="Walutowy 2 9 2 2 2 2 2 2 2" xfId="23110" xr:uid="{CCFB5518-2081-478A-87EB-16C86A6C3ED8}"/>
    <cellStyle name="Walutowy 2 9 2 2 2 2 2 3" xfId="13112" xr:uid="{F40CD32E-54F9-427F-90EA-8B42579AF1DC}"/>
    <cellStyle name="Walutowy 2 9 2 2 2 2 2 3 2" xfId="28107" xr:uid="{172E65E6-225D-4F84-84B4-2416885E5BC8}"/>
    <cellStyle name="Walutowy 2 9 2 2 2 2 2 4" xfId="18113" xr:uid="{F55F02BD-20A2-4CF2-A72B-07A08AAB025E}"/>
    <cellStyle name="Walutowy 2 9 2 2 2 2 3" xfId="4783" xr:uid="{7100F85D-05E3-498B-A083-F5F9BB05AFFC}"/>
    <cellStyle name="Walutowy 2 9 2 2 2 2 3 2" xfId="9780" xr:uid="{819785A5-1BF0-4D0D-9F89-165BF13706ED}"/>
    <cellStyle name="Walutowy 2 9 2 2 2 2 3 2 2" xfId="24775" xr:uid="{DE34529C-D0E0-4D16-BAE6-EF233F5AFB4A}"/>
    <cellStyle name="Walutowy 2 9 2 2 2 2 3 3" xfId="14777" xr:uid="{130FA3FD-55B4-43E2-B6B4-9E836E42B7B4}"/>
    <cellStyle name="Walutowy 2 9 2 2 2 2 3 3 2" xfId="29772" xr:uid="{714CA3B1-B4FD-4B77-B7FE-A3A55DE8096D}"/>
    <cellStyle name="Walutowy 2 9 2 2 2 2 3 4" xfId="19778" xr:uid="{FB74FAF4-1119-434D-91F0-589480A4FFFB}"/>
    <cellStyle name="Walutowy 2 9 2 2 2 2 4" xfId="6450" xr:uid="{A0074D9B-B128-480E-AD51-4072C2C56417}"/>
    <cellStyle name="Walutowy 2 9 2 2 2 2 4 2" xfId="21445" xr:uid="{AAF2CD67-E502-48E8-A938-0A2A7079CDC5}"/>
    <cellStyle name="Walutowy 2 9 2 2 2 2 5" xfId="11447" xr:uid="{80CBCF57-4038-45BA-AD33-9E738C2F07CF}"/>
    <cellStyle name="Walutowy 2 9 2 2 2 2 5 2" xfId="26442" xr:uid="{2942013C-E456-453F-8361-4DEDB24B0942}"/>
    <cellStyle name="Walutowy 2 9 2 2 2 2 6" xfId="16448" xr:uid="{C5DAF208-555C-4393-B8B0-CEB83DD1C32B}"/>
    <cellStyle name="Walutowy 2 9 2 2 2 3" xfId="2286" xr:uid="{EB04B59A-A2B1-45FE-BBEC-7F8D4C8F40A4}"/>
    <cellStyle name="Walutowy 2 9 2 2 2 3 2" xfId="7283" xr:uid="{704FACB9-4196-44BA-A561-2FA52CD347FB}"/>
    <cellStyle name="Walutowy 2 9 2 2 2 3 2 2" xfId="22278" xr:uid="{AA0CEAED-A738-4326-B237-0523E8FBA07D}"/>
    <cellStyle name="Walutowy 2 9 2 2 2 3 3" xfId="12280" xr:uid="{F573260F-85B9-4620-BCB8-B7B9ED163D5F}"/>
    <cellStyle name="Walutowy 2 9 2 2 2 3 3 2" xfId="27275" xr:uid="{5BBCE010-B006-4472-B731-32C338C57237}"/>
    <cellStyle name="Walutowy 2 9 2 2 2 3 4" xfId="17281" xr:uid="{312AEC1C-2680-4D41-BE8B-3F2E05C739D4}"/>
    <cellStyle name="Walutowy 2 9 2 2 2 4" xfId="3951" xr:uid="{FC50AE47-2C94-4B7B-A02E-61039166CAA7}"/>
    <cellStyle name="Walutowy 2 9 2 2 2 4 2" xfId="8948" xr:uid="{63A6A089-991E-43FB-8A71-95A9E8C6444B}"/>
    <cellStyle name="Walutowy 2 9 2 2 2 4 2 2" xfId="23943" xr:uid="{60A01171-E9A4-498F-964E-926A27FD2879}"/>
    <cellStyle name="Walutowy 2 9 2 2 2 4 3" xfId="13945" xr:uid="{DA164240-F2F9-4F32-A3CB-72EEBF8F86AF}"/>
    <cellStyle name="Walutowy 2 9 2 2 2 4 3 2" xfId="28940" xr:uid="{0536D9ED-7F1C-4C95-9C8A-3267CD476AEC}"/>
    <cellStyle name="Walutowy 2 9 2 2 2 4 4" xfId="18946" xr:uid="{7D35C330-464D-4BBD-831F-D881017D9851}"/>
    <cellStyle name="Walutowy 2 9 2 2 2 5" xfId="5618" xr:uid="{37665C37-A1BA-47FB-ACCC-CB3219D23B0C}"/>
    <cellStyle name="Walutowy 2 9 2 2 2 5 2" xfId="20613" xr:uid="{9F90CB18-312C-4C14-89B2-760B497A55B4}"/>
    <cellStyle name="Walutowy 2 9 2 2 2 6" xfId="10615" xr:uid="{F56AAE3E-47F0-4C92-BF14-C3ECEA018D7A}"/>
    <cellStyle name="Walutowy 2 9 2 2 2 6 2" xfId="25610" xr:uid="{3CF17050-FCCD-4FB8-A320-B6D47FE59105}"/>
    <cellStyle name="Walutowy 2 9 2 2 2 7" xfId="15616" xr:uid="{4D21AE84-D5F3-4971-88F0-1DD19B81EE2A}"/>
    <cellStyle name="Walutowy 2 9 2 2 3" xfId="827" xr:uid="{BB54590E-DEF5-4FA4-AB72-EDD949673A00}"/>
    <cellStyle name="Walutowy 2 9 2 2 3 2" xfId="1659" xr:uid="{01164E0B-5AF1-419E-9290-F4BAD97A4508}"/>
    <cellStyle name="Walutowy 2 9 2 2 3 2 2" xfId="3326" xr:uid="{738376BA-C8F7-4F26-A164-9AAE25D02079}"/>
    <cellStyle name="Walutowy 2 9 2 2 3 2 2 2" xfId="8323" xr:uid="{D25E0D60-4299-44E2-B24E-83DB241B6307}"/>
    <cellStyle name="Walutowy 2 9 2 2 3 2 2 2 2" xfId="23318" xr:uid="{87A593F5-CF7F-434D-83C9-C13AEB1FBF45}"/>
    <cellStyle name="Walutowy 2 9 2 2 3 2 2 3" xfId="13320" xr:uid="{6113A211-645B-4C07-9A82-6B22B5D73989}"/>
    <cellStyle name="Walutowy 2 9 2 2 3 2 2 3 2" xfId="28315" xr:uid="{770B0CE4-DD8A-4AB3-9B98-0050EF98D4BC}"/>
    <cellStyle name="Walutowy 2 9 2 2 3 2 2 4" xfId="18321" xr:uid="{883BD8BB-A922-4140-8D63-C49CB31F24E4}"/>
    <cellStyle name="Walutowy 2 9 2 2 3 2 3" xfId="4991" xr:uid="{9DDDC155-D72B-4CDC-BC07-594CFF90A469}"/>
    <cellStyle name="Walutowy 2 9 2 2 3 2 3 2" xfId="9988" xr:uid="{CEC52599-0783-4F75-8FF3-2A4F7202B205}"/>
    <cellStyle name="Walutowy 2 9 2 2 3 2 3 2 2" xfId="24983" xr:uid="{B806C173-DDC4-4507-A41E-45A6BAD7334C}"/>
    <cellStyle name="Walutowy 2 9 2 2 3 2 3 3" xfId="14985" xr:uid="{D8D958D8-F143-4CD8-ABFE-E1D6D98D41EF}"/>
    <cellStyle name="Walutowy 2 9 2 2 3 2 3 3 2" xfId="29980" xr:uid="{C5A27ACB-84E3-4CD3-83C7-A39FBF11BD8E}"/>
    <cellStyle name="Walutowy 2 9 2 2 3 2 3 4" xfId="19986" xr:uid="{8AC45760-C742-4F77-9E0A-FAAE0F0B4004}"/>
    <cellStyle name="Walutowy 2 9 2 2 3 2 4" xfId="6658" xr:uid="{03E9B2C2-EB2D-4FAE-91E9-D9FB93273098}"/>
    <cellStyle name="Walutowy 2 9 2 2 3 2 4 2" xfId="21653" xr:uid="{E68F15D4-41F5-4DCA-AB44-E1C4C7CC6D36}"/>
    <cellStyle name="Walutowy 2 9 2 2 3 2 5" xfId="11655" xr:uid="{AE5C0087-AAA9-4137-A059-9198C6B490BF}"/>
    <cellStyle name="Walutowy 2 9 2 2 3 2 5 2" xfId="26650" xr:uid="{F17966C6-A55D-483A-99FC-2C62D7C89356}"/>
    <cellStyle name="Walutowy 2 9 2 2 3 2 6" xfId="16656" xr:uid="{BFD2214F-05DB-4478-B5A8-85B8EF721303}"/>
    <cellStyle name="Walutowy 2 9 2 2 3 3" xfId="2494" xr:uid="{25274693-2445-41DB-9344-4DCCDE38EAA9}"/>
    <cellStyle name="Walutowy 2 9 2 2 3 3 2" xfId="7491" xr:uid="{056A4887-768E-4BBD-98E4-EDD02A01FC4A}"/>
    <cellStyle name="Walutowy 2 9 2 2 3 3 2 2" xfId="22486" xr:uid="{2D52DCBA-F819-4E4D-8B60-66A533DB3A40}"/>
    <cellStyle name="Walutowy 2 9 2 2 3 3 3" xfId="12488" xr:uid="{4388A153-5A38-4FE7-8945-E18023790976}"/>
    <cellStyle name="Walutowy 2 9 2 2 3 3 3 2" xfId="27483" xr:uid="{48D2E834-976E-4B1F-AEED-4FAC6BAC303B}"/>
    <cellStyle name="Walutowy 2 9 2 2 3 3 4" xfId="17489" xr:uid="{2B2E33F6-B4D2-4AF4-AA5A-2BC35335B147}"/>
    <cellStyle name="Walutowy 2 9 2 2 3 4" xfId="4159" xr:uid="{2E301277-6551-42EF-8099-3D636322A26A}"/>
    <cellStyle name="Walutowy 2 9 2 2 3 4 2" xfId="9156" xr:uid="{8ACD5DE3-397B-47F2-8B06-9E6480A4D633}"/>
    <cellStyle name="Walutowy 2 9 2 2 3 4 2 2" xfId="24151" xr:uid="{E9793B3E-9139-45EF-BBEF-FFB7B0EFB206}"/>
    <cellStyle name="Walutowy 2 9 2 2 3 4 3" xfId="14153" xr:uid="{1A95ADF0-76FF-4113-B1D9-82B8476CB190}"/>
    <cellStyle name="Walutowy 2 9 2 2 3 4 3 2" xfId="29148" xr:uid="{21DB2AAE-20E0-4B15-A518-35C1E5680D25}"/>
    <cellStyle name="Walutowy 2 9 2 2 3 4 4" xfId="19154" xr:uid="{AEFE5DC0-7DF3-43E6-ADEF-737D528A2574}"/>
    <cellStyle name="Walutowy 2 9 2 2 3 5" xfId="5826" xr:uid="{2FFB7C7A-8650-4DEE-94F4-5296AF4DBABF}"/>
    <cellStyle name="Walutowy 2 9 2 2 3 5 2" xfId="20821" xr:uid="{9E538D17-AB47-4C58-8905-9227A52D1F42}"/>
    <cellStyle name="Walutowy 2 9 2 2 3 6" xfId="10823" xr:uid="{F8D277FB-DFE6-4582-9BEA-1346C69676CB}"/>
    <cellStyle name="Walutowy 2 9 2 2 3 6 2" xfId="25818" xr:uid="{7C05C8E1-BF30-4F0F-83E2-7D8F2B271570}"/>
    <cellStyle name="Walutowy 2 9 2 2 3 7" xfId="15824" xr:uid="{E858DE9B-6711-4B9A-814F-91DCE744FAC4}"/>
    <cellStyle name="Walutowy 2 9 2 2 4" xfId="1139" xr:uid="{4B63002B-7000-495F-9F33-3E0EBF4753F8}"/>
    <cellStyle name="Walutowy 2 9 2 2 4 2" xfId="2806" xr:uid="{6EBDFA92-09C0-475C-AAAA-C117DCFF8DFD}"/>
    <cellStyle name="Walutowy 2 9 2 2 4 2 2" xfId="7803" xr:uid="{A0035EA3-2F1F-4CFB-9AB1-EE22549DCD35}"/>
    <cellStyle name="Walutowy 2 9 2 2 4 2 2 2" xfId="22798" xr:uid="{E44AE71E-CC8B-4D20-B7DF-1B3EEA89FF4E}"/>
    <cellStyle name="Walutowy 2 9 2 2 4 2 3" xfId="12800" xr:uid="{5EC6970D-D9DC-4BC6-9A6B-F08886477D32}"/>
    <cellStyle name="Walutowy 2 9 2 2 4 2 3 2" xfId="27795" xr:uid="{BAFE6601-AF95-4A8C-92A3-7F47C7687F26}"/>
    <cellStyle name="Walutowy 2 9 2 2 4 2 4" xfId="17801" xr:uid="{BFF2CFF9-A0B3-4C0A-B156-94E72DF2166F}"/>
    <cellStyle name="Walutowy 2 9 2 2 4 3" xfId="4471" xr:uid="{A969B8E7-F8D2-4D6E-BC3A-DC89934B0A06}"/>
    <cellStyle name="Walutowy 2 9 2 2 4 3 2" xfId="9468" xr:uid="{A7773FB0-4E42-4CCD-BEEE-91D12FD337C9}"/>
    <cellStyle name="Walutowy 2 9 2 2 4 3 2 2" xfId="24463" xr:uid="{2060A065-6AE8-4DD7-A149-78D1397E2832}"/>
    <cellStyle name="Walutowy 2 9 2 2 4 3 3" xfId="14465" xr:uid="{07C6957D-5C86-4D2E-8818-415F9AC5C93D}"/>
    <cellStyle name="Walutowy 2 9 2 2 4 3 3 2" xfId="29460" xr:uid="{BDC6AC18-9D9C-46D1-9FAF-C493D97715EF}"/>
    <cellStyle name="Walutowy 2 9 2 2 4 3 4" xfId="19466" xr:uid="{9F89E011-87DB-49F8-989B-3BA425AD1A5A}"/>
    <cellStyle name="Walutowy 2 9 2 2 4 4" xfId="6138" xr:uid="{13BB3718-EA07-4AC8-BF50-88B767FD8673}"/>
    <cellStyle name="Walutowy 2 9 2 2 4 4 2" xfId="21133" xr:uid="{4F3BE24E-71E1-4AFA-B03A-E2869344DC8C}"/>
    <cellStyle name="Walutowy 2 9 2 2 4 5" xfId="11135" xr:uid="{A754ED20-5216-466E-B80B-8C14A55D9A23}"/>
    <cellStyle name="Walutowy 2 9 2 2 4 5 2" xfId="26130" xr:uid="{5FB2EDEC-83BF-409B-A018-A61429AC55C0}"/>
    <cellStyle name="Walutowy 2 9 2 2 4 6" xfId="16136" xr:uid="{1815F19D-F456-43E5-9213-4870770B3D6A}"/>
    <cellStyle name="Walutowy 2 9 2 2 5" xfId="1974" xr:uid="{6BA8D4C1-1A18-4DDD-AADA-5B54CCF49DCE}"/>
    <cellStyle name="Walutowy 2 9 2 2 5 2" xfId="6971" xr:uid="{0696B767-39F6-4CE8-A82F-53333A5F96FF}"/>
    <cellStyle name="Walutowy 2 9 2 2 5 2 2" xfId="21966" xr:uid="{E0104473-1807-41BA-BA6E-BA5D30B04A7D}"/>
    <cellStyle name="Walutowy 2 9 2 2 5 3" xfId="11968" xr:uid="{D1DE032A-6608-4B4E-8E68-963CE46A2D9E}"/>
    <cellStyle name="Walutowy 2 9 2 2 5 3 2" xfId="26963" xr:uid="{8A9D324E-6E43-47B1-B736-B93E7C04C9C8}"/>
    <cellStyle name="Walutowy 2 9 2 2 5 4" xfId="16969" xr:uid="{165FAAB4-0454-4F42-BFF0-3CF9C6F3FE2D}"/>
    <cellStyle name="Walutowy 2 9 2 2 6" xfId="3639" xr:uid="{B39604EA-6E7F-4A8E-A6DA-ED906C09FD6F}"/>
    <cellStyle name="Walutowy 2 9 2 2 6 2" xfId="8636" xr:uid="{84ED31ED-946E-4D5F-A878-7D1AA55D0541}"/>
    <cellStyle name="Walutowy 2 9 2 2 6 2 2" xfId="23631" xr:uid="{13B8CFF9-4F99-4F79-AFC4-D67AFF99226E}"/>
    <cellStyle name="Walutowy 2 9 2 2 6 3" xfId="13633" xr:uid="{FDACBDF3-5DFE-4155-8F73-9BF947D301DE}"/>
    <cellStyle name="Walutowy 2 9 2 2 6 3 2" xfId="28628" xr:uid="{0845C55F-B819-4D1D-A580-459FDC0E34D9}"/>
    <cellStyle name="Walutowy 2 9 2 2 6 4" xfId="18634" xr:uid="{3D6711AF-B0C8-4F1A-A74A-C766DC98D855}"/>
    <cellStyle name="Walutowy 2 9 2 2 7" xfId="5306" xr:uid="{26F298FE-EA56-44A1-B1C6-5B530EB5BF52}"/>
    <cellStyle name="Walutowy 2 9 2 2 7 2" xfId="20301" xr:uid="{3455AF13-81D0-4627-A5BE-07380B69A890}"/>
    <cellStyle name="Walutowy 2 9 2 2 8" xfId="10303" xr:uid="{2F2E0E51-9A78-4FEA-8758-5CBE3194B121}"/>
    <cellStyle name="Walutowy 2 9 2 2 8 2" xfId="25298" xr:uid="{A24F6358-FB2C-4B25-B059-9E0EDEAFEFE5}"/>
    <cellStyle name="Walutowy 2 9 2 2 9" xfId="15304" xr:uid="{F0BBB271-6B6B-4815-BE40-E1BF3945F24F}"/>
    <cellStyle name="Walutowy 2 9 2 3" xfId="411" xr:uid="{831C70D2-A1B4-457C-8854-2F672F44AE7A}"/>
    <cellStyle name="Walutowy 2 9 2 3 2" xfId="1243" xr:uid="{CB3E64BE-CF4A-42FE-B749-9E894FF0C117}"/>
    <cellStyle name="Walutowy 2 9 2 3 2 2" xfId="2910" xr:uid="{314F652E-BAB1-44C9-B421-9EA79F8ACC30}"/>
    <cellStyle name="Walutowy 2 9 2 3 2 2 2" xfId="7907" xr:uid="{44676B2E-3ADE-43FC-8853-A3A003C78761}"/>
    <cellStyle name="Walutowy 2 9 2 3 2 2 2 2" xfId="22902" xr:uid="{D0BED5D8-0A77-472A-A750-2FB6411A66DF}"/>
    <cellStyle name="Walutowy 2 9 2 3 2 2 3" xfId="12904" xr:uid="{AD163B9F-0FCA-4735-9DC4-F82837CCDB10}"/>
    <cellStyle name="Walutowy 2 9 2 3 2 2 3 2" xfId="27899" xr:uid="{9159378B-0AE5-4A18-8596-DC9C29995B0F}"/>
    <cellStyle name="Walutowy 2 9 2 3 2 2 4" xfId="17905" xr:uid="{F75922F9-0028-4839-80B1-4A6758E81502}"/>
    <cellStyle name="Walutowy 2 9 2 3 2 3" xfId="4575" xr:uid="{E7015454-436B-4072-BD85-6153AFE5D6BF}"/>
    <cellStyle name="Walutowy 2 9 2 3 2 3 2" xfId="9572" xr:uid="{FC4D7FEF-D793-42ED-9F11-124B92D5FC45}"/>
    <cellStyle name="Walutowy 2 9 2 3 2 3 2 2" xfId="24567" xr:uid="{1A66ACD7-FB6C-41AA-A593-846112501470}"/>
    <cellStyle name="Walutowy 2 9 2 3 2 3 3" xfId="14569" xr:uid="{49C69337-7FD4-4971-9AB9-466EE8F3A0AB}"/>
    <cellStyle name="Walutowy 2 9 2 3 2 3 3 2" xfId="29564" xr:uid="{803B8D44-70EB-46D6-829E-E2C5183E43D1}"/>
    <cellStyle name="Walutowy 2 9 2 3 2 3 4" xfId="19570" xr:uid="{20C0EDF2-2EFA-4F59-A294-8CCBB71804D1}"/>
    <cellStyle name="Walutowy 2 9 2 3 2 4" xfId="6242" xr:uid="{B127A5AE-7B68-4876-9160-8183B83BD090}"/>
    <cellStyle name="Walutowy 2 9 2 3 2 4 2" xfId="21237" xr:uid="{1914BE03-7BFB-41D1-B271-66A801B77382}"/>
    <cellStyle name="Walutowy 2 9 2 3 2 5" xfId="11239" xr:uid="{423A1058-38B3-402C-93EE-218D0881D666}"/>
    <cellStyle name="Walutowy 2 9 2 3 2 5 2" xfId="26234" xr:uid="{F0C038D0-93A0-4075-A676-D6403E96A828}"/>
    <cellStyle name="Walutowy 2 9 2 3 2 6" xfId="16240" xr:uid="{E3D1888F-0251-4BBD-854D-EC80240934F0}"/>
    <cellStyle name="Walutowy 2 9 2 3 3" xfId="2078" xr:uid="{40FFCCA5-2D23-4457-A5EE-81007A7FBC9B}"/>
    <cellStyle name="Walutowy 2 9 2 3 3 2" xfId="7075" xr:uid="{F50FF9EC-658D-455E-BAE9-E34FAE2578A5}"/>
    <cellStyle name="Walutowy 2 9 2 3 3 2 2" xfId="22070" xr:uid="{C48A9CAD-269C-467D-86D0-06BDFE1F4DC3}"/>
    <cellStyle name="Walutowy 2 9 2 3 3 3" xfId="12072" xr:uid="{53B6E404-9853-40E2-8A2F-A926AFB1E4D3}"/>
    <cellStyle name="Walutowy 2 9 2 3 3 3 2" xfId="27067" xr:uid="{D0422F88-A448-43E3-A5EA-7609D77E8B8C}"/>
    <cellStyle name="Walutowy 2 9 2 3 3 4" xfId="17073" xr:uid="{896F8703-42C4-4929-93B2-903752535794}"/>
    <cellStyle name="Walutowy 2 9 2 3 4" xfId="3743" xr:uid="{130659E6-BCF9-4B13-ADA4-03480448C4A5}"/>
    <cellStyle name="Walutowy 2 9 2 3 4 2" xfId="8740" xr:uid="{3645FB0A-3837-488B-B60E-A6FD76A04721}"/>
    <cellStyle name="Walutowy 2 9 2 3 4 2 2" xfId="23735" xr:uid="{226D2F49-6142-48D2-BC1D-33F19C8657FF}"/>
    <cellStyle name="Walutowy 2 9 2 3 4 3" xfId="13737" xr:uid="{0A4E88FF-42DE-4E95-A6C6-10DD484FD7D8}"/>
    <cellStyle name="Walutowy 2 9 2 3 4 3 2" xfId="28732" xr:uid="{CCF38A0D-78A2-4B79-8B72-0587F1E60D51}"/>
    <cellStyle name="Walutowy 2 9 2 3 4 4" xfId="18738" xr:uid="{4D3CFFCC-FB29-4C6A-ADE2-416B013C04AC}"/>
    <cellStyle name="Walutowy 2 9 2 3 5" xfId="5410" xr:uid="{07C95E09-03F2-4FB4-B8E7-18D06A88AFC2}"/>
    <cellStyle name="Walutowy 2 9 2 3 5 2" xfId="20405" xr:uid="{476FD309-79EF-466D-926E-C2370749A568}"/>
    <cellStyle name="Walutowy 2 9 2 3 6" xfId="10407" xr:uid="{86C5F405-1AAD-4F9F-8514-0D45C79F36A0}"/>
    <cellStyle name="Walutowy 2 9 2 3 6 2" xfId="25402" xr:uid="{C2DC559D-2D53-46E2-A928-EC3A762DFFD8}"/>
    <cellStyle name="Walutowy 2 9 2 3 7" xfId="15408" xr:uid="{CBAD9AB9-EFC3-4D44-B3E5-0374251D8E24}"/>
    <cellStyle name="Walutowy 2 9 2 4" xfId="515" xr:uid="{C11A0510-5E65-497F-84D9-BB241C7D7FA1}"/>
    <cellStyle name="Walutowy 2 9 2 4 2" xfId="1347" xr:uid="{6C88918C-BA7E-44D6-9EB7-950DD7C1406C}"/>
    <cellStyle name="Walutowy 2 9 2 4 2 2" xfId="3014" xr:uid="{2C11BEA7-ECA6-4381-8F66-EAE023B29B93}"/>
    <cellStyle name="Walutowy 2 9 2 4 2 2 2" xfId="8011" xr:uid="{854C0C72-6D74-4D10-9188-E8B85CD07C94}"/>
    <cellStyle name="Walutowy 2 9 2 4 2 2 2 2" xfId="23006" xr:uid="{3A9030F8-E688-4B2B-AFF2-C44EF6B3FBA0}"/>
    <cellStyle name="Walutowy 2 9 2 4 2 2 3" xfId="13008" xr:uid="{7B729098-7692-4084-8674-E2ADD5B39FEF}"/>
    <cellStyle name="Walutowy 2 9 2 4 2 2 3 2" xfId="28003" xr:uid="{D1001901-D1BB-48C9-BE74-75A33880AC65}"/>
    <cellStyle name="Walutowy 2 9 2 4 2 2 4" xfId="18009" xr:uid="{90D34094-0B84-45D8-902E-F09984E76801}"/>
    <cellStyle name="Walutowy 2 9 2 4 2 3" xfId="4679" xr:uid="{91942020-FB93-485C-90D9-2790FC22DC40}"/>
    <cellStyle name="Walutowy 2 9 2 4 2 3 2" xfId="9676" xr:uid="{2C109846-925A-46ED-8D5D-47D5F732E498}"/>
    <cellStyle name="Walutowy 2 9 2 4 2 3 2 2" xfId="24671" xr:uid="{D807CC52-8128-4247-BEB8-4E10F29C7E72}"/>
    <cellStyle name="Walutowy 2 9 2 4 2 3 3" xfId="14673" xr:uid="{EBAE4DFF-A330-4807-A050-F2EC89E3FFAD}"/>
    <cellStyle name="Walutowy 2 9 2 4 2 3 3 2" xfId="29668" xr:uid="{4214D0D4-9A59-4020-ADEE-596274DEFC3D}"/>
    <cellStyle name="Walutowy 2 9 2 4 2 3 4" xfId="19674" xr:uid="{F7E1046C-A7B1-4698-A420-7C68A17615C2}"/>
    <cellStyle name="Walutowy 2 9 2 4 2 4" xfId="6346" xr:uid="{14598791-F7FF-4EE8-9EA5-6287ADFC292A}"/>
    <cellStyle name="Walutowy 2 9 2 4 2 4 2" xfId="21341" xr:uid="{BFE0D7A3-510D-4DD4-A4A6-1D2DF2C23EE2}"/>
    <cellStyle name="Walutowy 2 9 2 4 2 5" xfId="11343" xr:uid="{C297C3BA-38F0-4DBB-B60D-15B969ED2891}"/>
    <cellStyle name="Walutowy 2 9 2 4 2 5 2" xfId="26338" xr:uid="{B9C28D04-D9B5-4356-B6E4-B2F1CC905AE8}"/>
    <cellStyle name="Walutowy 2 9 2 4 2 6" xfId="16344" xr:uid="{B436495A-31D5-4513-8D2F-09819B92DEB5}"/>
    <cellStyle name="Walutowy 2 9 2 4 3" xfId="2182" xr:uid="{D8F20C7C-C78D-485A-85A3-935E3C185784}"/>
    <cellStyle name="Walutowy 2 9 2 4 3 2" xfId="7179" xr:uid="{FAD1C411-66C7-48C6-9296-683F6A5FEEC2}"/>
    <cellStyle name="Walutowy 2 9 2 4 3 2 2" xfId="22174" xr:uid="{A58397F3-1EC5-47FA-BA7E-EBB2CE671E5E}"/>
    <cellStyle name="Walutowy 2 9 2 4 3 3" xfId="12176" xr:uid="{15247F44-9D3B-4159-9B5F-329A10761426}"/>
    <cellStyle name="Walutowy 2 9 2 4 3 3 2" xfId="27171" xr:uid="{B434C733-D75E-45F5-B9F1-1FD176B5C957}"/>
    <cellStyle name="Walutowy 2 9 2 4 3 4" xfId="17177" xr:uid="{BEBF5775-87B3-43DB-AE05-480A58086EE7}"/>
    <cellStyle name="Walutowy 2 9 2 4 4" xfId="3847" xr:uid="{020EBA45-354F-4BAA-BB59-3FA7AC27C086}"/>
    <cellStyle name="Walutowy 2 9 2 4 4 2" xfId="8844" xr:uid="{902280B8-1583-45AA-AED5-4B322B28053E}"/>
    <cellStyle name="Walutowy 2 9 2 4 4 2 2" xfId="23839" xr:uid="{E6129C1A-1242-47F5-8F62-453C8CB265F4}"/>
    <cellStyle name="Walutowy 2 9 2 4 4 3" xfId="13841" xr:uid="{0575AD55-A2E4-4A4A-8B10-66B3ED39C91C}"/>
    <cellStyle name="Walutowy 2 9 2 4 4 3 2" xfId="28836" xr:uid="{5A0E9E6A-7366-4EF9-AF6D-E7EB612153FF}"/>
    <cellStyle name="Walutowy 2 9 2 4 4 4" xfId="18842" xr:uid="{41F6FC79-1C2B-476E-AE85-C09FF3B5FA1D}"/>
    <cellStyle name="Walutowy 2 9 2 4 5" xfId="5514" xr:uid="{A37B5634-A137-4485-9899-C3BC4F17CF54}"/>
    <cellStyle name="Walutowy 2 9 2 4 5 2" xfId="20509" xr:uid="{BFE98EF5-EF54-411B-990E-CA9938FD9F2E}"/>
    <cellStyle name="Walutowy 2 9 2 4 6" xfId="10511" xr:uid="{DD95552E-03D2-400F-896D-5CF2D54E4C4E}"/>
    <cellStyle name="Walutowy 2 9 2 4 6 2" xfId="25506" xr:uid="{84C840DA-E8D7-42F4-8B5C-DFD192F67DD9}"/>
    <cellStyle name="Walutowy 2 9 2 4 7" xfId="15512" xr:uid="{750C80F6-8B3B-4D3E-B384-A95DBBBDB76A}"/>
    <cellStyle name="Walutowy 2 9 2 5" xfId="723" xr:uid="{E3EE0221-A039-4FEA-B8A7-7BB1608E6833}"/>
    <cellStyle name="Walutowy 2 9 2 5 2" xfId="1555" xr:uid="{2785AC39-6FF0-499F-928F-2A86B141076E}"/>
    <cellStyle name="Walutowy 2 9 2 5 2 2" xfId="3222" xr:uid="{2433307A-E750-408C-8110-83EC796321EB}"/>
    <cellStyle name="Walutowy 2 9 2 5 2 2 2" xfId="8219" xr:uid="{0412D175-BDE6-4727-965D-0ECC0BF2025B}"/>
    <cellStyle name="Walutowy 2 9 2 5 2 2 2 2" xfId="23214" xr:uid="{39482BDE-57DE-49EB-8A07-E91373011ACC}"/>
    <cellStyle name="Walutowy 2 9 2 5 2 2 3" xfId="13216" xr:uid="{5ACAE1FA-3907-4599-B2C1-DA7753E8CFC2}"/>
    <cellStyle name="Walutowy 2 9 2 5 2 2 3 2" xfId="28211" xr:uid="{690DA606-DEB4-4A68-878A-C8553925FC8A}"/>
    <cellStyle name="Walutowy 2 9 2 5 2 2 4" xfId="18217" xr:uid="{B0A17FCE-5CBA-43C9-9BE9-3DC54FC255D3}"/>
    <cellStyle name="Walutowy 2 9 2 5 2 3" xfId="4887" xr:uid="{27BFCE24-118E-42D0-B9F4-E2E45C0248D1}"/>
    <cellStyle name="Walutowy 2 9 2 5 2 3 2" xfId="9884" xr:uid="{8175A0FF-0CFF-4886-8677-0F3176348A5F}"/>
    <cellStyle name="Walutowy 2 9 2 5 2 3 2 2" xfId="24879" xr:uid="{4224A2C1-2367-4214-B871-4011C57C238F}"/>
    <cellStyle name="Walutowy 2 9 2 5 2 3 3" xfId="14881" xr:uid="{B85B7B60-0BD6-42BF-844C-234C7D2E4164}"/>
    <cellStyle name="Walutowy 2 9 2 5 2 3 3 2" xfId="29876" xr:uid="{1119DAFD-E97C-4459-A566-CBBEE02D6452}"/>
    <cellStyle name="Walutowy 2 9 2 5 2 3 4" xfId="19882" xr:uid="{22A6C8B3-A100-4D51-B4FC-F6D8B3911EEC}"/>
    <cellStyle name="Walutowy 2 9 2 5 2 4" xfId="6554" xr:uid="{AA0C9F1D-F7D6-4615-B755-A6DEB92EBE5C}"/>
    <cellStyle name="Walutowy 2 9 2 5 2 4 2" xfId="21549" xr:uid="{14FE5302-0144-45E9-B71A-26B09FF70ED1}"/>
    <cellStyle name="Walutowy 2 9 2 5 2 5" xfId="11551" xr:uid="{22330636-DF85-4269-BA9E-EF2B70897FF5}"/>
    <cellStyle name="Walutowy 2 9 2 5 2 5 2" xfId="26546" xr:uid="{E0FEE24B-B340-4F4A-8424-BCB5441584CF}"/>
    <cellStyle name="Walutowy 2 9 2 5 2 6" xfId="16552" xr:uid="{ACF40D7B-A17C-42B0-82E8-FFF6861EF607}"/>
    <cellStyle name="Walutowy 2 9 2 5 3" xfId="2390" xr:uid="{01182940-670B-4F95-9A92-DC3520D3D664}"/>
    <cellStyle name="Walutowy 2 9 2 5 3 2" xfId="7387" xr:uid="{DB834505-65E2-4C17-BE07-BED534CBE4EE}"/>
    <cellStyle name="Walutowy 2 9 2 5 3 2 2" xfId="22382" xr:uid="{2207EFD6-121C-4045-AC03-3FB7D5278F1C}"/>
    <cellStyle name="Walutowy 2 9 2 5 3 3" xfId="12384" xr:uid="{3241B09C-3024-4FE9-9E42-F46304D2A010}"/>
    <cellStyle name="Walutowy 2 9 2 5 3 3 2" xfId="27379" xr:uid="{29537CAC-3EDD-4E3C-8D9F-966F5D1AB47D}"/>
    <cellStyle name="Walutowy 2 9 2 5 3 4" xfId="17385" xr:uid="{67BF8EB9-C1D0-4487-A0B6-5C77F69416ED}"/>
    <cellStyle name="Walutowy 2 9 2 5 4" xfId="4055" xr:uid="{330F0092-050D-47B9-AC51-B904751E197C}"/>
    <cellStyle name="Walutowy 2 9 2 5 4 2" xfId="9052" xr:uid="{69A46146-01CA-4D14-B21A-993961FEBC4C}"/>
    <cellStyle name="Walutowy 2 9 2 5 4 2 2" xfId="24047" xr:uid="{0690BC34-11DF-4FD5-B508-09D449EA12F2}"/>
    <cellStyle name="Walutowy 2 9 2 5 4 3" xfId="14049" xr:uid="{781399CC-ACE4-4BFF-8B90-577CE25C2F10}"/>
    <cellStyle name="Walutowy 2 9 2 5 4 3 2" xfId="29044" xr:uid="{7C361AD7-53BA-4EB2-A054-CD83D6BDBCD1}"/>
    <cellStyle name="Walutowy 2 9 2 5 4 4" xfId="19050" xr:uid="{582627D8-73B3-4A7B-97AB-5D5AE0C374BD}"/>
    <cellStyle name="Walutowy 2 9 2 5 5" xfId="5722" xr:uid="{D498B084-5AC8-44F9-8D16-9368E28549C9}"/>
    <cellStyle name="Walutowy 2 9 2 5 5 2" xfId="20717" xr:uid="{E2A76D80-DBCB-486D-8560-0F62FB41A8A6}"/>
    <cellStyle name="Walutowy 2 9 2 5 6" xfId="10719" xr:uid="{3049E6AA-49F5-4952-8E9D-D57DD85D8172}"/>
    <cellStyle name="Walutowy 2 9 2 5 6 2" xfId="25714" xr:uid="{A8E81C8B-078A-4803-A224-1F6E7D1C55B5}"/>
    <cellStyle name="Walutowy 2 9 2 5 7" xfId="15720" xr:uid="{B0D01ED2-6076-4B82-B59C-970F1DFDAE20}"/>
    <cellStyle name="Walutowy 2 9 2 6" xfId="931" xr:uid="{6BF3AF6C-3FFC-4466-8FB5-A901A8D75C50}"/>
    <cellStyle name="Walutowy 2 9 2 6 2" xfId="1763" xr:uid="{BA13C502-C83E-43B9-8853-2FFE77387330}"/>
    <cellStyle name="Walutowy 2 9 2 6 2 2" xfId="3430" xr:uid="{CF135FF6-1D0A-4390-AC65-2CBF0A437F68}"/>
    <cellStyle name="Walutowy 2 9 2 6 2 2 2" xfId="8427" xr:uid="{57BAFB7B-2877-4470-BEAB-68258F03D2B9}"/>
    <cellStyle name="Walutowy 2 9 2 6 2 2 2 2" xfId="23422" xr:uid="{A79DB3C8-5386-4911-B404-53EAB371C4D3}"/>
    <cellStyle name="Walutowy 2 9 2 6 2 2 3" xfId="13424" xr:uid="{27A7CE67-C7FF-4FF8-A517-3F7F8F7AF5B3}"/>
    <cellStyle name="Walutowy 2 9 2 6 2 2 3 2" xfId="28419" xr:uid="{DA36D0CE-6B92-43B8-B361-35061C000477}"/>
    <cellStyle name="Walutowy 2 9 2 6 2 2 4" xfId="18425" xr:uid="{8B2A4C57-0604-4F4E-BA5C-50745F893611}"/>
    <cellStyle name="Walutowy 2 9 2 6 2 3" xfId="5095" xr:uid="{17E8C250-B7BB-4A1F-8702-340DA6D5083E}"/>
    <cellStyle name="Walutowy 2 9 2 6 2 3 2" xfId="10092" xr:uid="{E18B32B0-F779-4A3B-995F-8ABEA92024A3}"/>
    <cellStyle name="Walutowy 2 9 2 6 2 3 2 2" xfId="25087" xr:uid="{8A48F00A-2FC5-423A-9068-E170A8BC3F3D}"/>
    <cellStyle name="Walutowy 2 9 2 6 2 3 3" xfId="15089" xr:uid="{F73C200F-8ABD-4D00-9543-3D85F0A8DB82}"/>
    <cellStyle name="Walutowy 2 9 2 6 2 3 3 2" xfId="30084" xr:uid="{AD0F6879-BF79-4981-9672-361A7BC2316E}"/>
    <cellStyle name="Walutowy 2 9 2 6 2 3 4" xfId="20090" xr:uid="{F9A3418A-5043-4ABA-896A-2F2357A3AF69}"/>
    <cellStyle name="Walutowy 2 9 2 6 2 4" xfId="6762" xr:uid="{4A2B396C-AE09-4A0F-A80B-D9F058E34412}"/>
    <cellStyle name="Walutowy 2 9 2 6 2 4 2" xfId="21757" xr:uid="{F59A8447-9535-4799-A435-0CD27A862413}"/>
    <cellStyle name="Walutowy 2 9 2 6 2 5" xfId="11759" xr:uid="{AE2EFA57-F64F-49CB-9387-D1630271CEEE}"/>
    <cellStyle name="Walutowy 2 9 2 6 2 5 2" xfId="26754" xr:uid="{3FE61679-5517-4EA1-8366-C6ECC384DBE4}"/>
    <cellStyle name="Walutowy 2 9 2 6 2 6" xfId="16760" xr:uid="{940AAF18-FC43-4E13-9DBD-1F0E8B65BACB}"/>
    <cellStyle name="Walutowy 2 9 2 6 3" xfId="2598" xr:uid="{DF07B658-BC61-4281-940C-A82BCB2B896F}"/>
    <cellStyle name="Walutowy 2 9 2 6 3 2" xfId="7595" xr:uid="{E8BD0696-7B7E-4077-ADD3-892032183F3E}"/>
    <cellStyle name="Walutowy 2 9 2 6 3 2 2" xfId="22590" xr:uid="{CB98F243-9D37-4E1C-A036-B136A28EFE44}"/>
    <cellStyle name="Walutowy 2 9 2 6 3 3" xfId="12592" xr:uid="{4BCCC02D-A024-435F-BB40-375C2BCCE6B6}"/>
    <cellStyle name="Walutowy 2 9 2 6 3 3 2" xfId="27587" xr:uid="{761FA2E9-13D3-4082-AC69-8631A7627636}"/>
    <cellStyle name="Walutowy 2 9 2 6 3 4" xfId="17593" xr:uid="{5293B41F-7466-4625-9D8D-F59414586FED}"/>
    <cellStyle name="Walutowy 2 9 2 6 4" xfId="4263" xr:uid="{4091AA0C-9F8D-4EDC-98F3-D0FD196035CD}"/>
    <cellStyle name="Walutowy 2 9 2 6 4 2" xfId="9260" xr:uid="{9423ABEB-A7E1-44E1-AE35-5D0DB6ADEF1C}"/>
    <cellStyle name="Walutowy 2 9 2 6 4 2 2" xfId="24255" xr:uid="{2B549B90-0C71-48BB-8F31-701B05494E32}"/>
    <cellStyle name="Walutowy 2 9 2 6 4 3" xfId="14257" xr:uid="{BDA57187-1425-4432-9199-E0F56AC13086}"/>
    <cellStyle name="Walutowy 2 9 2 6 4 3 2" xfId="29252" xr:uid="{0BB1FABD-321E-432A-A8AF-6E28AA8C50FF}"/>
    <cellStyle name="Walutowy 2 9 2 6 4 4" xfId="19258" xr:uid="{6374F6CE-4A9D-4E43-A81C-7CA3E310772E}"/>
    <cellStyle name="Walutowy 2 9 2 6 5" xfId="5930" xr:uid="{21DAEFC7-D0A6-42C8-8855-3E09B5FCB74E}"/>
    <cellStyle name="Walutowy 2 9 2 6 5 2" xfId="20925" xr:uid="{65B53A07-B9FD-4646-8141-719A761B17FD}"/>
    <cellStyle name="Walutowy 2 9 2 6 6" xfId="10927" xr:uid="{677FA7CA-0A4E-4447-A9FB-AC50764A0555}"/>
    <cellStyle name="Walutowy 2 9 2 6 6 2" xfId="25922" xr:uid="{CA138334-4CBA-496B-B50C-6F00D9319C2F}"/>
    <cellStyle name="Walutowy 2 9 2 6 7" xfId="15928" xr:uid="{627A8F23-31A1-4E2D-BAA7-E0C4D096C173}"/>
    <cellStyle name="Walutowy 2 9 2 7" xfId="1035" xr:uid="{925B91C9-B159-4ACC-9501-6FA4DED16A28}"/>
    <cellStyle name="Walutowy 2 9 2 7 2" xfId="2702" xr:uid="{DC1854FB-9ADC-4948-858F-1DF803242EF6}"/>
    <cellStyle name="Walutowy 2 9 2 7 2 2" xfId="7699" xr:uid="{018FBB4E-AA63-424C-8F73-25131FBA9CFF}"/>
    <cellStyle name="Walutowy 2 9 2 7 2 2 2" xfId="22694" xr:uid="{EECC6BF1-B504-490C-AD4D-E27D72E94B12}"/>
    <cellStyle name="Walutowy 2 9 2 7 2 3" xfId="12696" xr:uid="{3D058C25-DF27-41F4-8989-529B14982150}"/>
    <cellStyle name="Walutowy 2 9 2 7 2 3 2" xfId="27691" xr:uid="{862817BC-BB0C-4ECE-AFC6-78D48B13C0D0}"/>
    <cellStyle name="Walutowy 2 9 2 7 2 4" xfId="17697" xr:uid="{5E9B9292-AA39-4F3C-B973-0324D1191D7C}"/>
    <cellStyle name="Walutowy 2 9 2 7 3" xfId="4367" xr:uid="{582B4393-4374-4B7E-8AB0-9DECB66FF3A4}"/>
    <cellStyle name="Walutowy 2 9 2 7 3 2" xfId="9364" xr:uid="{D334871A-CAA0-498F-B593-17CB21C9419B}"/>
    <cellStyle name="Walutowy 2 9 2 7 3 2 2" xfId="24359" xr:uid="{273F5999-CFA5-468E-B2F3-81677C93D794}"/>
    <cellStyle name="Walutowy 2 9 2 7 3 3" xfId="14361" xr:uid="{02428072-3140-4F85-B2F7-3846B90F2CA7}"/>
    <cellStyle name="Walutowy 2 9 2 7 3 3 2" xfId="29356" xr:uid="{DF824030-8F9C-4546-9593-04B02A8C8598}"/>
    <cellStyle name="Walutowy 2 9 2 7 3 4" xfId="19362" xr:uid="{E00AD08F-9C6B-461E-BAAD-F816ADD85D88}"/>
    <cellStyle name="Walutowy 2 9 2 7 4" xfId="6034" xr:uid="{0DF58376-3D09-42C6-804A-97DBB272B52A}"/>
    <cellStyle name="Walutowy 2 9 2 7 4 2" xfId="21029" xr:uid="{C99B6D50-E1B4-4366-8FDF-221258ADFB7A}"/>
    <cellStyle name="Walutowy 2 9 2 7 5" xfId="11031" xr:uid="{AF151D22-F67A-4BBF-AA44-2026F0ADBB67}"/>
    <cellStyle name="Walutowy 2 9 2 7 5 2" xfId="26026" xr:uid="{A75324E7-949C-40C5-93F9-F33ACE885DC2}"/>
    <cellStyle name="Walutowy 2 9 2 7 6" xfId="16032" xr:uid="{ABFB8FA7-5576-40A8-B849-D5543F36029D}"/>
    <cellStyle name="Walutowy 2 9 2 8" xfId="1870" xr:uid="{E6D0B080-E3A3-4779-BF5B-9D39C42929E3}"/>
    <cellStyle name="Walutowy 2 9 2 8 2" xfId="6867" xr:uid="{73C4B4E8-22DA-45ED-9CDE-F804B790DF64}"/>
    <cellStyle name="Walutowy 2 9 2 8 2 2" xfId="21862" xr:uid="{B7798D5D-B6CA-4E53-B6EE-B827EECD2BE2}"/>
    <cellStyle name="Walutowy 2 9 2 8 3" xfId="11864" xr:uid="{4A6A4D5E-8BB2-4D89-87E6-67ABEDA4F18C}"/>
    <cellStyle name="Walutowy 2 9 2 8 3 2" xfId="26859" xr:uid="{05A7E6F4-80D6-49A2-A30F-435BCD38E340}"/>
    <cellStyle name="Walutowy 2 9 2 8 4" xfId="16865" xr:uid="{F9C3F5E6-1F4D-4605-AE14-FF9778B237C0}"/>
    <cellStyle name="Walutowy 2 9 2 9" xfId="3535" xr:uid="{D21B18DB-709B-4C93-8BA9-66294808B54C}"/>
    <cellStyle name="Walutowy 2 9 2 9 2" xfId="8532" xr:uid="{D06BFEFA-534F-48E0-A2F8-4C59980A9DE3}"/>
    <cellStyle name="Walutowy 2 9 2 9 2 2" xfId="23527" xr:uid="{EA2FD64C-AB83-4FB0-BC49-5E42858B41B8}"/>
    <cellStyle name="Walutowy 2 9 2 9 3" xfId="13529" xr:uid="{D1275E77-DF79-411F-85A8-1846DC519531}"/>
    <cellStyle name="Walutowy 2 9 2 9 3 2" xfId="28524" xr:uid="{6A006A5E-50B3-4563-BBB2-507C0C79C79C}"/>
    <cellStyle name="Walutowy 2 9 2 9 4" xfId="18530" xr:uid="{DB38A8EC-4C8A-4113-B227-4C6037E911A5}"/>
    <cellStyle name="Walutowy 2 9 3" xfId="253" xr:uid="{9767C9B3-8BA7-4631-A451-67794E1EDA8E}"/>
    <cellStyle name="Walutowy 2 9 3 2" xfId="567" xr:uid="{615EE996-5621-4CD0-9529-B9108EE7A5FB}"/>
    <cellStyle name="Walutowy 2 9 3 2 2" xfId="1399" xr:uid="{28163F04-BB79-4153-BB94-85BB8E46F81A}"/>
    <cellStyle name="Walutowy 2 9 3 2 2 2" xfId="3066" xr:uid="{EE7219C1-CE13-4852-9B1A-1D48C95810F0}"/>
    <cellStyle name="Walutowy 2 9 3 2 2 2 2" xfId="8063" xr:uid="{1A3E8E8C-E0FC-4E51-97B0-A735B0B3F6D0}"/>
    <cellStyle name="Walutowy 2 9 3 2 2 2 2 2" xfId="23058" xr:uid="{1E7A8092-164D-4D22-A01D-C461323DACD7}"/>
    <cellStyle name="Walutowy 2 9 3 2 2 2 3" xfId="13060" xr:uid="{46BA189A-520B-4AAD-B843-A2D74022DDDC}"/>
    <cellStyle name="Walutowy 2 9 3 2 2 2 3 2" xfId="28055" xr:uid="{4D4AC1B2-6C02-4678-A011-6E79C601406D}"/>
    <cellStyle name="Walutowy 2 9 3 2 2 2 4" xfId="18061" xr:uid="{D5D4F3B9-1902-4784-BA68-307AB72FB02E}"/>
    <cellStyle name="Walutowy 2 9 3 2 2 3" xfId="4731" xr:uid="{AA168B57-7F2F-4568-8B0F-2E2915707F21}"/>
    <cellStyle name="Walutowy 2 9 3 2 2 3 2" xfId="9728" xr:uid="{38F9911D-22F1-4DB5-BC33-F1A5D99B2A6B}"/>
    <cellStyle name="Walutowy 2 9 3 2 2 3 2 2" xfId="24723" xr:uid="{12DDDF57-D3A4-4A0A-8B24-5797D35608A3}"/>
    <cellStyle name="Walutowy 2 9 3 2 2 3 3" xfId="14725" xr:uid="{4EBFC101-181D-4B6B-8AD6-075D396DCB5E}"/>
    <cellStyle name="Walutowy 2 9 3 2 2 3 3 2" xfId="29720" xr:uid="{89B58FC8-7A52-44F0-A10E-1B8DC04C2EB0}"/>
    <cellStyle name="Walutowy 2 9 3 2 2 3 4" xfId="19726" xr:uid="{DB6BB931-2988-4E7A-951D-D559166133BE}"/>
    <cellStyle name="Walutowy 2 9 3 2 2 4" xfId="6398" xr:uid="{1B93E453-0A9D-451F-BEB6-A5A80210CAA4}"/>
    <cellStyle name="Walutowy 2 9 3 2 2 4 2" xfId="21393" xr:uid="{5BE3AF0A-3EEC-4D3B-8639-7B4BA6D5EE09}"/>
    <cellStyle name="Walutowy 2 9 3 2 2 5" xfId="11395" xr:uid="{3D9279B0-1A10-49E2-82E1-3E99B295FCC6}"/>
    <cellStyle name="Walutowy 2 9 3 2 2 5 2" xfId="26390" xr:uid="{39BBD619-C6FA-4D11-B14D-7152664EFABE}"/>
    <cellStyle name="Walutowy 2 9 3 2 2 6" xfId="16396" xr:uid="{5765F16D-CADA-42DF-ABFC-5215AB287F3A}"/>
    <cellStyle name="Walutowy 2 9 3 2 3" xfId="2234" xr:uid="{F4FD141A-AE06-4E35-BAC3-460D347BFBCE}"/>
    <cellStyle name="Walutowy 2 9 3 2 3 2" xfId="7231" xr:uid="{649CF7EA-DB79-4D5E-A808-56D5480EF384}"/>
    <cellStyle name="Walutowy 2 9 3 2 3 2 2" xfId="22226" xr:uid="{3B065BC5-B4A5-47CA-A238-570A4295B6A8}"/>
    <cellStyle name="Walutowy 2 9 3 2 3 3" xfId="12228" xr:uid="{C07D4AC8-ABDF-4B1A-8BB2-8A292A28D8F3}"/>
    <cellStyle name="Walutowy 2 9 3 2 3 3 2" xfId="27223" xr:uid="{D35A9B24-83DB-4D0D-A05A-73C44476EDE5}"/>
    <cellStyle name="Walutowy 2 9 3 2 3 4" xfId="17229" xr:uid="{78BD9F20-B26E-4297-8B2F-F8D354E0B6CC}"/>
    <cellStyle name="Walutowy 2 9 3 2 4" xfId="3899" xr:uid="{C9DA8804-51E6-47CF-95CE-F202E0ACD25E}"/>
    <cellStyle name="Walutowy 2 9 3 2 4 2" xfId="8896" xr:uid="{55D80A30-AE2D-4B17-B421-F51DF5B5053A}"/>
    <cellStyle name="Walutowy 2 9 3 2 4 2 2" xfId="23891" xr:uid="{AD680F6B-2CE9-45A2-8DD5-577595C6D11F}"/>
    <cellStyle name="Walutowy 2 9 3 2 4 3" xfId="13893" xr:uid="{49B9A5E4-044B-4AF3-8EB0-4BADA1A16F54}"/>
    <cellStyle name="Walutowy 2 9 3 2 4 3 2" xfId="28888" xr:uid="{46F5B4C8-66C1-4AE8-9C7E-538F32E1055B}"/>
    <cellStyle name="Walutowy 2 9 3 2 4 4" xfId="18894" xr:uid="{405A721C-8A88-4716-A78F-C653A168B1DB}"/>
    <cellStyle name="Walutowy 2 9 3 2 5" xfId="5566" xr:uid="{1F8BFBA9-5460-420E-8339-233CC63D61D5}"/>
    <cellStyle name="Walutowy 2 9 3 2 5 2" xfId="20561" xr:uid="{261CC75B-C445-41AC-A121-9D470FF5216E}"/>
    <cellStyle name="Walutowy 2 9 3 2 6" xfId="10563" xr:uid="{54225AEC-531C-4D85-9F00-77D713528B98}"/>
    <cellStyle name="Walutowy 2 9 3 2 6 2" xfId="25558" xr:uid="{47317E3A-2367-43FE-BAA5-F784F6B5CC4B}"/>
    <cellStyle name="Walutowy 2 9 3 2 7" xfId="15564" xr:uid="{2E3AA956-064C-42F2-892C-B88AE74930B7}"/>
    <cellStyle name="Walutowy 2 9 3 3" xfId="775" xr:uid="{B24BD782-DD5E-4B12-ABB6-3FB101849A24}"/>
    <cellStyle name="Walutowy 2 9 3 3 2" xfId="1607" xr:uid="{2083D360-C6C3-4E99-93F0-58E8B58AE088}"/>
    <cellStyle name="Walutowy 2 9 3 3 2 2" xfId="3274" xr:uid="{C9AC4EB8-E090-489B-8740-553D79E22B55}"/>
    <cellStyle name="Walutowy 2 9 3 3 2 2 2" xfId="8271" xr:uid="{A372D528-5CE9-4241-A4F4-EAF6BB13BDEB}"/>
    <cellStyle name="Walutowy 2 9 3 3 2 2 2 2" xfId="23266" xr:uid="{257DD47E-C0C6-4E13-841B-63A65A41F298}"/>
    <cellStyle name="Walutowy 2 9 3 3 2 2 3" xfId="13268" xr:uid="{C0FBA049-0F4A-442C-B5D9-126ADE7D5084}"/>
    <cellStyle name="Walutowy 2 9 3 3 2 2 3 2" xfId="28263" xr:uid="{DFCA28A8-40C5-47C5-A134-4122F26E041E}"/>
    <cellStyle name="Walutowy 2 9 3 3 2 2 4" xfId="18269" xr:uid="{0FD988B2-C999-43EF-9D75-71B7DB6C6348}"/>
    <cellStyle name="Walutowy 2 9 3 3 2 3" xfId="4939" xr:uid="{4D5CB57A-7B89-4D5C-A9E9-120CA40D8821}"/>
    <cellStyle name="Walutowy 2 9 3 3 2 3 2" xfId="9936" xr:uid="{D248CB9A-2C8F-440F-81ED-8781BD8CF818}"/>
    <cellStyle name="Walutowy 2 9 3 3 2 3 2 2" xfId="24931" xr:uid="{9583209E-0E2D-4DF8-9BC2-1486BBBFCD6E}"/>
    <cellStyle name="Walutowy 2 9 3 3 2 3 3" xfId="14933" xr:uid="{54A5B85B-2798-4EA4-8FD9-9DDA821F125A}"/>
    <cellStyle name="Walutowy 2 9 3 3 2 3 3 2" xfId="29928" xr:uid="{CC0EEECB-EBCF-48E2-AF04-6CBD3FE6AAF3}"/>
    <cellStyle name="Walutowy 2 9 3 3 2 3 4" xfId="19934" xr:uid="{5EA0B5EE-A0AF-47FC-A2F1-C391C092C58E}"/>
    <cellStyle name="Walutowy 2 9 3 3 2 4" xfId="6606" xr:uid="{B2907077-7E34-4E96-9B20-EA4FAA3655AE}"/>
    <cellStyle name="Walutowy 2 9 3 3 2 4 2" xfId="21601" xr:uid="{9BEE62BE-6150-4070-827E-DE3189B648FD}"/>
    <cellStyle name="Walutowy 2 9 3 3 2 5" xfId="11603" xr:uid="{BBE6625B-D81A-4F01-B99C-D8086301F7E7}"/>
    <cellStyle name="Walutowy 2 9 3 3 2 5 2" xfId="26598" xr:uid="{9A5EF71F-AC9B-42F0-863B-4545354C5A90}"/>
    <cellStyle name="Walutowy 2 9 3 3 2 6" xfId="16604" xr:uid="{14570B2C-C24D-4A8A-9F70-755B5C26C15B}"/>
    <cellStyle name="Walutowy 2 9 3 3 3" xfId="2442" xr:uid="{C5ABB44B-8811-4D94-B698-0C2FE031A962}"/>
    <cellStyle name="Walutowy 2 9 3 3 3 2" xfId="7439" xr:uid="{3F4968C2-5A79-4F8A-AE74-927DF639AE32}"/>
    <cellStyle name="Walutowy 2 9 3 3 3 2 2" xfId="22434" xr:uid="{8F210A5B-F256-4D6A-BB38-8C51361D5B3B}"/>
    <cellStyle name="Walutowy 2 9 3 3 3 3" xfId="12436" xr:uid="{9A6223AB-16C0-43E1-B0B0-D193C883E867}"/>
    <cellStyle name="Walutowy 2 9 3 3 3 3 2" xfId="27431" xr:uid="{EDFE06E4-65F6-413F-8B20-D340A96F50EF}"/>
    <cellStyle name="Walutowy 2 9 3 3 3 4" xfId="17437" xr:uid="{36FACA97-9F99-42E3-AA57-ABA684559684}"/>
    <cellStyle name="Walutowy 2 9 3 3 4" xfId="4107" xr:uid="{7AFD4469-DF34-4EDF-AD83-CFC6F6C3D29A}"/>
    <cellStyle name="Walutowy 2 9 3 3 4 2" xfId="9104" xr:uid="{8A5AD5D9-DF3D-40E3-8FD7-349347C7B9DC}"/>
    <cellStyle name="Walutowy 2 9 3 3 4 2 2" xfId="24099" xr:uid="{DD579FBB-A0AC-41C3-880A-2441138A590C}"/>
    <cellStyle name="Walutowy 2 9 3 3 4 3" xfId="14101" xr:uid="{3BCAF401-80A1-4CDD-8468-D8A6FC29260C}"/>
    <cellStyle name="Walutowy 2 9 3 3 4 3 2" xfId="29096" xr:uid="{3EE4118D-51D8-4EC6-A320-0FE192FD8334}"/>
    <cellStyle name="Walutowy 2 9 3 3 4 4" xfId="19102" xr:uid="{0573A909-8010-441E-B51A-F0590E26F414}"/>
    <cellStyle name="Walutowy 2 9 3 3 5" xfId="5774" xr:uid="{30BB65BB-9BE2-4618-BBCD-FC0AA8954639}"/>
    <cellStyle name="Walutowy 2 9 3 3 5 2" xfId="20769" xr:uid="{4170AC23-B1E4-40F7-BBF3-AE09C50BDE88}"/>
    <cellStyle name="Walutowy 2 9 3 3 6" xfId="10771" xr:uid="{F9F372CA-8B62-4DAE-8BDF-D397C8F6368C}"/>
    <cellStyle name="Walutowy 2 9 3 3 6 2" xfId="25766" xr:uid="{D041BA16-F1AD-4E41-A0E3-9C9F0C9AC880}"/>
    <cellStyle name="Walutowy 2 9 3 3 7" xfId="15772" xr:uid="{4E5D96E3-85C3-4738-A9A3-012654E7D401}"/>
    <cellStyle name="Walutowy 2 9 3 4" xfId="1087" xr:uid="{31DB4DFC-27A9-493E-A2E8-08807A62F1A9}"/>
    <cellStyle name="Walutowy 2 9 3 4 2" xfId="2754" xr:uid="{CC3EC7B3-3FC7-4AE5-B082-7109179CBDAC}"/>
    <cellStyle name="Walutowy 2 9 3 4 2 2" xfId="7751" xr:uid="{E3593170-D161-4200-A603-865E9C6FDEC5}"/>
    <cellStyle name="Walutowy 2 9 3 4 2 2 2" xfId="22746" xr:uid="{3EEF1398-2E52-44C4-93A8-40A6A24AF39E}"/>
    <cellStyle name="Walutowy 2 9 3 4 2 3" xfId="12748" xr:uid="{3040547C-0957-41DE-B4F2-8A5242DEFF1F}"/>
    <cellStyle name="Walutowy 2 9 3 4 2 3 2" xfId="27743" xr:uid="{E30F7BC6-DE50-40D0-864F-B37229D8F9F0}"/>
    <cellStyle name="Walutowy 2 9 3 4 2 4" xfId="17749" xr:uid="{236AE1BF-4BD1-4513-801A-5C46B516BC88}"/>
    <cellStyle name="Walutowy 2 9 3 4 3" xfId="4419" xr:uid="{5964ED53-3EF7-4178-B9CF-3EC2D70EF90C}"/>
    <cellStyle name="Walutowy 2 9 3 4 3 2" xfId="9416" xr:uid="{7708AF7F-AA11-4A7D-BE01-83652C87F880}"/>
    <cellStyle name="Walutowy 2 9 3 4 3 2 2" xfId="24411" xr:uid="{45D1BB7E-7494-446C-B5E0-18D1BAB42684}"/>
    <cellStyle name="Walutowy 2 9 3 4 3 3" xfId="14413" xr:uid="{4501A286-E464-411F-9678-1B3B419CA9EB}"/>
    <cellStyle name="Walutowy 2 9 3 4 3 3 2" xfId="29408" xr:uid="{8939F358-719F-4FFB-8592-2D31C4AAC2EA}"/>
    <cellStyle name="Walutowy 2 9 3 4 3 4" xfId="19414" xr:uid="{8022D5D9-6BCD-47E9-90DA-82B92F014F68}"/>
    <cellStyle name="Walutowy 2 9 3 4 4" xfId="6086" xr:uid="{3C377E0D-6433-475A-8069-DC8B6BC1CE21}"/>
    <cellStyle name="Walutowy 2 9 3 4 4 2" xfId="21081" xr:uid="{0062AE80-EA7B-4470-8AF7-1B2D615DC6F7}"/>
    <cellStyle name="Walutowy 2 9 3 4 5" xfId="11083" xr:uid="{385CFC72-B8D4-4545-883E-1DD95D7DEAF9}"/>
    <cellStyle name="Walutowy 2 9 3 4 5 2" xfId="26078" xr:uid="{1779702B-3B17-4E33-82F7-36202772B978}"/>
    <cellStyle name="Walutowy 2 9 3 4 6" xfId="16084" xr:uid="{F93E0229-F447-4BDD-9687-290594ECE17F}"/>
    <cellStyle name="Walutowy 2 9 3 5" xfId="1922" xr:uid="{33C596E2-3C65-495E-B520-27C5AD2CF662}"/>
    <cellStyle name="Walutowy 2 9 3 5 2" xfId="6919" xr:uid="{623D5EA4-17CE-4527-9B79-9228F9F450D5}"/>
    <cellStyle name="Walutowy 2 9 3 5 2 2" xfId="21914" xr:uid="{758ADBF6-C418-4208-86D7-66AD188AE850}"/>
    <cellStyle name="Walutowy 2 9 3 5 3" xfId="11916" xr:uid="{0BFF63CB-6E39-48D0-A13B-A841F1E8FDA2}"/>
    <cellStyle name="Walutowy 2 9 3 5 3 2" xfId="26911" xr:uid="{8D2770F5-36AF-4E68-A3E0-DDF8FEE764A0}"/>
    <cellStyle name="Walutowy 2 9 3 5 4" xfId="16917" xr:uid="{EE23B3A3-B6D5-4ECD-A820-6F5ABD7CCFDB}"/>
    <cellStyle name="Walutowy 2 9 3 6" xfId="3587" xr:uid="{358C30C2-03A3-4FE9-96B1-E2D287D16A63}"/>
    <cellStyle name="Walutowy 2 9 3 6 2" xfId="8584" xr:uid="{E35E6BFA-6395-45B0-ADBC-1BC851DA7F80}"/>
    <cellStyle name="Walutowy 2 9 3 6 2 2" xfId="23579" xr:uid="{51B26C04-6E41-4E08-92B7-D343F7F2AB2B}"/>
    <cellStyle name="Walutowy 2 9 3 6 3" xfId="13581" xr:uid="{DFA23189-2761-41D5-8D9D-CB637DED1956}"/>
    <cellStyle name="Walutowy 2 9 3 6 3 2" xfId="28576" xr:uid="{A542DBF4-DE55-4B51-B3ED-4C78C5EDFA98}"/>
    <cellStyle name="Walutowy 2 9 3 6 4" xfId="18582" xr:uid="{ABFEDE65-AB50-4D26-BCA7-B7F7F9EDCF1F}"/>
    <cellStyle name="Walutowy 2 9 3 7" xfId="5254" xr:uid="{A6025E66-CC54-4582-82B4-F14B3551F4A1}"/>
    <cellStyle name="Walutowy 2 9 3 7 2" xfId="20249" xr:uid="{6B35527D-0991-4D1A-AC94-23209B7597C7}"/>
    <cellStyle name="Walutowy 2 9 3 8" xfId="10251" xr:uid="{23D4711B-4759-494B-926F-31232DFA6524}"/>
    <cellStyle name="Walutowy 2 9 3 8 2" xfId="25246" xr:uid="{E1F0D57B-2952-49DB-982A-BBDFEC42CDD2}"/>
    <cellStyle name="Walutowy 2 9 3 9" xfId="15255" xr:uid="{111ECCB4-1655-4A20-826C-F714363F38E6}"/>
    <cellStyle name="Walutowy 2 9 4" xfId="359" xr:uid="{C541C4D4-EEA3-4060-BE62-33214959EBC9}"/>
    <cellStyle name="Walutowy 2 9 4 2" xfId="1191" xr:uid="{1389AF65-7C86-4830-B8E5-40DF662E15A3}"/>
    <cellStyle name="Walutowy 2 9 4 2 2" xfId="2858" xr:uid="{D2F7513A-39A5-4D3E-931E-E044AB7C0898}"/>
    <cellStyle name="Walutowy 2 9 4 2 2 2" xfId="7855" xr:uid="{62700322-3A62-40C3-BA73-E81B86531128}"/>
    <cellStyle name="Walutowy 2 9 4 2 2 2 2" xfId="22850" xr:uid="{186165FB-9913-4FC7-9909-D702963D7228}"/>
    <cellStyle name="Walutowy 2 9 4 2 2 3" xfId="12852" xr:uid="{1ABA0E60-3E4F-4DEE-BED8-9D9DB34CA895}"/>
    <cellStyle name="Walutowy 2 9 4 2 2 3 2" xfId="27847" xr:uid="{9972D803-1EE5-4AD7-8D7E-DA640D51A357}"/>
    <cellStyle name="Walutowy 2 9 4 2 2 4" xfId="17853" xr:uid="{4631D472-69D0-4F97-821C-577326F2A0AA}"/>
    <cellStyle name="Walutowy 2 9 4 2 3" xfId="4523" xr:uid="{748660EE-5550-4DD4-832E-D818DC97105D}"/>
    <cellStyle name="Walutowy 2 9 4 2 3 2" xfId="9520" xr:uid="{2C8416B7-E05C-476F-9EE7-913FCEDC63F9}"/>
    <cellStyle name="Walutowy 2 9 4 2 3 2 2" xfId="24515" xr:uid="{2FE0D8CB-8388-4B93-93D9-0D9ABF92FE61}"/>
    <cellStyle name="Walutowy 2 9 4 2 3 3" xfId="14517" xr:uid="{EF1235B5-70E9-4B99-AA31-A81EE6897327}"/>
    <cellStyle name="Walutowy 2 9 4 2 3 3 2" xfId="29512" xr:uid="{8156039C-3060-4C01-8D73-3FD7D33ED2D9}"/>
    <cellStyle name="Walutowy 2 9 4 2 3 4" xfId="19518" xr:uid="{48A6EDCF-AFC3-4968-AC78-9C54129F5B9B}"/>
    <cellStyle name="Walutowy 2 9 4 2 4" xfId="6190" xr:uid="{F483ECB3-5BFF-41F9-B6CD-1D95D3C9429F}"/>
    <cellStyle name="Walutowy 2 9 4 2 4 2" xfId="21185" xr:uid="{0ACCF8CF-D3C3-4EA4-A235-B67A0FA51087}"/>
    <cellStyle name="Walutowy 2 9 4 2 5" xfId="11187" xr:uid="{5C20A27E-D275-44FA-A522-B202509D3DA7}"/>
    <cellStyle name="Walutowy 2 9 4 2 5 2" xfId="26182" xr:uid="{4C9564F3-1A48-4302-9F2D-AC6B393B3DE5}"/>
    <cellStyle name="Walutowy 2 9 4 2 6" xfId="16188" xr:uid="{ABCB2E9F-E105-4479-82E2-BE5669273E32}"/>
    <cellStyle name="Walutowy 2 9 4 3" xfId="2026" xr:uid="{D6E2C32C-AAAA-41AD-BD3B-42521EC105C3}"/>
    <cellStyle name="Walutowy 2 9 4 3 2" xfId="7023" xr:uid="{A3DFF06B-E847-47E6-BAE9-68398BFF6BEC}"/>
    <cellStyle name="Walutowy 2 9 4 3 2 2" xfId="22018" xr:uid="{126F20BC-E8C1-4A47-A783-99826764D24D}"/>
    <cellStyle name="Walutowy 2 9 4 3 3" xfId="12020" xr:uid="{DA32CF88-3349-40DB-83B4-B6ADFD4E5F29}"/>
    <cellStyle name="Walutowy 2 9 4 3 3 2" xfId="27015" xr:uid="{19A84F0D-48FA-4C4A-BF85-7A7BC621D1BF}"/>
    <cellStyle name="Walutowy 2 9 4 3 4" xfId="17021" xr:uid="{8942BF94-7166-49F6-A447-6FDCBF825E5C}"/>
    <cellStyle name="Walutowy 2 9 4 4" xfId="3691" xr:uid="{133770B5-E830-4042-B2E5-EFEEDF4BE797}"/>
    <cellStyle name="Walutowy 2 9 4 4 2" xfId="8688" xr:uid="{B33918F7-15A4-4437-AED5-CFDE54F7FAA7}"/>
    <cellStyle name="Walutowy 2 9 4 4 2 2" xfId="23683" xr:uid="{EFE251B9-169C-46B2-AA40-B66E46ABD612}"/>
    <cellStyle name="Walutowy 2 9 4 4 3" xfId="13685" xr:uid="{11A50C4D-C24D-4D85-9798-A97D3736B5A0}"/>
    <cellStyle name="Walutowy 2 9 4 4 3 2" xfId="28680" xr:uid="{61A386EF-CDB4-4910-B378-BE9A6F0D8E90}"/>
    <cellStyle name="Walutowy 2 9 4 4 4" xfId="18686" xr:uid="{F9DB7600-87C2-48F1-A84D-01197218A87E}"/>
    <cellStyle name="Walutowy 2 9 4 5" xfId="5358" xr:uid="{3EE72AA6-FF96-4DEC-B229-876BC131759F}"/>
    <cellStyle name="Walutowy 2 9 4 5 2" xfId="20353" xr:uid="{D8604EB2-5E4D-4EC6-84A0-2B14E32D7B31}"/>
    <cellStyle name="Walutowy 2 9 4 6" xfId="10355" xr:uid="{A33D2EAA-1BC3-4428-AB4D-EB311F711782}"/>
    <cellStyle name="Walutowy 2 9 4 6 2" xfId="25350" xr:uid="{9D16B24A-662E-4B32-9B9C-5EE70FE3764A}"/>
    <cellStyle name="Walutowy 2 9 4 7" xfId="15356" xr:uid="{D732C1C1-79B9-4071-82B5-B059EEF3D65B}"/>
    <cellStyle name="Walutowy 2 9 5" xfId="463" xr:uid="{5F9D1A8F-7DCD-4E1D-87D1-B8D356B3BA88}"/>
    <cellStyle name="Walutowy 2 9 5 2" xfId="1295" xr:uid="{F41F1AF5-2952-4B5A-BEB7-264819FFA93A}"/>
    <cellStyle name="Walutowy 2 9 5 2 2" xfId="2962" xr:uid="{D1F8C781-BB4D-42DF-BA27-DF6AB50B6A88}"/>
    <cellStyle name="Walutowy 2 9 5 2 2 2" xfId="7959" xr:uid="{EA3B57C9-8023-4AA5-86FF-2A2B3EFE169C}"/>
    <cellStyle name="Walutowy 2 9 5 2 2 2 2" xfId="22954" xr:uid="{24668EAE-9406-4924-A472-23643AC8AE71}"/>
    <cellStyle name="Walutowy 2 9 5 2 2 3" xfId="12956" xr:uid="{15A2748D-2D4F-467F-9FF0-25D0D60482C9}"/>
    <cellStyle name="Walutowy 2 9 5 2 2 3 2" xfId="27951" xr:uid="{94530221-7469-41B3-88D9-5601304CE078}"/>
    <cellStyle name="Walutowy 2 9 5 2 2 4" xfId="17957" xr:uid="{A698E71D-CEA5-4276-818A-475E5AC93F6A}"/>
    <cellStyle name="Walutowy 2 9 5 2 3" xfId="4627" xr:uid="{AC831F0A-78CB-4ECB-95D5-0CD9080940E3}"/>
    <cellStyle name="Walutowy 2 9 5 2 3 2" xfId="9624" xr:uid="{E412FF22-06B4-4ACF-AFE7-18483EE04B22}"/>
    <cellStyle name="Walutowy 2 9 5 2 3 2 2" xfId="24619" xr:uid="{9EE794FA-50DA-4492-BB16-2985DF89CEE7}"/>
    <cellStyle name="Walutowy 2 9 5 2 3 3" xfId="14621" xr:uid="{11F8E3E5-4F5E-4A81-BEDD-F3705AD465A4}"/>
    <cellStyle name="Walutowy 2 9 5 2 3 3 2" xfId="29616" xr:uid="{7BF1528B-7B13-4073-8FED-DDE90748C885}"/>
    <cellStyle name="Walutowy 2 9 5 2 3 4" xfId="19622" xr:uid="{B207BA8E-4946-4011-A5A0-BFA437328D66}"/>
    <cellStyle name="Walutowy 2 9 5 2 4" xfId="6294" xr:uid="{4E9D797A-0859-452B-86E5-534C71ECA84D}"/>
    <cellStyle name="Walutowy 2 9 5 2 4 2" xfId="21289" xr:uid="{6DAFB286-A671-4347-AF0B-6CCB4B36C266}"/>
    <cellStyle name="Walutowy 2 9 5 2 5" xfId="11291" xr:uid="{A6DEA561-C81F-4451-B0DD-281A0E0C3475}"/>
    <cellStyle name="Walutowy 2 9 5 2 5 2" xfId="26286" xr:uid="{4814A355-0E57-4F01-B8A5-179321A1F476}"/>
    <cellStyle name="Walutowy 2 9 5 2 6" xfId="16292" xr:uid="{F31B460D-3CA2-4834-BE87-CD0BE986384B}"/>
    <cellStyle name="Walutowy 2 9 5 3" xfId="2130" xr:uid="{F1EA97FA-AFE2-4CA6-A646-2F9459C1642D}"/>
    <cellStyle name="Walutowy 2 9 5 3 2" xfId="7127" xr:uid="{7B37127A-FA6E-49EF-A6A6-BB071BF4859F}"/>
    <cellStyle name="Walutowy 2 9 5 3 2 2" xfId="22122" xr:uid="{07668CB1-9062-4E98-AECA-1D0093EF45FB}"/>
    <cellStyle name="Walutowy 2 9 5 3 3" xfId="12124" xr:uid="{CDBC0914-B4DA-40B6-9A9E-13608FA0A18B}"/>
    <cellStyle name="Walutowy 2 9 5 3 3 2" xfId="27119" xr:uid="{08B828C8-E55A-4768-A7BB-0BC75E9400B1}"/>
    <cellStyle name="Walutowy 2 9 5 3 4" xfId="17125" xr:uid="{E1A3BAC7-DCAA-4ABB-A35C-9BC346580C6F}"/>
    <cellStyle name="Walutowy 2 9 5 4" xfId="3795" xr:uid="{8556304E-55AD-448F-92A2-279B73D230DF}"/>
    <cellStyle name="Walutowy 2 9 5 4 2" xfId="8792" xr:uid="{7E7FB3E7-22AD-4973-9FFB-65A277AE520B}"/>
    <cellStyle name="Walutowy 2 9 5 4 2 2" xfId="23787" xr:uid="{9BA7A215-C8FC-4CF7-8CEE-238D7276AEFF}"/>
    <cellStyle name="Walutowy 2 9 5 4 3" xfId="13789" xr:uid="{449B0BA5-EF3E-4AA1-B930-51166254D91E}"/>
    <cellStyle name="Walutowy 2 9 5 4 3 2" xfId="28784" xr:uid="{48B242F7-8937-4F26-A5F9-202B59A67566}"/>
    <cellStyle name="Walutowy 2 9 5 4 4" xfId="18790" xr:uid="{D55FC4C2-C5DD-4714-B0A5-C2C089DC4B2B}"/>
    <cellStyle name="Walutowy 2 9 5 5" xfId="5462" xr:uid="{0C21A6D7-D61C-4B16-8100-D2BE8A101804}"/>
    <cellStyle name="Walutowy 2 9 5 5 2" xfId="20457" xr:uid="{BFA069D3-E786-4279-B069-0BA130F94802}"/>
    <cellStyle name="Walutowy 2 9 5 6" xfId="10459" xr:uid="{8FE2EA8B-97BA-4137-8CF7-05761D68D86C}"/>
    <cellStyle name="Walutowy 2 9 5 6 2" xfId="25454" xr:uid="{85360503-0275-4B8C-946A-84A7DDC06672}"/>
    <cellStyle name="Walutowy 2 9 5 7" xfId="15460" xr:uid="{EA2EF1FA-060C-4EE3-85EB-73B84F334E35}"/>
    <cellStyle name="Walutowy 2 9 6" xfId="671" xr:uid="{231EC929-2861-4E41-8881-2CBD618782E3}"/>
    <cellStyle name="Walutowy 2 9 6 2" xfId="1503" xr:uid="{F5611F80-E5B7-45F1-83B0-2DE0E4A9AD10}"/>
    <cellStyle name="Walutowy 2 9 6 2 2" xfId="3170" xr:uid="{76F5F033-496B-40EA-9D2C-51571A45DCD2}"/>
    <cellStyle name="Walutowy 2 9 6 2 2 2" xfId="8167" xr:uid="{EC7CEFA7-8436-4C32-9C61-9AEA23221DDB}"/>
    <cellStyle name="Walutowy 2 9 6 2 2 2 2" xfId="23162" xr:uid="{68F9BD51-B061-4599-B6BF-207A6B93C416}"/>
    <cellStyle name="Walutowy 2 9 6 2 2 3" xfId="13164" xr:uid="{800C1F8F-FD0D-4AB5-AF31-EABF2C7D3C9A}"/>
    <cellStyle name="Walutowy 2 9 6 2 2 3 2" xfId="28159" xr:uid="{301F44E4-CA07-4BCB-8EB6-9E16EDD88583}"/>
    <cellStyle name="Walutowy 2 9 6 2 2 4" xfId="18165" xr:uid="{C88AAE15-C9DE-4F8B-8926-17E5439FE528}"/>
    <cellStyle name="Walutowy 2 9 6 2 3" xfId="4835" xr:uid="{FD464463-8E9C-4C7F-9565-61A136AEB5CD}"/>
    <cellStyle name="Walutowy 2 9 6 2 3 2" xfId="9832" xr:uid="{62969E6F-09EA-4C82-AC85-65BC4CF3BA59}"/>
    <cellStyle name="Walutowy 2 9 6 2 3 2 2" xfId="24827" xr:uid="{07A60D97-556B-4A6F-9A05-06D05F7A4DC2}"/>
    <cellStyle name="Walutowy 2 9 6 2 3 3" xfId="14829" xr:uid="{3DE9CE02-A007-4CE1-A77F-83740D4B8EB4}"/>
    <cellStyle name="Walutowy 2 9 6 2 3 3 2" xfId="29824" xr:uid="{D24E4C32-2C98-4C7F-B518-89DAFA8FEFA8}"/>
    <cellStyle name="Walutowy 2 9 6 2 3 4" xfId="19830" xr:uid="{44E43DB9-47B4-4E98-898E-1CC2A8749E95}"/>
    <cellStyle name="Walutowy 2 9 6 2 4" xfId="6502" xr:uid="{53218A98-C30E-40AE-870D-F26D211567A8}"/>
    <cellStyle name="Walutowy 2 9 6 2 4 2" xfId="21497" xr:uid="{2E1C9CFE-3A25-4833-9104-D5EE4BCFD32A}"/>
    <cellStyle name="Walutowy 2 9 6 2 5" xfId="11499" xr:uid="{8F14C57F-3239-477F-BECE-98E7A3BECAF0}"/>
    <cellStyle name="Walutowy 2 9 6 2 5 2" xfId="26494" xr:uid="{3A48C5A1-C34A-49F4-9820-641FE697B72F}"/>
    <cellStyle name="Walutowy 2 9 6 2 6" xfId="16500" xr:uid="{76CBDEDF-121A-4071-94B7-F9BA792AE97A}"/>
    <cellStyle name="Walutowy 2 9 6 3" xfId="2338" xr:uid="{F08643FE-F86E-49D7-8C66-309CA2592CC5}"/>
    <cellStyle name="Walutowy 2 9 6 3 2" xfId="7335" xr:uid="{AB4F62B9-C55B-4D46-A0EF-9AF2F4D73F84}"/>
    <cellStyle name="Walutowy 2 9 6 3 2 2" xfId="22330" xr:uid="{576ADFC8-D2ED-4527-93FA-CC4A91C25D28}"/>
    <cellStyle name="Walutowy 2 9 6 3 3" xfId="12332" xr:uid="{58D575F6-8C83-4913-9B9B-D9EF8BAB1011}"/>
    <cellStyle name="Walutowy 2 9 6 3 3 2" xfId="27327" xr:uid="{2C3F3842-71F1-4760-B1DE-3882B73C9100}"/>
    <cellStyle name="Walutowy 2 9 6 3 4" xfId="17333" xr:uid="{E84FACA8-B407-4E56-B101-303424D2BD9B}"/>
    <cellStyle name="Walutowy 2 9 6 4" xfId="4003" xr:uid="{4EBF5709-85F6-4AEE-9890-F8FC6090EC7A}"/>
    <cellStyle name="Walutowy 2 9 6 4 2" xfId="9000" xr:uid="{C85B69D7-ABC6-4909-B7F4-062E5F03E477}"/>
    <cellStyle name="Walutowy 2 9 6 4 2 2" xfId="23995" xr:uid="{805D7576-4F2C-46BC-B694-6B431EA859AF}"/>
    <cellStyle name="Walutowy 2 9 6 4 3" xfId="13997" xr:uid="{0AD87F28-D1C5-4253-8862-3B2A005265CB}"/>
    <cellStyle name="Walutowy 2 9 6 4 3 2" xfId="28992" xr:uid="{EB136DC6-E290-4717-ACE0-3DDF27344C33}"/>
    <cellStyle name="Walutowy 2 9 6 4 4" xfId="18998" xr:uid="{BE797B94-8738-4093-902B-60DBC2BB54B5}"/>
    <cellStyle name="Walutowy 2 9 6 5" xfId="5670" xr:uid="{CC49E970-E513-44E4-82E9-3F975E5C1014}"/>
    <cellStyle name="Walutowy 2 9 6 5 2" xfId="20665" xr:uid="{AADECAE7-1BBA-4DD2-8112-97A43628E428}"/>
    <cellStyle name="Walutowy 2 9 6 6" xfId="10667" xr:uid="{1BA9F806-35F8-4581-8CEB-332DC28ADFDB}"/>
    <cellStyle name="Walutowy 2 9 6 6 2" xfId="25662" xr:uid="{ECFDB4A6-B553-497F-915C-2C98722C7D94}"/>
    <cellStyle name="Walutowy 2 9 6 7" xfId="15668" xr:uid="{D64387E4-4D92-4F3E-9084-CCB8D3639E32}"/>
    <cellStyle name="Walutowy 2 9 7" xfId="879" xr:uid="{69EC7349-9411-494D-9C8D-CDEBC4A2D918}"/>
    <cellStyle name="Walutowy 2 9 7 2" xfId="1711" xr:uid="{ADF5F76F-1CF4-4883-AB41-F49D20E83951}"/>
    <cellStyle name="Walutowy 2 9 7 2 2" xfId="3378" xr:uid="{CB01B713-5618-401B-95BD-CB7979438144}"/>
    <cellStyle name="Walutowy 2 9 7 2 2 2" xfId="8375" xr:uid="{462F6FB8-F59B-4EB8-8252-1AC0E1EEEBC5}"/>
    <cellStyle name="Walutowy 2 9 7 2 2 2 2" xfId="23370" xr:uid="{1546B600-8883-400C-A83B-22202D4C59C0}"/>
    <cellStyle name="Walutowy 2 9 7 2 2 3" xfId="13372" xr:uid="{AE51BB6D-8A3C-4C86-B598-BC347C20F0C8}"/>
    <cellStyle name="Walutowy 2 9 7 2 2 3 2" xfId="28367" xr:uid="{F89A2F31-5450-4499-ACEC-5FA70807AE5C}"/>
    <cellStyle name="Walutowy 2 9 7 2 2 4" xfId="18373" xr:uid="{86D3B027-0FE2-46CF-9A43-5578D475A5A7}"/>
    <cellStyle name="Walutowy 2 9 7 2 3" xfId="5043" xr:uid="{1F53EF70-62AE-45A9-80C9-E239C5A04550}"/>
    <cellStyle name="Walutowy 2 9 7 2 3 2" xfId="10040" xr:uid="{90399841-2E77-41B1-927C-B0C744A69C34}"/>
    <cellStyle name="Walutowy 2 9 7 2 3 2 2" xfId="25035" xr:uid="{B86B5A3E-F195-4C0F-93D7-34BB2091F8E7}"/>
    <cellStyle name="Walutowy 2 9 7 2 3 3" xfId="15037" xr:uid="{49037E27-F560-4327-9B01-11288515F2F8}"/>
    <cellStyle name="Walutowy 2 9 7 2 3 3 2" xfId="30032" xr:uid="{3CFD7CC4-5D01-4475-804B-0300A05B4A50}"/>
    <cellStyle name="Walutowy 2 9 7 2 3 4" xfId="20038" xr:uid="{F6190859-B00D-4B52-8F27-5617D80E729F}"/>
    <cellStyle name="Walutowy 2 9 7 2 4" xfId="6710" xr:uid="{C72CBDF7-E283-4465-B82D-40480392EC18}"/>
    <cellStyle name="Walutowy 2 9 7 2 4 2" xfId="21705" xr:uid="{80856846-77EF-4043-B3A8-25208655F939}"/>
    <cellStyle name="Walutowy 2 9 7 2 5" xfId="11707" xr:uid="{3E854B62-5810-4F3C-8D10-CF4060EF5F61}"/>
    <cellStyle name="Walutowy 2 9 7 2 5 2" xfId="26702" xr:uid="{A619039C-B569-4AAB-BDA7-AC8C01B34040}"/>
    <cellStyle name="Walutowy 2 9 7 2 6" xfId="16708" xr:uid="{68A25AAE-6AC9-4D2C-975F-D7F0AD2FA359}"/>
    <cellStyle name="Walutowy 2 9 7 3" xfId="2546" xr:uid="{586F80A0-6341-4EC8-85D1-04614762E3A5}"/>
    <cellStyle name="Walutowy 2 9 7 3 2" xfId="7543" xr:uid="{FD9B0BAD-E444-4261-90FD-679C35748196}"/>
    <cellStyle name="Walutowy 2 9 7 3 2 2" xfId="22538" xr:uid="{A086F366-625B-4D2F-881D-8EBFBFD6303A}"/>
    <cellStyle name="Walutowy 2 9 7 3 3" xfId="12540" xr:uid="{9B32438F-BDDE-42D7-A7F3-A61B57FFA42C}"/>
    <cellStyle name="Walutowy 2 9 7 3 3 2" xfId="27535" xr:uid="{163ACB93-A658-4DE5-B4B8-6A81CA872899}"/>
    <cellStyle name="Walutowy 2 9 7 3 4" xfId="17541" xr:uid="{39C42054-1174-4D19-B024-D53EF87A0448}"/>
    <cellStyle name="Walutowy 2 9 7 4" xfId="4211" xr:uid="{F119E59E-597C-410D-A548-8B5BE42CB1AA}"/>
    <cellStyle name="Walutowy 2 9 7 4 2" xfId="9208" xr:uid="{7F25201F-F87E-4F12-9E37-0105D8DC634E}"/>
    <cellStyle name="Walutowy 2 9 7 4 2 2" xfId="24203" xr:uid="{93D5E379-0E54-4389-9EC3-1189556E7539}"/>
    <cellStyle name="Walutowy 2 9 7 4 3" xfId="14205" xr:uid="{3693A842-CC1F-4C0A-BBA8-E2DDF6C30F71}"/>
    <cellStyle name="Walutowy 2 9 7 4 3 2" xfId="29200" xr:uid="{CE731590-77A8-4EE4-AC3F-893B5F5CEEBE}"/>
    <cellStyle name="Walutowy 2 9 7 4 4" xfId="19206" xr:uid="{EF3A19EE-3A33-4606-A930-FE4772BE3A84}"/>
    <cellStyle name="Walutowy 2 9 7 5" xfId="5878" xr:uid="{9CFEC9F0-2AD4-44A6-AA6F-B7D9C3077998}"/>
    <cellStyle name="Walutowy 2 9 7 5 2" xfId="20873" xr:uid="{5BFB69C5-6386-4795-8517-4A5209AE9F67}"/>
    <cellStyle name="Walutowy 2 9 7 6" xfId="10875" xr:uid="{8A8A5895-DE6F-4EEC-B279-97BD166124A1}"/>
    <cellStyle name="Walutowy 2 9 7 6 2" xfId="25870" xr:uid="{83C9F36F-7E9C-4BE3-A8E9-B3939AA66DF7}"/>
    <cellStyle name="Walutowy 2 9 7 7" xfId="15876" xr:uid="{60F99FFB-75C8-4A08-B433-4B2F2EBD0855}"/>
    <cellStyle name="Walutowy 2 9 8" xfId="983" xr:uid="{6F6718FB-37C6-4D31-B1CC-AA4BB59D24BC}"/>
    <cellStyle name="Walutowy 2 9 8 2" xfId="2650" xr:uid="{60A311ED-4225-4F4E-85B1-3CC73F32B4A9}"/>
    <cellStyle name="Walutowy 2 9 8 2 2" xfId="7647" xr:uid="{10C80CFE-5A3B-4AA2-A860-9A289DA777A1}"/>
    <cellStyle name="Walutowy 2 9 8 2 2 2" xfId="22642" xr:uid="{042D3F91-2C9A-40CC-AE56-E5928055F96A}"/>
    <cellStyle name="Walutowy 2 9 8 2 3" xfId="12644" xr:uid="{E2AC8046-35C4-438E-AF83-AFFC60676C8A}"/>
    <cellStyle name="Walutowy 2 9 8 2 3 2" xfId="27639" xr:uid="{4FEC2248-4174-4D3D-8A0D-5388C67DB59F}"/>
    <cellStyle name="Walutowy 2 9 8 2 4" xfId="17645" xr:uid="{85110B29-7D7B-4619-B1F2-6E08F36983CA}"/>
    <cellStyle name="Walutowy 2 9 8 3" xfId="4315" xr:uid="{B966F53E-16C9-4F23-AFE4-FAE7DF099043}"/>
    <cellStyle name="Walutowy 2 9 8 3 2" xfId="9312" xr:uid="{D3E5EE8F-24D9-42BE-8B81-ECA86E4EE830}"/>
    <cellStyle name="Walutowy 2 9 8 3 2 2" xfId="24307" xr:uid="{B8E7C1E9-38CC-40F9-9D32-FFD7F3F69EC8}"/>
    <cellStyle name="Walutowy 2 9 8 3 3" xfId="14309" xr:uid="{CEA4A8E9-2CE6-43B4-B92B-FCFE68F7D9DD}"/>
    <cellStyle name="Walutowy 2 9 8 3 3 2" xfId="29304" xr:uid="{EB9B081B-3811-411F-970E-022EC72C95DB}"/>
    <cellStyle name="Walutowy 2 9 8 3 4" xfId="19310" xr:uid="{89658908-A5AE-4482-9A28-CF09A56035A1}"/>
    <cellStyle name="Walutowy 2 9 8 4" xfId="5982" xr:uid="{9EE36BDB-74F1-4935-8DD1-D38D42C283F5}"/>
    <cellStyle name="Walutowy 2 9 8 4 2" xfId="20977" xr:uid="{8D2B9A9E-14B0-46E5-A158-0F419F9B37D2}"/>
    <cellStyle name="Walutowy 2 9 8 5" xfId="10979" xr:uid="{795CB064-F574-4261-A7A5-B0C8A26226DB}"/>
    <cellStyle name="Walutowy 2 9 8 5 2" xfId="25974" xr:uid="{CDE29732-48F1-4E0F-8894-030F8394569E}"/>
    <cellStyle name="Walutowy 2 9 8 6" xfId="15980" xr:uid="{24728E54-D471-4805-B02A-4BC4C87C5573}"/>
    <cellStyle name="Walutowy 2 9 9" xfId="1818" xr:uid="{5FBE353F-E905-4038-B9F2-28E0810B2BE4}"/>
    <cellStyle name="Walutowy 2 9 9 2" xfId="6815" xr:uid="{543E898E-37BE-4E24-B202-49E13561A70E}"/>
    <cellStyle name="Walutowy 2 9 9 2 2" xfId="21810" xr:uid="{6DE9F44D-FF30-4AC1-A66A-B8B67EDAD311}"/>
    <cellStyle name="Walutowy 2 9 9 3" xfId="11812" xr:uid="{040A6990-F80D-4751-ADED-9EEC458799CD}"/>
    <cellStyle name="Walutowy 2 9 9 3 2" xfId="26807" xr:uid="{8F57697B-ADEF-4A8D-833D-DEA14F421582}"/>
    <cellStyle name="Walutowy 2 9 9 4" xfId="16813" xr:uid="{8E985A2B-63E3-4DB4-AFB6-6C094FDD59F8}"/>
    <cellStyle name="Walutowy 20" xfId="5123" xr:uid="{D8067233-1189-45BA-A2F9-E9207B2A443C}"/>
    <cellStyle name="Walutowy 20 2" xfId="20118" xr:uid="{3D14A51D-F2D7-4D90-8F3D-317FFB5C3FD3}"/>
    <cellStyle name="Walutowy 21" xfId="10120" xr:uid="{888EE290-F8FB-48D3-A690-BA6AF71CCA43}"/>
    <cellStyle name="Walutowy 21 2" xfId="25115" xr:uid="{01EB52A8-6ED7-469D-9926-4847899B4CDB}"/>
    <cellStyle name="Walutowy 22" xfId="15105" xr:uid="{ED1F97FD-9BFF-4C66-8FB5-343932B91329}"/>
    <cellStyle name="Walutowy 23" xfId="15108" xr:uid="{E1273070-DAB6-442F-B437-D23D0289F779}"/>
    <cellStyle name="Walutowy 3" xfId="4" xr:uid="{00000000-0005-0000-0000-00003E000000}"/>
    <cellStyle name="Walutowy 3 10" xfId="164" xr:uid="{6EF5FAD2-BEDE-4F7A-BBA0-4D5A3866AE95}"/>
    <cellStyle name="Walutowy 3 10 10" xfId="5166" xr:uid="{F4D3A6B6-5AA3-43FC-8234-92531023D1E7}"/>
    <cellStyle name="Walutowy 3 10 10 2" xfId="20161" xr:uid="{055BE887-A491-4DB5-8AE6-9E5F41218B51}"/>
    <cellStyle name="Walutowy 3 10 11" xfId="10163" xr:uid="{6AE18157-BA66-42B4-B8EB-9BECCFEE3EB1}"/>
    <cellStyle name="Walutowy 3 10 11 2" xfId="25158" xr:uid="{1E0821E3-9831-4BCD-992A-4DB342A12C84}"/>
    <cellStyle name="Walutowy 3 10 12" xfId="15147" xr:uid="{5F52CBC9-5085-48FB-973B-FDE02D9F5FA3}"/>
    <cellStyle name="Walutowy 3 10 2" xfId="269" xr:uid="{E69AE3D2-4588-4691-8A6A-B0149D469D2F}"/>
    <cellStyle name="Walutowy 3 10 2 2" xfId="583" xr:uid="{1C568323-6AD7-4FE9-A2BA-2BAA2FBB2B41}"/>
    <cellStyle name="Walutowy 3 10 2 2 2" xfId="1415" xr:uid="{2D25B0B5-C8DD-491A-9453-2D82805C05F7}"/>
    <cellStyle name="Walutowy 3 10 2 2 2 2" xfId="3082" xr:uid="{339DE24B-8455-4E49-A531-C06C0F0ACB90}"/>
    <cellStyle name="Walutowy 3 10 2 2 2 2 2" xfId="8079" xr:uid="{B892C2D5-F7B0-4BB2-8250-706BE8D863A0}"/>
    <cellStyle name="Walutowy 3 10 2 2 2 2 2 2" xfId="23074" xr:uid="{716CDE8F-E372-4EA3-BB2E-FCC585FEB8FD}"/>
    <cellStyle name="Walutowy 3 10 2 2 2 2 3" xfId="13076" xr:uid="{4C4A5C95-2EB3-4721-B8E8-C40839AA4687}"/>
    <cellStyle name="Walutowy 3 10 2 2 2 2 3 2" xfId="28071" xr:uid="{E0BE5E49-8056-40D4-B826-198CB9AFAA72}"/>
    <cellStyle name="Walutowy 3 10 2 2 2 2 4" xfId="18077" xr:uid="{F1180E23-B7FC-4E14-A4EB-191D49F1CE6D}"/>
    <cellStyle name="Walutowy 3 10 2 2 2 3" xfId="4747" xr:uid="{FCF92360-354C-4E59-8469-F81FBE88DF17}"/>
    <cellStyle name="Walutowy 3 10 2 2 2 3 2" xfId="9744" xr:uid="{1A818C4B-BFC4-49EB-883E-D48C11023BAF}"/>
    <cellStyle name="Walutowy 3 10 2 2 2 3 2 2" xfId="24739" xr:uid="{561D4D2F-DFAE-4C6C-A4F3-FE467ED1ACD2}"/>
    <cellStyle name="Walutowy 3 10 2 2 2 3 3" xfId="14741" xr:uid="{6FE838FE-533D-4CA3-AFDC-46EC98BD4B3B}"/>
    <cellStyle name="Walutowy 3 10 2 2 2 3 3 2" xfId="29736" xr:uid="{8258904F-5B6C-4120-91DB-FC82BF1568DF}"/>
    <cellStyle name="Walutowy 3 10 2 2 2 3 4" xfId="19742" xr:uid="{2B045B6F-E9D5-4768-B415-538E591901CB}"/>
    <cellStyle name="Walutowy 3 10 2 2 2 4" xfId="6414" xr:uid="{C8F76A53-D613-4A40-9D97-2E4F6D8CCC90}"/>
    <cellStyle name="Walutowy 3 10 2 2 2 4 2" xfId="21409" xr:uid="{758E7D36-9A3A-4968-964E-D814ED512326}"/>
    <cellStyle name="Walutowy 3 10 2 2 2 5" xfId="11411" xr:uid="{42BD12EA-062B-4C74-ADAF-26060E2782D6}"/>
    <cellStyle name="Walutowy 3 10 2 2 2 5 2" xfId="26406" xr:uid="{53CD35B4-B0F4-4153-80C6-DA60176E5E6E}"/>
    <cellStyle name="Walutowy 3 10 2 2 2 6" xfId="16412" xr:uid="{02E9C245-CB32-4865-97DF-1C4A02C1367C}"/>
    <cellStyle name="Walutowy 3 10 2 2 3" xfId="2250" xr:uid="{41D83331-762B-4306-BC0F-116E0B22B87E}"/>
    <cellStyle name="Walutowy 3 10 2 2 3 2" xfId="7247" xr:uid="{0EEA172F-C189-4998-BFD9-EB42FB8B8242}"/>
    <cellStyle name="Walutowy 3 10 2 2 3 2 2" xfId="22242" xr:uid="{74467CED-E8AC-4383-8689-8154CD92F1EE}"/>
    <cellStyle name="Walutowy 3 10 2 2 3 3" xfId="12244" xr:uid="{D08573EB-FF62-4378-88FC-F665CCC1DE94}"/>
    <cellStyle name="Walutowy 3 10 2 2 3 3 2" xfId="27239" xr:uid="{FA537CB2-4A1A-4418-B7E5-7846FC6ED318}"/>
    <cellStyle name="Walutowy 3 10 2 2 3 4" xfId="17245" xr:uid="{A674E702-C4E7-473E-9095-882E0924A5A4}"/>
    <cellStyle name="Walutowy 3 10 2 2 4" xfId="3915" xr:uid="{C45DE3CE-3817-425E-B86D-1921313484FB}"/>
    <cellStyle name="Walutowy 3 10 2 2 4 2" xfId="8912" xr:uid="{32C63972-2865-4418-A6BA-1786A25CA924}"/>
    <cellStyle name="Walutowy 3 10 2 2 4 2 2" xfId="23907" xr:uid="{4009AB8B-2D1A-45AC-B227-D8D313C8689E}"/>
    <cellStyle name="Walutowy 3 10 2 2 4 3" xfId="13909" xr:uid="{6E6EE2BA-1031-4E97-BA3D-B6E39C98CB12}"/>
    <cellStyle name="Walutowy 3 10 2 2 4 3 2" xfId="28904" xr:uid="{5F36A2DB-E843-4B90-8F75-6C466D3C6680}"/>
    <cellStyle name="Walutowy 3 10 2 2 4 4" xfId="18910" xr:uid="{FD5E7AD4-97B1-4B00-851B-C126025B3AC7}"/>
    <cellStyle name="Walutowy 3 10 2 2 5" xfId="5582" xr:uid="{C2C902FE-41C6-4BDF-B982-1BC5EBA656F6}"/>
    <cellStyle name="Walutowy 3 10 2 2 5 2" xfId="20577" xr:uid="{68B04CC0-7972-4CBA-B655-5CB243563E7F}"/>
    <cellStyle name="Walutowy 3 10 2 2 6" xfId="10579" xr:uid="{BF5233BB-D961-4352-9AF3-631D76108349}"/>
    <cellStyle name="Walutowy 3 10 2 2 6 2" xfId="25574" xr:uid="{16DC400D-4B09-4A51-A02C-FA75ABCF1EA7}"/>
    <cellStyle name="Walutowy 3 10 2 2 7" xfId="15580" xr:uid="{1E493D32-BD79-4EBD-8C5B-50B6C83EACC2}"/>
    <cellStyle name="Walutowy 3 10 2 3" xfId="791" xr:uid="{6BA6BBF6-11DA-47B5-9E33-AD98B2F459C2}"/>
    <cellStyle name="Walutowy 3 10 2 3 2" xfId="1623" xr:uid="{17051F69-9DD0-4E52-B4BA-502379855EB1}"/>
    <cellStyle name="Walutowy 3 10 2 3 2 2" xfId="3290" xr:uid="{00096EA2-0CDD-4176-84EF-125214EEA0C5}"/>
    <cellStyle name="Walutowy 3 10 2 3 2 2 2" xfId="8287" xr:uid="{1E364781-F52F-43C0-9653-040808D154CA}"/>
    <cellStyle name="Walutowy 3 10 2 3 2 2 2 2" xfId="23282" xr:uid="{1BE666B9-945A-424B-8066-127CC46D2E99}"/>
    <cellStyle name="Walutowy 3 10 2 3 2 2 3" xfId="13284" xr:uid="{540E9770-0A7D-44AC-9280-B84B8C0B851D}"/>
    <cellStyle name="Walutowy 3 10 2 3 2 2 3 2" xfId="28279" xr:uid="{0B035812-9BF2-4508-BA78-3568E498EAD3}"/>
    <cellStyle name="Walutowy 3 10 2 3 2 2 4" xfId="18285" xr:uid="{DAAE3889-E105-46DF-965B-0F9084586B49}"/>
    <cellStyle name="Walutowy 3 10 2 3 2 3" xfId="4955" xr:uid="{6E081AFE-7816-4A83-88ED-234E542FCF94}"/>
    <cellStyle name="Walutowy 3 10 2 3 2 3 2" xfId="9952" xr:uid="{B630E0E5-42E4-4354-8D04-2CF005762921}"/>
    <cellStyle name="Walutowy 3 10 2 3 2 3 2 2" xfId="24947" xr:uid="{B3CFD19C-B2CE-4FEF-8BDA-5E4D96BE4154}"/>
    <cellStyle name="Walutowy 3 10 2 3 2 3 3" xfId="14949" xr:uid="{CCAA0CFF-E25A-4570-B39E-9581AD917481}"/>
    <cellStyle name="Walutowy 3 10 2 3 2 3 3 2" xfId="29944" xr:uid="{8FA1DFE6-AC28-4E18-8833-CB97FDE72EAC}"/>
    <cellStyle name="Walutowy 3 10 2 3 2 3 4" xfId="19950" xr:uid="{C9D76E46-C987-437B-9AF2-2F9FF99ABB51}"/>
    <cellStyle name="Walutowy 3 10 2 3 2 4" xfId="6622" xr:uid="{0E41F1EB-79FD-4006-A18B-E52427F86C9F}"/>
    <cellStyle name="Walutowy 3 10 2 3 2 4 2" xfId="21617" xr:uid="{6E1EBD87-D607-4BB0-B535-653C395911B0}"/>
    <cellStyle name="Walutowy 3 10 2 3 2 5" xfId="11619" xr:uid="{D876455F-FEFF-40BF-8451-14FE6D6DB28C}"/>
    <cellStyle name="Walutowy 3 10 2 3 2 5 2" xfId="26614" xr:uid="{1EF76C72-78B0-4672-A142-2F40174F369A}"/>
    <cellStyle name="Walutowy 3 10 2 3 2 6" xfId="16620" xr:uid="{1D53F347-DC91-4DF4-B09B-03A637D91C0A}"/>
    <cellStyle name="Walutowy 3 10 2 3 3" xfId="2458" xr:uid="{508878D2-F24B-4450-A733-BE4C9C15325C}"/>
    <cellStyle name="Walutowy 3 10 2 3 3 2" xfId="7455" xr:uid="{D41E3869-8997-489B-AC78-269C700DF129}"/>
    <cellStyle name="Walutowy 3 10 2 3 3 2 2" xfId="22450" xr:uid="{A7CBF2E7-3417-4928-A7BB-BC7B3381D742}"/>
    <cellStyle name="Walutowy 3 10 2 3 3 3" xfId="12452" xr:uid="{120478B1-BA54-4C10-AED7-BCF7A636D9BD}"/>
    <cellStyle name="Walutowy 3 10 2 3 3 3 2" xfId="27447" xr:uid="{79A10306-EA13-42C3-A243-AFC7A0E90053}"/>
    <cellStyle name="Walutowy 3 10 2 3 3 4" xfId="17453" xr:uid="{72D54638-3493-4679-9819-6160878C6F3C}"/>
    <cellStyle name="Walutowy 3 10 2 3 4" xfId="4123" xr:uid="{A0DADEDC-E76A-4889-8620-7D84F0B9777B}"/>
    <cellStyle name="Walutowy 3 10 2 3 4 2" xfId="9120" xr:uid="{EC463A55-E94E-4E43-809D-AE9310ADE732}"/>
    <cellStyle name="Walutowy 3 10 2 3 4 2 2" xfId="24115" xr:uid="{922F5806-0FB1-4E7B-8432-839DECDCC607}"/>
    <cellStyle name="Walutowy 3 10 2 3 4 3" xfId="14117" xr:uid="{EC20E43B-9EAD-4B36-905A-11FE337F765F}"/>
    <cellStyle name="Walutowy 3 10 2 3 4 3 2" xfId="29112" xr:uid="{67C6C316-4265-4BC6-B33F-1CC948697F54}"/>
    <cellStyle name="Walutowy 3 10 2 3 4 4" xfId="19118" xr:uid="{E45852CA-F8AE-4A6D-ACAD-250C4439366E}"/>
    <cellStyle name="Walutowy 3 10 2 3 5" xfId="5790" xr:uid="{47F56BC8-C495-4A22-87E4-EDB05ED88040}"/>
    <cellStyle name="Walutowy 3 10 2 3 5 2" xfId="20785" xr:uid="{4340C17E-D230-4DC2-9464-EE699853958D}"/>
    <cellStyle name="Walutowy 3 10 2 3 6" xfId="10787" xr:uid="{65D8D2B5-67D0-4A80-9BFE-5517996DB7D0}"/>
    <cellStyle name="Walutowy 3 10 2 3 6 2" xfId="25782" xr:uid="{74947DC8-7C6E-47B9-96A2-2CBB4CC8A751}"/>
    <cellStyle name="Walutowy 3 10 2 3 7" xfId="15788" xr:uid="{D8560749-D8BA-4FBB-AB7A-244C76460B55}"/>
    <cellStyle name="Walutowy 3 10 2 4" xfId="1103" xr:uid="{C49415A9-BF80-45B1-B7A3-794B3B5999D6}"/>
    <cellStyle name="Walutowy 3 10 2 4 2" xfId="2770" xr:uid="{868ADA46-B4E1-4701-868D-F6A69C29A912}"/>
    <cellStyle name="Walutowy 3 10 2 4 2 2" xfId="7767" xr:uid="{F4F5403F-0104-4178-9D9D-A22823008CA5}"/>
    <cellStyle name="Walutowy 3 10 2 4 2 2 2" xfId="22762" xr:uid="{2910C269-8EF5-4001-AE55-7E6F672EC524}"/>
    <cellStyle name="Walutowy 3 10 2 4 2 3" xfId="12764" xr:uid="{C4914356-0903-463E-ABA4-698D6731185F}"/>
    <cellStyle name="Walutowy 3 10 2 4 2 3 2" xfId="27759" xr:uid="{F748C157-D61C-49B5-BD27-0252CDF9FC5A}"/>
    <cellStyle name="Walutowy 3 10 2 4 2 4" xfId="17765" xr:uid="{9572FF7A-9AE9-4460-8229-B56B7B4431D0}"/>
    <cellStyle name="Walutowy 3 10 2 4 3" xfId="4435" xr:uid="{69052315-E2EF-4821-9DD4-485C03191AC7}"/>
    <cellStyle name="Walutowy 3 10 2 4 3 2" xfId="9432" xr:uid="{6E03A9CD-529F-4DA4-A74B-D8F9A7F743FB}"/>
    <cellStyle name="Walutowy 3 10 2 4 3 2 2" xfId="24427" xr:uid="{52FF3210-9890-4CB4-8BE7-26A05653026C}"/>
    <cellStyle name="Walutowy 3 10 2 4 3 3" xfId="14429" xr:uid="{95001003-95E5-41D9-B03C-ED962FB6BBF1}"/>
    <cellStyle name="Walutowy 3 10 2 4 3 3 2" xfId="29424" xr:uid="{402C249E-18F2-4693-A848-1AFA8D315186}"/>
    <cellStyle name="Walutowy 3 10 2 4 3 4" xfId="19430" xr:uid="{C4CA8984-12AF-49E6-863D-130938DE4231}"/>
    <cellStyle name="Walutowy 3 10 2 4 4" xfId="6102" xr:uid="{CE8D3C9E-9182-449C-B327-4C41E89C1D5F}"/>
    <cellStyle name="Walutowy 3 10 2 4 4 2" xfId="21097" xr:uid="{B069B4F3-D60F-405C-BC2F-28B7FEF12083}"/>
    <cellStyle name="Walutowy 3 10 2 4 5" xfId="11099" xr:uid="{9EA40F4E-2731-4614-B090-1C027A39DEB7}"/>
    <cellStyle name="Walutowy 3 10 2 4 5 2" xfId="26094" xr:uid="{0EE7A237-852E-413F-8ED7-D9455DEF79D6}"/>
    <cellStyle name="Walutowy 3 10 2 4 6" xfId="16100" xr:uid="{88AD4E97-B8BE-413F-AECE-B6E2676226D1}"/>
    <cellStyle name="Walutowy 3 10 2 5" xfId="1938" xr:uid="{0498FA5A-BF01-4C30-B9C3-86D7A2CC131C}"/>
    <cellStyle name="Walutowy 3 10 2 5 2" xfId="6935" xr:uid="{DA4702FB-114D-4CAD-A6D2-F103DD77ECE7}"/>
    <cellStyle name="Walutowy 3 10 2 5 2 2" xfId="21930" xr:uid="{E5D44BF9-26D4-46B5-A67D-84CE02FF8456}"/>
    <cellStyle name="Walutowy 3 10 2 5 3" xfId="11932" xr:uid="{BBA9E07A-17EC-46CD-9803-579404B521A4}"/>
    <cellStyle name="Walutowy 3 10 2 5 3 2" xfId="26927" xr:uid="{25DF38D0-1061-4162-B51D-FEFEC07D3B2C}"/>
    <cellStyle name="Walutowy 3 10 2 5 4" xfId="16933" xr:uid="{91E579FC-7134-4FBC-9A10-CE76177ABAA0}"/>
    <cellStyle name="Walutowy 3 10 2 6" xfId="3603" xr:uid="{03236875-4244-4414-A34E-C394AF87E44A}"/>
    <cellStyle name="Walutowy 3 10 2 6 2" xfId="8600" xr:uid="{32FDB78C-C552-4781-9F9D-B1E83C3352EF}"/>
    <cellStyle name="Walutowy 3 10 2 6 2 2" xfId="23595" xr:uid="{8A8C7A0D-5E0B-4D16-8694-B1AE9264FF43}"/>
    <cellStyle name="Walutowy 3 10 2 6 3" xfId="13597" xr:uid="{B052A8CF-4BA5-4A40-8A4A-678B03AFC4CF}"/>
    <cellStyle name="Walutowy 3 10 2 6 3 2" xfId="28592" xr:uid="{3C7BA854-4D07-4C2F-B44D-F7B430012DDE}"/>
    <cellStyle name="Walutowy 3 10 2 6 4" xfId="18598" xr:uid="{23BEDB5A-4A35-4605-A697-973AB39EE8F8}"/>
    <cellStyle name="Walutowy 3 10 2 7" xfId="5270" xr:uid="{250FCCB3-2E5B-46D8-8666-87B459806D16}"/>
    <cellStyle name="Walutowy 3 10 2 7 2" xfId="20265" xr:uid="{C7379D63-F0BA-47F7-86A4-AECED7CB64D0}"/>
    <cellStyle name="Walutowy 3 10 2 8" xfId="10267" xr:uid="{378C6A97-C852-42F2-B6B0-29ED92F42612}"/>
    <cellStyle name="Walutowy 3 10 2 8 2" xfId="25262" xr:uid="{95FD4FCB-A5C4-443C-86D6-1DCEC852EB79}"/>
    <cellStyle name="Walutowy 3 10 2 9" xfId="15148" xr:uid="{06578D53-BE32-428D-8934-78DA4BEB5115}"/>
    <cellStyle name="Walutowy 3 10 3" xfId="375" xr:uid="{5AE7A120-6A3E-40AE-BCE0-B735701531AE}"/>
    <cellStyle name="Walutowy 3 10 3 2" xfId="1207" xr:uid="{7714CA81-2C3D-4407-AAC1-313B61FA6114}"/>
    <cellStyle name="Walutowy 3 10 3 2 2" xfId="2874" xr:uid="{629BAC9B-B182-415B-A26D-8E73859ECDDF}"/>
    <cellStyle name="Walutowy 3 10 3 2 2 2" xfId="7871" xr:uid="{50DEEDBB-631A-4662-B1DD-C487AED5328D}"/>
    <cellStyle name="Walutowy 3 10 3 2 2 2 2" xfId="22866" xr:uid="{566D4172-172F-498E-A7EB-795A0C0927D4}"/>
    <cellStyle name="Walutowy 3 10 3 2 2 3" xfId="12868" xr:uid="{28825F48-E99E-4EFF-9951-84FECA1B60F5}"/>
    <cellStyle name="Walutowy 3 10 3 2 2 3 2" xfId="27863" xr:uid="{6B86771D-E0B2-49AC-B7AF-CA4BC7E0CCE5}"/>
    <cellStyle name="Walutowy 3 10 3 2 2 4" xfId="17869" xr:uid="{3C47779F-875E-4CDF-BA1B-CB8AA2CCB0E8}"/>
    <cellStyle name="Walutowy 3 10 3 2 3" xfId="4539" xr:uid="{EDB9028B-5EF4-455F-B34B-3AFAD5E35A51}"/>
    <cellStyle name="Walutowy 3 10 3 2 3 2" xfId="9536" xr:uid="{31792E00-5085-4EA7-A554-69BB0CA08346}"/>
    <cellStyle name="Walutowy 3 10 3 2 3 2 2" xfId="24531" xr:uid="{B2A576A7-5C10-4517-B73B-1FB3EE745CD7}"/>
    <cellStyle name="Walutowy 3 10 3 2 3 3" xfId="14533" xr:uid="{74AE899A-F1A2-42D7-AB58-F50FC47794D3}"/>
    <cellStyle name="Walutowy 3 10 3 2 3 3 2" xfId="29528" xr:uid="{924BF490-FBA4-4924-A792-8703F888744A}"/>
    <cellStyle name="Walutowy 3 10 3 2 3 4" xfId="19534" xr:uid="{74DE6299-97AC-4558-84D0-A506A7C8CBD5}"/>
    <cellStyle name="Walutowy 3 10 3 2 4" xfId="6206" xr:uid="{8021E250-7EF4-4BEE-9050-F5084903E62F}"/>
    <cellStyle name="Walutowy 3 10 3 2 4 2" xfId="21201" xr:uid="{090538E5-773A-4287-A689-C58ABB4B82C2}"/>
    <cellStyle name="Walutowy 3 10 3 2 5" xfId="11203" xr:uid="{021B41E3-C391-44BA-94A4-E856AF33E9B4}"/>
    <cellStyle name="Walutowy 3 10 3 2 5 2" xfId="26198" xr:uid="{900D0741-5B3A-4E1D-A59E-9EFFA645EEC6}"/>
    <cellStyle name="Walutowy 3 10 3 2 6" xfId="16204" xr:uid="{ABBC6379-1167-4483-B511-961C752AF22F}"/>
    <cellStyle name="Walutowy 3 10 3 3" xfId="2042" xr:uid="{6C544480-ABCE-4BDE-B777-E6D11DCD2AFC}"/>
    <cellStyle name="Walutowy 3 10 3 3 2" xfId="7039" xr:uid="{ACBCA708-019E-416C-AC65-988304C76E69}"/>
    <cellStyle name="Walutowy 3 10 3 3 2 2" xfId="22034" xr:uid="{68761224-223F-4197-AAC4-5FBE5CDC32F2}"/>
    <cellStyle name="Walutowy 3 10 3 3 3" xfId="12036" xr:uid="{2A4D3639-71D7-47EB-9361-EADD332E7122}"/>
    <cellStyle name="Walutowy 3 10 3 3 3 2" xfId="27031" xr:uid="{47B84B27-ED58-4F6C-96AA-E6641434681A}"/>
    <cellStyle name="Walutowy 3 10 3 3 4" xfId="17037" xr:uid="{254ACDD1-0085-4381-B0D7-0735993CE765}"/>
    <cellStyle name="Walutowy 3 10 3 4" xfId="3707" xr:uid="{0798C082-2F35-4B52-B854-94E19CAC0C59}"/>
    <cellStyle name="Walutowy 3 10 3 4 2" xfId="8704" xr:uid="{C2F54B4F-401B-470D-9583-1B5CCCE6E93C}"/>
    <cellStyle name="Walutowy 3 10 3 4 2 2" xfId="23699" xr:uid="{26B71267-8C04-4ED3-8495-293B15243F05}"/>
    <cellStyle name="Walutowy 3 10 3 4 3" xfId="13701" xr:uid="{28A24BB2-C827-4FE9-B188-A3C48A826FA0}"/>
    <cellStyle name="Walutowy 3 10 3 4 3 2" xfId="28696" xr:uid="{7DC69773-E698-40B8-854A-93F84F6D6966}"/>
    <cellStyle name="Walutowy 3 10 3 4 4" xfId="18702" xr:uid="{824BF0DD-9487-4D76-87D7-B3EC5AFE7145}"/>
    <cellStyle name="Walutowy 3 10 3 5" xfId="5374" xr:uid="{37E33D78-9DC7-47BC-ACCF-AC61A68C8263}"/>
    <cellStyle name="Walutowy 3 10 3 5 2" xfId="20369" xr:uid="{B2BD486E-9B2C-4374-883C-7C96EDAA41E5}"/>
    <cellStyle name="Walutowy 3 10 3 6" xfId="10371" xr:uid="{91713A1D-ABC9-4D28-845C-5C3FB668FF98}"/>
    <cellStyle name="Walutowy 3 10 3 6 2" xfId="25366" xr:uid="{21BD6151-8D34-45F6-90B3-74118C5DF26B}"/>
    <cellStyle name="Walutowy 3 10 3 7" xfId="15372" xr:uid="{7ADB65BD-1330-47A8-B71F-AFF7A67DC566}"/>
    <cellStyle name="Walutowy 3 10 4" xfId="479" xr:uid="{7AB72B4D-5EE3-46CB-A779-5FACA3D19D2E}"/>
    <cellStyle name="Walutowy 3 10 4 2" xfId="1311" xr:uid="{CF460BC3-DB51-48AA-9D11-2621DEE35313}"/>
    <cellStyle name="Walutowy 3 10 4 2 2" xfId="2978" xr:uid="{93BCE729-4361-4180-A24C-E987D5425F5F}"/>
    <cellStyle name="Walutowy 3 10 4 2 2 2" xfId="7975" xr:uid="{080BE5D3-3793-4D2C-B772-9FFF9434AC14}"/>
    <cellStyle name="Walutowy 3 10 4 2 2 2 2" xfId="22970" xr:uid="{4085A536-B9B5-4A5E-A67C-2B17F59C9DD8}"/>
    <cellStyle name="Walutowy 3 10 4 2 2 3" xfId="12972" xr:uid="{FD8CF168-6ADB-433E-870E-ED70982DA06E}"/>
    <cellStyle name="Walutowy 3 10 4 2 2 3 2" xfId="27967" xr:uid="{9D7EDE11-6744-42D9-83B9-A0F46E69A257}"/>
    <cellStyle name="Walutowy 3 10 4 2 2 4" xfId="17973" xr:uid="{7F15A999-A901-4BE7-AD68-5EB09C5D6067}"/>
    <cellStyle name="Walutowy 3 10 4 2 3" xfId="4643" xr:uid="{1A15DAC8-0068-47BB-BE90-5F0F856A8CBD}"/>
    <cellStyle name="Walutowy 3 10 4 2 3 2" xfId="9640" xr:uid="{C015B85A-3E3B-489D-866E-28A96BFFB118}"/>
    <cellStyle name="Walutowy 3 10 4 2 3 2 2" xfId="24635" xr:uid="{761F804F-C8B8-474C-B3F5-052E8ADFEF27}"/>
    <cellStyle name="Walutowy 3 10 4 2 3 3" xfId="14637" xr:uid="{B5672C65-B15D-4C9E-9858-0F2EB158F6C4}"/>
    <cellStyle name="Walutowy 3 10 4 2 3 3 2" xfId="29632" xr:uid="{CBA6239B-18E9-4DB9-977B-070456F03B18}"/>
    <cellStyle name="Walutowy 3 10 4 2 3 4" xfId="19638" xr:uid="{611E8FDF-FC86-4E37-8160-F52D70F1BC3B}"/>
    <cellStyle name="Walutowy 3 10 4 2 4" xfId="6310" xr:uid="{16B514FD-F11C-43ED-BEEB-E6B8BD2C6198}"/>
    <cellStyle name="Walutowy 3 10 4 2 4 2" xfId="21305" xr:uid="{4135356F-87DB-4A7D-990B-5D23CE512153}"/>
    <cellStyle name="Walutowy 3 10 4 2 5" xfId="11307" xr:uid="{C57A798E-C3DD-488F-871D-4AC631464EC7}"/>
    <cellStyle name="Walutowy 3 10 4 2 5 2" xfId="26302" xr:uid="{A9B59EC7-1EDE-45D9-8874-6F8FAE2F3F84}"/>
    <cellStyle name="Walutowy 3 10 4 2 6" xfId="16308" xr:uid="{07F32DD3-A86C-42F4-B99B-441025355809}"/>
    <cellStyle name="Walutowy 3 10 4 3" xfId="2146" xr:uid="{356DAA12-6A56-41AB-934D-BC730FD86C93}"/>
    <cellStyle name="Walutowy 3 10 4 3 2" xfId="7143" xr:uid="{A250A263-DAFB-4D4C-991C-7B290E093A6F}"/>
    <cellStyle name="Walutowy 3 10 4 3 2 2" xfId="22138" xr:uid="{7B30D036-F250-4918-816E-EAB44A352740}"/>
    <cellStyle name="Walutowy 3 10 4 3 3" xfId="12140" xr:uid="{9A478DA9-E050-4E75-8CA0-33DA2F5647C4}"/>
    <cellStyle name="Walutowy 3 10 4 3 3 2" xfId="27135" xr:uid="{2BD9E240-FBFB-430D-9A0A-53CC261D6E95}"/>
    <cellStyle name="Walutowy 3 10 4 3 4" xfId="17141" xr:uid="{3824177D-C92A-4B95-92E7-7F2446DD0949}"/>
    <cellStyle name="Walutowy 3 10 4 4" xfId="3811" xr:uid="{025D0BBA-79D2-4735-BA94-BE2D216C88E6}"/>
    <cellStyle name="Walutowy 3 10 4 4 2" xfId="8808" xr:uid="{036C4F6D-B893-42F4-8FE4-4D934782C616}"/>
    <cellStyle name="Walutowy 3 10 4 4 2 2" xfId="23803" xr:uid="{294A602B-0F6D-4431-8CFA-2557EE63F27B}"/>
    <cellStyle name="Walutowy 3 10 4 4 3" xfId="13805" xr:uid="{B8A763A0-99C5-406E-874A-07F312A99BA5}"/>
    <cellStyle name="Walutowy 3 10 4 4 3 2" xfId="28800" xr:uid="{883375D8-41EF-4CE2-85F6-561077544A87}"/>
    <cellStyle name="Walutowy 3 10 4 4 4" xfId="18806" xr:uid="{A9DD98D6-4AAF-4C94-A5F0-5DFDB3CF517E}"/>
    <cellStyle name="Walutowy 3 10 4 5" xfId="5478" xr:uid="{70E3EB3F-25EC-4A6E-B4D7-E0573BED9FE9}"/>
    <cellStyle name="Walutowy 3 10 4 5 2" xfId="20473" xr:uid="{E79C90CC-1795-41A9-B423-4478E0FF7EB0}"/>
    <cellStyle name="Walutowy 3 10 4 6" xfId="10475" xr:uid="{D9B2F204-B89E-4B53-8B6B-402A8820EEE5}"/>
    <cellStyle name="Walutowy 3 10 4 6 2" xfId="25470" xr:uid="{3483C404-31E7-4F99-8E3E-CFDCD3894490}"/>
    <cellStyle name="Walutowy 3 10 4 7" xfId="15476" xr:uid="{34F33F5D-8F40-45A8-9B2A-F68D57388A19}"/>
    <cellStyle name="Walutowy 3 10 5" xfId="687" xr:uid="{0B8F4BD4-ED10-445B-BD43-EC2FE542E603}"/>
    <cellStyle name="Walutowy 3 10 5 2" xfId="1519" xr:uid="{EB1980BD-DE19-449B-A739-F27C39B70121}"/>
    <cellStyle name="Walutowy 3 10 5 2 2" xfId="3186" xr:uid="{C86C1A9C-90C7-420A-940B-02130521F1DC}"/>
    <cellStyle name="Walutowy 3 10 5 2 2 2" xfId="8183" xr:uid="{C29AC1F9-782A-4F62-96FA-4F762802EE18}"/>
    <cellStyle name="Walutowy 3 10 5 2 2 2 2" xfId="23178" xr:uid="{25A227EF-8769-47C3-ABFE-A7CEEAC22EDB}"/>
    <cellStyle name="Walutowy 3 10 5 2 2 3" xfId="13180" xr:uid="{CA4697A2-AB40-4E14-82E2-41E755E43144}"/>
    <cellStyle name="Walutowy 3 10 5 2 2 3 2" xfId="28175" xr:uid="{068D8218-6D15-414B-8A20-B8183CAE24B4}"/>
    <cellStyle name="Walutowy 3 10 5 2 2 4" xfId="18181" xr:uid="{8197BFB2-63B4-4A5E-AD59-19D079B12AE7}"/>
    <cellStyle name="Walutowy 3 10 5 2 3" xfId="4851" xr:uid="{2CF20967-5FF6-4267-8FF9-08E47E5E4012}"/>
    <cellStyle name="Walutowy 3 10 5 2 3 2" xfId="9848" xr:uid="{8D655205-CD00-4950-A6DB-8EFAC46F5D2F}"/>
    <cellStyle name="Walutowy 3 10 5 2 3 2 2" xfId="24843" xr:uid="{302762A3-A26A-4570-9ECD-32697542E109}"/>
    <cellStyle name="Walutowy 3 10 5 2 3 3" xfId="14845" xr:uid="{AABECD2C-2940-45A6-BC57-F54DB1829309}"/>
    <cellStyle name="Walutowy 3 10 5 2 3 3 2" xfId="29840" xr:uid="{A9156938-4D95-4E27-8075-717334C07577}"/>
    <cellStyle name="Walutowy 3 10 5 2 3 4" xfId="19846" xr:uid="{79A568BC-C1BA-4E7F-85B3-FCB78652B565}"/>
    <cellStyle name="Walutowy 3 10 5 2 4" xfId="6518" xr:uid="{3820112F-26AF-40DA-8F93-BFED6CA63A9D}"/>
    <cellStyle name="Walutowy 3 10 5 2 4 2" xfId="21513" xr:uid="{8C4A6483-6716-4616-9289-30F6890888D6}"/>
    <cellStyle name="Walutowy 3 10 5 2 5" xfId="11515" xr:uid="{A5D37CE1-429E-4823-8E72-6892DFC0480E}"/>
    <cellStyle name="Walutowy 3 10 5 2 5 2" xfId="26510" xr:uid="{FD20DE19-2885-46DE-ABA2-34C2DB1415E1}"/>
    <cellStyle name="Walutowy 3 10 5 2 6" xfId="16516" xr:uid="{E9B31AF8-B87B-4EF4-B3D9-9A6DAE72C112}"/>
    <cellStyle name="Walutowy 3 10 5 3" xfId="2354" xr:uid="{4B406CAC-F5E1-4924-8E1E-2FEFC9FEA9C4}"/>
    <cellStyle name="Walutowy 3 10 5 3 2" xfId="7351" xr:uid="{9A3A087D-3B05-4234-8FCF-4A370985F647}"/>
    <cellStyle name="Walutowy 3 10 5 3 2 2" xfId="22346" xr:uid="{CC97297A-F750-423C-A6F7-D22AFD443926}"/>
    <cellStyle name="Walutowy 3 10 5 3 3" xfId="12348" xr:uid="{075B039A-C768-4EFE-A141-97834D9D3D98}"/>
    <cellStyle name="Walutowy 3 10 5 3 3 2" xfId="27343" xr:uid="{B8DF324B-2EC5-4208-97BC-A72D5938DE07}"/>
    <cellStyle name="Walutowy 3 10 5 3 4" xfId="17349" xr:uid="{37F907C3-3675-49B8-BF59-3478D71CE8E0}"/>
    <cellStyle name="Walutowy 3 10 5 4" xfId="4019" xr:uid="{1FAA67E1-4F0A-4D48-A01C-18CB4EE60DD8}"/>
    <cellStyle name="Walutowy 3 10 5 4 2" xfId="9016" xr:uid="{4A78898D-0CA0-4130-8EA3-F34C2657F55D}"/>
    <cellStyle name="Walutowy 3 10 5 4 2 2" xfId="24011" xr:uid="{3B3F1280-4045-48FB-AFCE-0D965AB40B0A}"/>
    <cellStyle name="Walutowy 3 10 5 4 3" xfId="14013" xr:uid="{1930AD18-E27E-4A9F-A6B7-35352133B1E3}"/>
    <cellStyle name="Walutowy 3 10 5 4 3 2" xfId="29008" xr:uid="{F4117D74-3697-4272-96C2-836924D8F694}"/>
    <cellStyle name="Walutowy 3 10 5 4 4" xfId="19014" xr:uid="{E288C4D2-82E6-4225-8DA3-5423B68D4551}"/>
    <cellStyle name="Walutowy 3 10 5 5" xfId="5686" xr:uid="{4342A6B1-FBED-407D-AFA4-48A84F84ED8C}"/>
    <cellStyle name="Walutowy 3 10 5 5 2" xfId="20681" xr:uid="{6149C08B-8C3F-412C-BC75-4BC3B180D32B}"/>
    <cellStyle name="Walutowy 3 10 5 6" xfId="10683" xr:uid="{8209D383-BDC4-4628-AB25-8A12A9210F22}"/>
    <cellStyle name="Walutowy 3 10 5 6 2" xfId="25678" xr:uid="{4B9A4254-E833-4FD3-A6D1-CF195CFF3538}"/>
    <cellStyle name="Walutowy 3 10 5 7" xfId="15684" xr:uid="{10FEECC4-B412-40AF-8511-D20A224134E0}"/>
    <cellStyle name="Walutowy 3 10 6" xfId="895" xr:uid="{19D49B82-C519-4EC3-AE15-40FBBB473ED0}"/>
    <cellStyle name="Walutowy 3 10 6 2" xfId="1727" xr:uid="{0AB2B009-64D1-4A51-B25A-F7942D760BFD}"/>
    <cellStyle name="Walutowy 3 10 6 2 2" xfId="3394" xr:uid="{2A72514F-E783-4427-88E7-78908AB97249}"/>
    <cellStyle name="Walutowy 3 10 6 2 2 2" xfId="8391" xr:uid="{FCD3C760-C70A-4B5D-91B3-B0C4C6EC988E}"/>
    <cellStyle name="Walutowy 3 10 6 2 2 2 2" xfId="23386" xr:uid="{6CBB12CD-A2D0-45B2-A878-E08AA23A463B}"/>
    <cellStyle name="Walutowy 3 10 6 2 2 3" xfId="13388" xr:uid="{6B4E21C8-0746-4978-9B77-E90FABEFF2FD}"/>
    <cellStyle name="Walutowy 3 10 6 2 2 3 2" xfId="28383" xr:uid="{FD559499-8783-4406-A0C8-0D8CDD473CA5}"/>
    <cellStyle name="Walutowy 3 10 6 2 2 4" xfId="18389" xr:uid="{61F57F33-15A2-4E68-A22D-66A071CF0209}"/>
    <cellStyle name="Walutowy 3 10 6 2 3" xfId="5059" xr:uid="{D316ABEF-FAD7-4507-91B6-3FF21112FC9E}"/>
    <cellStyle name="Walutowy 3 10 6 2 3 2" xfId="10056" xr:uid="{77013507-2B74-4571-9EB2-2B94465DFC6A}"/>
    <cellStyle name="Walutowy 3 10 6 2 3 2 2" xfId="25051" xr:uid="{4066AB59-A122-4DAF-8FA6-EDBC2331A0D8}"/>
    <cellStyle name="Walutowy 3 10 6 2 3 3" xfId="15053" xr:uid="{0131A65F-17B3-46C2-BA8E-2A569EECC568}"/>
    <cellStyle name="Walutowy 3 10 6 2 3 3 2" xfId="30048" xr:uid="{CC255642-7B90-4DA2-BEA6-E1E94D8D6233}"/>
    <cellStyle name="Walutowy 3 10 6 2 3 4" xfId="20054" xr:uid="{2F8C272A-8C46-4FA0-9BBC-7E4A764CCD9E}"/>
    <cellStyle name="Walutowy 3 10 6 2 4" xfId="6726" xr:uid="{AA515E83-0C41-45A5-8F79-FA738CD8D26F}"/>
    <cellStyle name="Walutowy 3 10 6 2 4 2" xfId="21721" xr:uid="{E9CFC05B-01B1-44CB-8D4D-66579CA504B8}"/>
    <cellStyle name="Walutowy 3 10 6 2 5" xfId="11723" xr:uid="{B2549EF8-8080-499F-B641-24CC0AD6978E}"/>
    <cellStyle name="Walutowy 3 10 6 2 5 2" xfId="26718" xr:uid="{9EE2EF72-9164-49E5-ABB0-72C6BA763325}"/>
    <cellStyle name="Walutowy 3 10 6 2 6" xfId="16724" xr:uid="{8BFAF77D-CABD-4C7F-91FD-5027A628277F}"/>
    <cellStyle name="Walutowy 3 10 6 3" xfId="2562" xr:uid="{70117F32-E553-4A5C-8FC2-E3EE7DE714ED}"/>
    <cellStyle name="Walutowy 3 10 6 3 2" xfId="7559" xr:uid="{9E033951-F0D4-42CB-81F2-F704EFBCC057}"/>
    <cellStyle name="Walutowy 3 10 6 3 2 2" xfId="22554" xr:uid="{45EA6AC1-4BD2-4652-A936-7D6F1D70F49C}"/>
    <cellStyle name="Walutowy 3 10 6 3 3" xfId="12556" xr:uid="{4290E165-7848-4480-83CD-ECDD5380E3EC}"/>
    <cellStyle name="Walutowy 3 10 6 3 3 2" xfId="27551" xr:uid="{41FC62A1-CF1A-44F1-BD7A-FF0C88B046D4}"/>
    <cellStyle name="Walutowy 3 10 6 3 4" xfId="17557" xr:uid="{0081774F-C183-44B6-80FF-6CB856402B5D}"/>
    <cellStyle name="Walutowy 3 10 6 4" xfId="4227" xr:uid="{9F6830E2-5BA1-4D16-A7F7-933C118572BB}"/>
    <cellStyle name="Walutowy 3 10 6 4 2" xfId="9224" xr:uid="{A18F7986-229B-426D-9946-56FE9D18667E}"/>
    <cellStyle name="Walutowy 3 10 6 4 2 2" xfId="24219" xr:uid="{7D997D9D-1AA9-4BFA-AE70-78062FE3837D}"/>
    <cellStyle name="Walutowy 3 10 6 4 3" xfId="14221" xr:uid="{39CF2754-6BBE-418B-9878-7CE54DF181A8}"/>
    <cellStyle name="Walutowy 3 10 6 4 3 2" xfId="29216" xr:uid="{43B197FE-E91F-45DD-A1F2-FB48D6CCB25F}"/>
    <cellStyle name="Walutowy 3 10 6 4 4" xfId="19222" xr:uid="{FCDACB3D-D40F-4911-BB3A-B89E2786F341}"/>
    <cellStyle name="Walutowy 3 10 6 5" xfId="5894" xr:uid="{40136881-B706-4B1B-B1FA-A0D24FAAFA65}"/>
    <cellStyle name="Walutowy 3 10 6 5 2" xfId="20889" xr:uid="{638848B7-181A-4A1E-861E-AC2309575CDF}"/>
    <cellStyle name="Walutowy 3 10 6 6" xfId="10891" xr:uid="{73B49C9F-4B93-4C3E-A229-2B3AD5FDFD2E}"/>
    <cellStyle name="Walutowy 3 10 6 6 2" xfId="25886" xr:uid="{C3B5E9C0-C7D7-462F-8303-5B2DEA38E4EC}"/>
    <cellStyle name="Walutowy 3 10 6 7" xfId="15892" xr:uid="{4E640030-441B-44AC-B2CD-5AF78B0F4371}"/>
    <cellStyle name="Walutowy 3 10 7" xfId="999" xr:uid="{CDE5CC54-EBFC-42C7-8A21-A90BE4A3A812}"/>
    <cellStyle name="Walutowy 3 10 7 2" xfId="2666" xr:uid="{103E2B8C-C76E-4FDF-8F7F-D7B92F37C2D2}"/>
    <cellStyle name="Walutowy 3 10 7 2 2" xfId="7663" xr:uid="{434A1793-5DD6-4671-81E6-E88904402620}"/>
    <cellStyle name="Walutowy 3 10 7 2 2 2" xfId="22658" xr:uid="{3554011C-7F6F-487D-902F-25A1AE8F20DA}"/>
    <cellStyle name="Walutowy 3 10 7 2 3" xfId="12660" xr:uid="{FEEC7644-85FF-4751-AFA1-ADD7553F456F}"/>
    <cellStyle name="Walutowy 3 10 7 2 3 2" xfId="27655" xr:uid="{60FB2135-90D9-4B77-8D72-007824DAD41D}"/>
    <cellStyle name="Walutowy 3 10 7 2 4" xfId="17661" xr:uid="{A4CD15CF-A06D-4DA1-BBF4-A52EB7707E13}"/>
    <cellStyle name="Walutowy 3 10 7 3" xfId="4331" xr:uid="{4BDD77DA-9C77-492B-803E-12E68D450063}"/>
    <cellStyle name="Walutowy 3 10 7 3 2" xfId="9328" xr:uid="{EC57A232-F2F8-44FF-B0C8-D78554546406}"/>
    <cellStyle name="Walutowy 3 10 7 3 2 2" xfId="24323" xr:uid="{05DC577E-7E7F-4EB1-BCDC-FDAD12F8F3B1}"/>
    <cellStyle name="Walutowy 3 10 7 3 3" xfId="14325" xr:uid="{8B8ADFBE-B451-41C3-980E-2EA5267BEB13}"/>
    <cellStyle name="Walutowy 3 10 7 3 3 2" xfId="29320" xr:uid="{C8917F06-F9E1-40F6-9198-A539ADE4F0B6}"/>
    <cellStyle name="Walutowy 3 10 7 3 4" xfId="19326" xr:uid="{3C5D9BC6-B69C-4F07-ADED-850D9BD38616}"/>
    <cellStyle name="Walutowy 3 10 7 4" xfId="5998" xr:uid="{2DED3035-B433-45E4-A4AF-74389BD92CEB}"/>
    <cellStyle name="Walutowy 3 10 7 4 2" xfId="20993" xr:uid="{338DE44C-3779-4D8A-B991-80437D51E491}"/>
    <cellStyle name="Walutowy 3 10 7 5" xfId="10995" xr:uid="{CE04AEE7-51E6-4346-A3D3-ED73680BD7A0}"/>
    <cellStyle name="Walutowy 3 10 7 5 2" xfId="25990" xr:uid="{35315DD1-67EC-479F-82FC-97D1F043DACB}"/>
    <cellStyle name="Walutowy 3 10 7 6" xfId="15996" xr:uid="{A4EE6250-B055-4561-BF72-43B440C8CDDD}"/>
    <cellStyle name="Walutowy 3 10 8" xfId="1834" xr:uid="{829EBDFA-8826-44A4-8083-5BE5280911BB}"/>
    <cellStyle name="Walutowy 3 10 8 2" xfId="6831" xr:uid="{C80ADCE1-3F49-4E99-9A09-8AB2211EE133}"/>
    <cellStyle name="Walutowy 3 10 8 2 2" xfId="21826" xr:uid="{E4C742E9-4BD8-47CD-A194-BEA475022F78}"/>
    <cellStyle name="Walutowy 3 10 8 3" xfId="11828" xr:uid="{CB0FDA07-70C4-467D-B394-4C69B81084A2}"/>
    <cellStyle name="Walutowy 3 10 8 3 2" xfId="26823" xr:uid="{0D94A4C9-36B4-4EDC-A324-A8B77F0CB7C7}"/>
    <cellStyle name="Walutowy 3 10 8 4" xfId="16829" xr:uid="{5387DF36-D078-494D-A49F-2599C606C861}"/>
    <cellStyle name="Walutowy 3 10 9" xfId="3499" xr:uid="{39DDC12E-2E0F-4ECD-9842-82C4E5D48BED}"/>
    <cellStyle name="Walutowy 3 10 9 2" xfId="8496" xr:uid="{C7148145-2B1B-427E-BEEA-0396700ACEE2}"/>
    <cellStyle name="Walutowy 3 10 9 2 2" xfId="23491" xr:uid="{E8B689C0-AD30-46FC-8EA6-C7541BFF6B90}"/>
    <cellStyle name="Walutowy 3 10 9 3" xfId="13493" xr:uid="{C39D75B0-B4DC-49A1-BC46-9C102F0E14DE}"/>
    <cellStyle name="Walutowy 3 10 9 3 2" xfId="28488" xr:uid="{7C65BAAB-77CC-4FBD-BBAF-412D57AC1CE5}"/>
    <cellStyle name="Walutowy 3 10 9 4" xfId="18494" xr:uid="{8413FB58-D53A-448E-B83A-F6C3326B3F45}"/>
    <cellStyle name="Walutowy 3 11" xfId="215" xr:uid="{3EAB29E3-ACFF-4684-AF28-49330E524251}"/>
    <cellStyle name="Walutowy 3 11 2" xfId="529" xr:uid="{F710A62D-A10F-464C-AEAA-BC6355F3792B}"/>
    <cellStyle name="Walutowy 3 11 2 2" xfId="1361" xr:uid="{C053C7E1-7AF9-4C7F-99AD-C30EE143087D}"/>
    <cellStyle name="Walutowy 3 11 2 2 2" xfId="3028" xr:uid="{AAD9073F-9F35-4DCB-A6B7-DEEC6D2B0FEC}"/>
    <cellStyle name="Walutowy 3 11 2 2 2 2" xfId="8025" xr:uid="{D787DAE2-5483-4364-BE8B-D3BBD5FF8361}"/>
    <cellStyle name="Walutowy 3 11 2 2 2 2 2" xfId="23020" xr:uid="{0B74E422-B3F6-4129-A3E9-D7307D33D804}"/>
    <cellStyle name="Walutowy 3 11 2 2 2 3" xfId="13022" xr:uid="{165F9140-B4D2-461A-89CC-1E170EBABBA3}"/>
    <cellStyle name="Walutowy 3 11 2 2 2 3 2" xfId="28017" xr:uid="{EDE1C9DB-A04C-48CE-8E5D-B4902D21BD74}"/>
    <cellStyle name="Walutowy 3 11 2 2 2 4" xfId="18023" xr:uid="{74D3162D-568A-4C1C-9BFF-5D119F792083}"/>
    <cellStyle name="Walutowy 3 11 2 2 3" xfId="4693" xr:uid="{C117183E-8D55-43AA-8107-244D0AF718D6}"/>
    <cellStyle name="Walutowy 3 11 2 2 3 2" xfId="9690" xr:uid="{88B70238-8E85-46C7-9529-1897F18AEB57}"/>
    <cellStyle name="Walutowy 3 11 2 2 3 2 2" xfId="24685" xr:uid="{F34B5680-BC69-415A-9EEA-1002DD8F6C10}"/>
    <cellStyle name="Walutowy 3 11 2 2 3 3" xfId="14687" xr:uid="{13B48E83-6352-4E59-BFD9-C59996B48B09}"/>
    <cellStyle name="Walutowy 3 11 2 2 3 3 2" xfId="29682" xr:uid="{B0BEFADB-DE7A-48F5-92E9-34B35E617030}"/>
    <cellStyle name="Walutowy 3 11 2 2 3 4" xfId="19688" xr:uid="{D175310B-5BA6-4334-AFE8-F150DC10E566}"/>
    <cellStyle name="Walutowy 3 11 2 2 4" xfId="6360" xr:uid="{E3DE39FF-C408-4C9F-8000-64668ADA3E71}"/>
    <cellStyle name="Walutowy 3 11 2 2 4 2" xfId="21355" xr:uid="{5FAC2BAE-ED65-4751-80AE-F6D89187D6E8}"/>
    <cellStyle name="Walutowy 3 11 2 2 5" xfId="11357" xr:uid="{51E11353-66C1-43C0-9705-6FFE6F24E7A3}"/>
    <cellStyle name="Walutowy 3 11 2 2 5 2" xfId="26352" xr:uid="{3792577B-6793-4BA3-99EF-689011438A8E}"/>
    <cellStyle name="Walutowy 3 11 2 2 6" xfId="16358" xr:uid="{172A94C9-9468-47F8-9468-AC77371F3D16}"/>
    <cellStyle name="Walutowy 3 11 2 3" xfId="2196" xr:uid="{82097AFC-BB23-4427-BA7B-EA87DDAAC56A}"/>
    <cellStyle name="Walutowy 3 11 2 3 2" xfId="7193" xr:uid="{1C6B584A-9982-4512-B785-AB64BA64859E}"/>
    <cellStyle name="Walutowy 3 11 2 3 2 2" xfId="22188" xr:uid="{7E013651-71A9-46EF-8C2A-3D7B7AC53308}"/>
    <cellStyle name="Walutowy 3 11 2 3 3" xfId="12190" xr:uid="{E7AB9DB4-C2D9-4511-9FE0-380676584073}"/>
    <cellStyle name="Walutowy 3 11 2 3 3 2" xfId="27185" xr:uid="{9C7D95B4-74B8-43E7-BA81-355D1D5BE05E}"/>
    <cellStyle name="Walutowy 3 11 2 3 4" xfId="17191" xr:uid="{AEDB4386-C34B-4591-946D-C220EBCE9F44}"/>
    <cellStyle name="Walutowy 3 11 2 4" xfId="3861" xr:uid="{3EAB94D8-FD6F-4291-8905-23A2A60725B7}"/>
    <cellStyle name="Walutowy 3 11 2 4 2" xfId="8858" xr:uid="{1797BF34-E2C7-437F-A7B1-5DA427EF307F}"/>
    <cellStyle name="Walutowy 3 11 2 4 2 2" xfId="23853" xr:uid="{6B42530B-0892-42C0-AA8A-700730222FA8}"/>
    <cellStyle name="Walutowy 3 11 2 4 3" xfId="13855" xr:uid="{C4B79470-271E-4FC1-987D-2B69B3298181}"/>
    <cellStyle name="Walutowy 3 11 2 4 3 2" xfId="28850" xr:uid="{6A06E224-F332-40DB-AF52-6E3992F64552}"/>
    <cellStyle name="Walutowy 3 11 2 4 4" xfId="18856" xr:uid="{175CDF86-54C1-4E72-AD8E-34B9D227E5A1}"/>
    <cellStyle name="Walutowy 3 11 2 5" xfId="5528" xr:uid="{BE9EBED0-6DE8-4636-8407-552A39282E83}"/>
    <cellStyle name="Walutowy 3 11 2 5 2" xfId="20523" xr:uid="{8F0C3DF4-8D97-4DC1-9E61-D77D95ED9CE5}"/>
    <cellStyle name="Walutowy 3 11 2 6" xfId="10525" xr:uid="{ECE61D88-3DD6-4E15-93AE-9A89ACBC1B63}"/>
    <cellStyle name="Walutowy 3 11 2 6 2" xfId="25520" xr:uid="{53D85D6C-1D5A-40A6-984F-C909CAA22FC4}"/>
    <cellStyle name="Walutowy 3 11 2 7" xfId="15526" xr:uid="{6C0F7299-2BDC-4530-B13B-211DC70ED274}"/>
    <cellStyle name="Walutowy 3 11 3" xfId="737" xr:uid="{3749E095-541F-4D70-B420-9C6462A0144C}"/>
    <cellStyle name="Walutowy 3 11 3 2" xfId="1569" xr:uid="{ECDADDB1-5462-476B-8FE6-389E95704BE3}"/>
    <cellStyle name="Walutowy 3 11 3 2 2" xfId="3236" xr:uid="{B1C261FA-A27E-401B-87AF-60F315CD7B51}"/>
    <cellStyle name="Walutowy 3 11 3 2 2 2" xfId="8233" xr:uid="{80E0DFA0-1CF4-42E6-BD91-B945F9B63787}"/>
    <cellStyle name="Walutowy 3 11 3 2 2 2 2" xfId="23228" xr:uid="{340B9428-3E76-4DF9-9171-BF56057F9C41}"/>
    <cellStyle name="Walutowy 3 11 3 2 2 3" xfId="13230" xr:uid="{F05311BE-7154-472B-B027-6D76D661B7DB}"/>
    <cellStyle name="Walutowy 3 11 3 2 2 3 2" xfId="28225" xr:uid="{A632D7EE-264B-4146-A54B-2B7710D4389A}"/>
    <cellStyle name="Walutowy 3 11 3 2 2 4" xfId="18231" xr:uid="{6652A445-8FFE-4EE8-8DB5-11E6593D2498}"/>
    <cellStyle name="Walutowy 3 11 3 2 3" xfId="4901" xr:uid="{C19BE4EC-98A6-498A-9127-C8B2A45CD433}"/>
    <cellStyle name="Walutowy 3 11 3 2 3 2" xfId="9898" xr:uid="{97E7B9ED-7D8B-4603-BA0D-1A15EC0948A3}"/>
    <cellStyle name="Walutowy 3 11 3 2 3 2 2" xfId="24893" xr:uid="{2FCBE526-0DE8-4CA5-9EF1-3DDB87E93EA0}"/>
    <cellStyle name="Walutowy 3 11 3 2 3 3" xfId="14895" xr:uid="{515EB612-7AE6-437A-B226-60A62B546BC5}"/>
    <cellStyle name="Walutowy 3 11 3 2 3 3 2" xfId="29890" xr:uid="{C82DA6B7-C8CB-4718-88E5-A42280D15279}"/>
    <cellStyle name="Walutowy 3 11 3 2 3 4" xfId="19896" xr:uid="{3FCE6519-23DB-4E2A-ACB3-91E98F894CB9}"/>
    <cellStyle name="Walutowy 3 11 3 2 4" xfId="6568" xr:uid="{E5AD3A71-EC08-48E6-9E16-5BEC3A56CAF7}"/>
    <cellStyle name="Walutowy 3 11 3 2 4 2" xfId="21563" xr:uid="{0C4F4DF1-0F69-4999-B798-840FC1D8FBC2}"/>
    <cellStyle name="Walutowy 3 11 3 2 5" xfId="11565" xr:uid="{0488DD3E-5457-40B3-AAD7-4C06FA59426B}"/>
    <cellStyle name="Walutowy 3 11 3 2 5 2" xfId="26560" xr:uid="{751FAA85-DC81-4E37-970B-86AD9C07249D}"/>
    <cellStyle name="Walutowy 3 11 3 2 6" xfId="16566" xr:uid="{EA473B03-7715-4642-BB7B-758F59C96B85}"/>
    <cellStyle name="Walutowy 3 11 3 3" xfId="2404" xr:uid="{92B77E13-0B3F-409F-88E8-797C9D273AE8}"/>
    <cellStyle name="Walutowy 3 11 3 3 2" xfId="7401" xr:uid="{3E185773-DF37-4E5D-BA84-3CEB8B77B4A5}"/>
    <cellStyle name="Walutowy 3 11 3 3 2 2" xfId="22396" xr:uid="{918927CD-F112-4790-91CD-6C4372A086BC}"/>
    <cellStyle name="Walutowy 3 11 3 3 3" xfId="12398" xr:uid="{CF9F6182-2B57-4EA6-91DC-B913BAB9B75C}"/>
    <cellStyle name="Walutowy 3 11 3 3 3 2" xfId="27393" xr:uid="{BFF3405E-6149-46A6-97F6-2B64106F80C5}"/>
    <cellStyle name="Walutowy 3 11 3 3 4" xfId="17399" xr:uid="{6EF1F792-F47C-45B5-82F5-F01BB0807B63}"/>
    <cellStyle name="Walutowy 3 11 3 4" xfId="4069" xr:uid="{09E3F067-7A93-4C7E-B536-566B045C13D7}"/>
    <cellStyle name="Walutowy 3 11 3 4 2" xfId="9066" xr:uid="{CCE2E82F-9EFC-4957-8DE6-7632D5E60845}"/>
    <cellStyle name="Walutowy 3 11 3 4 2 2" xfId="24061" xr:uid="{028D38CF-EABC-4248-A140-2BFF928E263C}"/>
    <cellStyle name="Walutowy 3 11 3 4 3" xfId="14063" xr:uid="{8853962A-E7C8-40A1-AC60-E32A2CC21761}"/>
    <cellStyle name="Walutowy 3 11 3 4 3 2" xfId="29058" xr:uid="{6D9AE294-D0FE-4315-AB61-E8A7FD520C09}"/>
    <cellStyle name="Walutowy 3 11 3 4 4" xfId="19064" xr:uid="{C6B22D33-872F-4FC4-AF5A-DA13866DD41B}"/>
    <cellStyle name="Walutowy 3 11 3 5" xfId="5736" xr:uid="{7628E95F-EBC8-4DFF-B283-0536A66808F1}"/>
    <cellStyle name="Walutowy 3 11 3 5 2" xfId="20731" xr:uid="{1E0BF214-12F6-4AA8-B4C9-A65B60AAB9BA}"/>
    <cellStyle name="Walutowy 3 11 3 6" xfId="10733" xr:uid="{2A7D13A7-2952-48B8-87C1-BDAC16C76C40}"/>
    <cellStyle name="Walutowy 3 11 3 6 2" xfId="25728" xr:uid="{A864FFA7-3DA0-4A9C-9FFD-DF66D1705167}"/>
    <cellStyle name="Walutowy 3 11 3 7" xfId="15734" xr:uid="{549A448E-B29F-4579-9C7B-01C63AD8D5A4}"/>
    <cellStyle name="Walutowy 3 11 4" xfId="1049" xr:uid="{C5DBA7BA-1DEA-4CA5-A52E-9F111A4ABE26}"/>
    <cellStyle name="Walutowy 3 11 4 2" xfId="2716" xr:uid="{2DC95F9D-4B0A-4C1C-95AC-52C52349896D}"/>
    <cellStyle name="Walutowy 3 11 4 2 2" xfId="7713" xr:uid="{29A05537-951F-480B-8694-CF56A8894484}"/>
    <cellStyle name="Walutowy 3 11 4 2 2 2" xfId="22708" xr:uid="{B971C7CE-1C9E-4087-9618-F7005DA16659}"/>
    <cellStyle name="Walutowy 3 11 4 2 3" xfId="12710" xr:uid="{00DC7A34-5AE1-4CD9-9992-5FCE5D609239}"/>
    <cellStyle name="Walutowy 3 11 4 2 3 2" xfId="27705" xr:uid="{921E1855-C561-4453-8EAF-2AEFD75A03C2}"/>
    <cellStyle name="Walutowy 3 11 4 2 4" xfId="17711" xr:uid="{E98F9B77-826C-4A4E-9C44-739552EDBDF6}"/>
    <cellStyle name="Walutowy 3 11 4 3" xfId="4381" xr:uid="{28264C1F-9ED2-41F7-B2D4-ADC329D43823}"/>
    <cellStyle name="Walutowy 3 11 4 3 2" xfId="9378" xr:uid="{0070CCE6-0550-4DEE-B03E-60EF9F09F51E}"/>
    <cellStyle name="Walutowy 3 11 4 3 2 2" xfId="24373" xr:uid="{1093779F-5E9C-4D48-8559-B16CF542CC83}"/>
    <cellStyle name="Walutowy 3 11 4 3 3" xfId="14375" xr:uid="{BF224840-27E9-4621-AFDC-B82C765D8A59}"/>
    <cellStyle name="Walutowy 3 11 4 3 3 2" xfId="29370" xr:uid="{FA37A784-8EA8-448F-98E3-E5B557CECD7B}"/>
    <cellStyle name="Walutowy 3 11 4 3 4" xfId="19376" xr:uid="{ED278EA7-104D-42F8-8790-C59B3C319D5C}"/>
    <cellStyle name="Walutowy 3 11 4 4" xfId="6048" xr:uid="{3275B066-CFD6-4704-976C-3F1800A0DC5A}"/>
    <cellStyle name="Walutowy 3 11 4 4 2" xfId="21043" xr:uid="{6F467737-D295-4442-97DB-453A93ED5488}"/>
    <cellStyle name="Walutowy 3 11 4 5" xfId="11045" xr:uid="{FE39484C-8664-44CB-A297-18EC2942A433}"/>
    <cellStyle name="Walutowy 3 11 4 5 2" xfId="26040" xr:uid="{83CE9B47-A2E7-49E0-9BBF-E69B3A778D5A}"/>
    <cellStyle name="Walutowy 3 11 4 6" xfId="16046" xr:uid="{3E3E4645-D5FC-4A86-B641-9E83FD0ACE27}"/>
    <cellStyle name="Walutowy 3 11 5" xfId="1884" xr:uid="{B040CBB7-64B1-4313-8E0E-91BA9016569B}"/>
    <cellStyle name="Walutowy 3 11 5 2" xfId="6881" xr:uid="{434ED485-0352-4093-8EA7-98420D3870D8}"/>
    <cellStyle name="Walutowy 3 11 5 2 2" xfId="21876" xr:uid="{C948D3FF-84F5-4E0F-A698-D274714932DB}"/>
    <cellStyle name="Walutowy 3 11 5 3" xfId="11878" xr:uid="{3C766201-5866-40A5-B597-9353C2F05589}"/>
    <cellStyle name="Walutowy 3 11 5 3 2" xfId="26873" xr:uid="{E194F9B8-DF28-42CC-B559-726CBF4C0D88}"/>
    <cellStyle name="Walutowy 3 11 5 4" xfId="16879" xr:uid="{88FDFC8B-D32D-41A4-8079-D8C2026C6849}"/>
    <cellStyle name="Walutowy 3 11 6" xfId="3549" xr:uid="{BD2AAEB5-5C77-4927-9A53-4831C40A9C30}"/>
    <cellStyle name="Walutowy 3 11 6 2" xfId="8546" xr:uid="{99F36F3C-E67E-48D3-8A6E-6044CF5FB596}"/>
    <cellStyle name="Walutowy 3 11 6 2 2" xfId="23541" xr:uid="{0779C68B-9A51-422E-BB71-4431B5535454}"/>
    <cellStyle name="Walutowy 3 11 6 3" xfId="13543" xr:uid="{81C42C3F-CCA3-4FE4-8D5B-9C9ED862F775}"/>
    <cellStyle name="Walutowy 3 11 6 3 2" xfId="28538" xr:uid="{6E3B22A1-65E7-40E0-9CA0-32B41E91B66F}"/>
    <cellStyle name="Walutowy 3 11 6 4" xfId="18544" xr:uid="{87D1996B-4FF6-4FCB-8E7F-38FFD7436836}"/>
    <cellStyle name="Walutowy 3 11 7" xfId="5216" xr:uid="{D16247C5-CEF8-4839-8AC6-F718C1EBCE31}"/>
    <cellStyle name="Walutowy 3 11 7 2" xfId="20211" xr:uid="{6C92ECCE-D414-4B2B-AA71-7EB9568F6D91}"/>
    <cellStyle name="Walutowy 3 11 8" xfId="10213" xr:uid="{8899D1DE-D2F9-45EA-B68C-FB69090C54DF}"/>
    <cellStyle name="Walutowy 3 11 8 2" xfId="25208" xr:uid="{41804AEE-CCD0-4175-B622-C2F77073A977}"/>
    <cellStyle name="Walutowy 3 11 9" xfId="15149" xr:uid="{BD328C11-D545-4B56-A613-6FCB92BFCA50}"/>
    <cellStyle name="Walutowy 3 12" xfId="321" xr:uid="{A0B2CD7C-26C2-4039-BEBF-3E6F1EAF1F4F}"/>
    <cellStyle name="Walutowy 3 12 2" xfId="1153" xr:uid="{9007C838-926E-4E4F-B65C-8F3B35A24D15}"/>
    <cellStyle name="Walutowy 3 12 2 2" xfId="2820" xr:uid="{3BE6C00C-FD06-4F7E-BA60-42E0858F14A5}"/>
    <cellStyle name="Walutowy 3 12 2 2 2" xfId="7817" xr:uid="{9924ECDD-BE24-41CA-B112-977903F24A6F}"/>
    <cellStyle name="Walutowy 3 12 2 2 2 2" xfId="22812" xr:uid="{7C4FFE4C-3C40-4966-BA16-412BDB71F3F2}"/>
    <cellStyle name="Walutowy 3 12 2 2 3" xfId="12814" xr:uid="{050C296B-7470-44CC-B4A6-895DE350F355}"/>
    <cellStyle name="Walutowy 3 12 2 2 3 2" xfId="27809" xr:uid="{3947E63F-E3A6-47A5-BD73-2CB6738E35AD}"/>
    <cellStyle name="Walutowy 3 12 2 2 4" xfId="17815" xr:uid="{7112F9AA-C087-40E4-8BD6-1A8F11B55D8B}"/>
    <cellStyle name="Walutowy 3 12 2 3" xfId="4485" xr:uid="{68C5F95A-C0F3-4426-A002-71FAA767866F}"/>
    <cellStyle name="Walutowy 3 12 2 3 2" xfId="9482" xr:uid="{2BF885E5-A301-4A1E-83AD-D9B6B1631A1E}"/>
    <cellStyle name="Walutowy 3 12 2 3 2 2" xfId="24477" xr:uid="{A4FE77AF-EFC3-4F56-B191-91D4F0C18DF3}"/>
    <cellStyle name="Walutowy 3 12 2 3 3" xfId="14479" xr:uid="{4378D3FF-0AF3-4B2B-AF47-C31D06B45E4A}"/>
    <cellStyle name="Walutowy 3 12 2 3 3 2" xfId="29474" xr:uid="{5EBFD72C-48B8-4FBE-A451-44F39F7F192A}"/>
    <cellStyle name="Walutowy 3 12 2 3 4" xfId="19480" xr:uid="{73CB6F88-CF9C-405B-BD74-72D974563CD3}"/>
    <cellStyle name="Walutowy 3 12 2 4" xfId="6152" xr:uid="{CE19E083-0500-4A87-A37A-B3C81BD16CE1}"/>
    <cellStyle name="Walutowy 3 12 2 4 2" xfId="21147" xr:uid="{00035AD1-0376-4DE7-B6CF-4812C3FC9D1B}"/>
    <cellStyle name="Walutowy 3 12 2 5" xfId="11149" xr:uid="{90EEEE12-6DB4-4703-A2F3-766EC46F0B93}"/>
    <cellStyle name="Walutowy 3 12 2 5 2" xfId="26144" xr:uid="{5863F857-D71C-46A4-B946-E8D012B03FDA}"/>
    <cellStyle name="Walutowy 3 12 2 6" xfId="16150" xr:uid="{8195AD35-649E-491A-8CAF-0118E10EA7A1}"/>
    <cellStyle name="Walutowy 3 12 3" xfId="1988" xr:uid="{6B4E136E-5953-443F-8A6F-C4DD7774C6FC}"/>
    <cellStyle name="Walutowy 3 12 3 2" xfId="6985" xr:uid="{911860A7-5519-4E56-B7F3-C85D04F0BA6D}"/>
    <cellStyle name="Walutowy 3 12 3 2 2" xfId="21980" xr:uid="{DAE6AE30-CF20-45D3-95EB-4F4A7141FD84}"/>
    <cellStyle name="Walutowy 3 12 3 3" xfId="11982" xr:uid="{E1C6C71D-D3AE-42E4-B4B1-7D6159F242AB}"/>
    <cellStyle name="Walutowy 3 12 3 3 2" xfId="26977" xr:uid="{6611172B-8BFE-403A-BB4E-906EF1DEE355}"/>
    <cellStyle name="Walutowy 3 12 3 4" xfId="16983" xr:uid="{9C84C498-4B1F-4D4E-83C2-6B477C920497}"/>
    <cellStyle name="Walutowy 3 12 4" xfId="3653" xr:uid="{DDCBE1E2-DB4C-496E-BCB4-3B2F55FBF4A9}"/>
    <cellStyle name="Walutowy 3 12 4 2" xfId="8650" xr:uid="{2A1B4439-C797-4CC1-8A54-A04BD8080027}"/>
    <cellStyle name="Walutowy 3 12 4 2 2" xfId="23645" xr:uid="{C66636FB-5E14-4A55-BBF0-A9584CB4E050}"/>
    <cellStyle name="Walutowy 3 12 4 3" xfId="13647" xr:uid="{42E42DDE-4876-46F2-BDC8-616686B2CEDA}"/>
    <cellStyle name="Walutowy 3 12 4 3 2" xfId="28642" xr:uid="{4B5530F3-E484-4B0C-8203-946C42130ECB}"/>
    <cellStyle name="Walutowy 3 12 4 4" xfId="18648" xr:uid="{FEFB05FA-6F0A-42A6-BA43-57B4CCDA4E36}"/>
    <cellStyle name="Walutowy 3 12 5" xfId="5320" xr:uid="{64613B01-8562-4ADA-999B-419C8F5AB6AB}"/>
    <cellStyle name="Walutowy 3 12 5 2" xfId="20315" xr:uid="{A1C786E9-220E-43ED-BB64-A447C8B9F81D}"/>
    <cellStyle name="Walutowy 3 12 6" xfId="10317" xr:uid="{37E88864-9CCF-4605-A5ED-D058EB51DC4B}"/>
    <cellStyle name="Walutowy 3 12 6 2" xfId="25312" xr:uid="{F91D2229-6AD7-4E6C-AC17-7CC6CB0635CA}"/>
    <cellStyle name="Walutowy 3 12 7" xfId="15318" xr:uid="{29D8E967-710C-4279-B3CA-C08E5C6B6A38}"/>
    <cellStyle name="Walutowy 3 13" xfId="425" xr:uid="{3D8359F7-D87D-47D7-A5DA-56C4105FD3EC}"/>
    <cellStyle name="Walutowy 3 13 2" xfId="1257" xr:uid="{A7861496-7122-45C2-B08B-E8AA85825AAC}"/>
    <cellStyle name="Walutowy 3 13 2 2" xfId="2924" xr:uid="{679A1858-7733-4FEB-83DF-D0DBA646AB76}"/>
    <cellStyle name="Walutowy 3 13 2 2 2" xfId="7921" xr:uid="{AF41187F-CBC3-4A53-A7F4-03C006E783F5}"/>
    <cellStyle name="Walutowy 3 13 2 2 2 2" xfId="22916" xr:uid="{D8A3D037-16E7-4C0B-8203-6DAE77EA47ED}"/>
    <cellStyle name="Walutowy 3 13 2 2 3" xfId="12918" xr:uid="{6FCB608F-6E9C-4AAD-AD6F-B09D81361826}"/>
    <cellStyle name="Walutowy 3 13 2 2 3 2" xfId="27913" xr:uid="{DB0924B3-1464-4FFA-8B91-A2E9142E605F}"/>
    <cellStyle name="Walutowy 3 13 2 2 4" xfId="17919" xr:uid="{ADEF949F-797E-437A-B255-CB21A008E6A9}"/>
    <cellStyle name="Walutowy 3 13 2 3" xfId="4589" xr:uid="{D6BEB3B1-AC8C-4A78-A5C8-A89D351D6651}"/>
    <cellStyle name="Walutowy 3 13 2 3 2" xfId="9586" xr:uid="{11CDF480-7609-4D91-9465-920CA16FB8B9}"/>
    <cellStyle name="Walutowy 3 13 2 3 2 2" xfId="24581" xr:uid="{6F613B1A-D647-4355-9A74-A092D395E18C}"/>
    <cellStyle name="Walutowy 3 13 2 3 3" xfId="14583" xr:uid="{5D98978E-E535-46CE-9A37-67C8A65AB4B5}"/>
    <cellStyle name="Walutowy 3 13 2 3 3 2" xfId="29578" xr:uid="{7CA954C7-CDBC-4893-9F44-C2453783A1C1}"/>
    <cellStyle name="Walutowy 3 13 2 3 4" xfId="19584" xr:uid="{AAAEF412-8F19-4945-8E46-A4F6408C1D5C}"/>
    <cellStyle name="Walutowy 3 13 2 4" xfId="6256" xr:uid="{D069A201-044D-4858-9E0A-539AE26AE4C7}"/>
    <cellStyle name="Walutowy 3 13 2 4 2" xfId="21251" xr:uid="{0B3647DE-561E-413B-8063-121551ED9326}"/>
    <cellStyle name="Walutowy 3 13 2 5" xfId="11253" xr:uid="{4CE330B2-E7F0-4891-9F47-136FC4171D37}"/>
    <cellStyle name="Walutowy 3 13 2 5 2" xfId="26248" xr:uid="{830DB31D-4A08-44E8-8579-C067F5809BD7}"/>
    <cellStyle name="Walutowy 3 13 2 6" xfId="16254" xr:uid="{0645BC81-795A-4868-9805-909ACE3D6C36}"/>
    <cellStyle name="Walutowy 3 13 3" xfId="2092" xr:uid="{C5DF52E5-FA63-4715-BD2D-E6C1770B9162}"/>
    <cellStyle name="Walutowy 3 13 3 2" xfId="7089" xr:uid="{BA53F612-AC56-47DD-9BF1-B17E0DDDB2D1}"/>
    <cellStyle name="Walutowy 3 13 3 2 2" xfId="22084" xr:uid="{92A4E16D-7334-4D1A-AD50-D3768CAE783E}"/>
    <cellStyle name="Walutowy 3 13 3 3" xfId="12086" xr:uid="{99B0B2E4-2C8C-4A94-849A-EDA3BC753543}"/>
    <cellStyle name="Walutowy 3 13 3 3 2" xfId="27081" xr:uid="{F9FC8DD0-D713-482B-A014-10E0EE14F0AF}"/>
    <cellStyle name="Walutowy 3 13 3 4" xfId="17087" xr:uid="{7B17C100-B5D9-47B9-A657-4AC897B5981F}"/>
    <cellStyle name="Walutowy 3 13 4" xfId="3757" xr:uid="{6861D439-5995-49E2-9721-89A413424D8A}"/>
    <cellStyle name="Walutowy 3 13 4 2" xfId="8754" xr:uid="{42C97D9F-2EFC-4189-9850-952C601873CB}"/>
    <cellStyle name="Walutowy 3 13 4 2 2" xfId="23749" xr:uid="{DB151B18-4613-43EB-9994-E0B781007D03}"/>
    <cellStyle name="Walutowy 3 13 4 3" xfId="13751" xr:uid="{914144B5-A16B-4BC2-B5BE-DD9ED45007F2}"/>
    <cellStyle name="Walutowy 3 13 4 3 2" xfId="28746" xr:uid="{477EB79C-62F1-4AE1-9960-97CAF4D336E3}"/>
    <cellStyle name="Walutowy 3 13 4 4" xfId="18752" xr:uid="{470ADEDD-FE51-4224-B305-4D9520B7985F}"/>
    <cellStyle name="Walutowy 3 13 5" xfId="5424" xr:uid="{39E164F1-C8D6-4DDA-A9DF-3D8DC843B906}"/>
    <cellStyle name="Walutowy 3 13 5 2" xfId="20419" xr:uid="{3E802CE2-65DD-495F-9D19-4F58A9BF676D}"/>
    <cellStyle name="Walutowy 3 13 6" xfId="10421" xr:uid="{912E6D68-8145-498F-A184-AC3BACD613E9}"/>
    <cellStyle name="Walutowy 3 13 6 2" xfId="25416" xr:uid="{EAA49057-8180-4261-B08C-0C560D1B955B}"/>
    <cellStyle name="Walutowy 3 13 7" xfId="15422" xr:uid="{5185B6CF-485E-498B-82D0-8F269938BACB}"/>
    <cellStyle name="Walutowy 3 14" xfId="633" xr:uid="{CE763400-8308-46A1-9216-162A6D621A56}"/>
    <cellStyle name="Walutowy 3 14 2" xfId="1465" xr:uid="{7FA2C9CC-45F4-48C3-9459-1990CF401729}"/>
    <cellStyle name="Walutowy 3 14 2 2" xfId="3132" xr:uid="{DE1F2339-ECB8-4D3C-9B20-8FED7CAE9061}"/>
    <cellStyle name="Walutowy 3 14 2 2 2" xfId="8129" xr:uid="{4F153CDC-8015-4023-85AD-75CE7090486F}"/>
    <cellStyle name="Walutowy 3 14 2 2 2 2" xfId="23124" xr:uid="{D4435E0A-FFF0-4E28-B53B-F8862ED53690}"/>
    <cellStyle name="Walutowy 3 14 2 2 3" xfId="13126" xr:uid="{022CD36A-2FB2-41F6-96B5-8996052D1EEA}"/>
    <cellStyle name="Walutowy 3 14 2 2 3 2" xfId="28121" xr:uid="{05A1D6DC-B2D4-4AB7-BBAF-A488C8AD77AD}"/>
    <cellStyle name="Walutowy 3 14 2 2 4" xfId="18127" xr:uid="{5FD414DE-91A0-4777-8616-0CD0F5F224AA}"/>
    <cellStyle name="Walutowy 3 14 2 3" xfId="4797" xr:uid="{D1BC33B8-3708-4B2E-B725-1938BFB8F170}"/>
    <cellStyle name="Walutowy 3 14 2 3 2" xfId="9794" xr:uid="{296A39D9-5C5D-440B-AE9D-BBDE51AAA3F8}"/>
    <cellStyle name="Walutowy 3 14 2 3 2 2" xfId="24789" xr:uid="{4BEEA31E-1D1A-4665-A350-54FC0C4CB28C}"/>
    <cellStyle name="Walutowy 3 14 2 3 3" xfId="14791" xr:uid="{1D44897F-003E-4DC5-B98A-63F5ADA69527}"/>
    <cellStyle name="Walutowy 3 14 2 3 3 2" xfId="29786" xr:uid="{F2647E21-03C3-4ACC-9BFD-DEC200AE544C}"/>
    <cellStyle name="Walutowy 3 14 2 3 4" xfId="19792" xr:uid="{A3289CBB-6715-4B9D-8E52-BDDA1B6436E0}"/>
    <cellStyle name="Walutowy 3 14 2 4" xfId="6464" xr:uid="{3C28A685-14E0-4793-8207-BFB68F2295E4}"/>
    <cellStyle name="Walutowy 3 14 2 4 2" xfId="21459" xr:uid="{52001F44-5EFF-4090-A077-6DD38CBD5618}"/>
    <cellStyle name="Walutowy 3 14 2 5" xfId="11461" xr:uid="{4F3441CB-401D-469D-8C88-D5E90785F570}"/>
    <cellStyle name="Walutowy 3 14 2 5 2" xfId="26456" xr:uid="{169A4973-80AD-4AEF-AA8D-56F4E3F3C45C}"/>
    <cellStyle name="Walutowy 3 14 2 6" xfId="16462" xr:uid="{FCC88585-EEE6-4672-AABD-F286B7A73DA1}"/>
    <cellStyle name="Walutowy 3 14 3" xfId="2300" xr:uid="{7A7BD387-BBE3-47CB-8E00-2765D0964B63}"/>
    <cellStyle name="Walutowy 3 14 3 2" xfId="7297" xr:uid="{3ACE5DA1-1575-4649-A976-B7240ABF9E01}"/>
    <cellStyle name="Walutowy 3 14 3 2 2" xfId="22292" xr:uid="{D82647AA-06E5-4A62-B3E6-B931BCE0623F}"/>
    <cellStyle name="Walutowy 3 14 3 3" xfId="12294" xr:uid="{05CB2CE5-12CD-4D0F-94C0-11BC4DD3E93E}"/>
    <cellStyle name="Walutowy 3 14 3 3 2" xfId="27289" xr:uid="{0808A2FE-F778-422C-9139-18C4BCA90B99}"/>
    <cellStyle name="Walutowy 3 14 3 4" xfId="17295" xr:uid="{341A8E8E-7E8A-48A3-8067-37B4873868B7}"/>
    <cellStyle name="Walutowy 3 14 4" xfId="3965" xr:uid="{1A3F3BD8-F014-4517-8704-461F0992532B}"/>
    <cellStyle name="Walutowy 3 14 4 2" xfId="8962" xr:uid="{43B68A21-85E6-4FDA-8358-F3EB17ACAC07}"/>
    <cellStyle name="Walutowy 3 14 4 2 2" xfId="23957" xr:uid="{705035F2-ECEE-4944-A556-33608FB992D1}"/>
    <cellStyle name="Walutowy 3 14 4 3" xfId="13959" xr:uid="{BB708165-1DB9-4357-8222-D31717677B47}"/>
    <cellStyle name="Walutowy 3 14 4 3 2" xfId="28954" xr:uid="{2DA66417-295D-467D-90E4-88754AF2BF7C}"/>
    <cellStyle name="Walutowy 3 14 4 4" xfId="18960" xr:uid="{C1F72813-2D2A-427F-A627-FBEA13520A13}"/>
    <cellStyle name="Walutowy 3 14 5" xfId="5632" xr:uid="{A93C096B-AC7A-4A60-B4CF-2982C939D618}"/>
    <cellStyle name="Walutowy 3 14 5 2" xfId="20627" xr:uid="{FC6D5913-9EE6-4D21-89EF-E83D0B6D9CB5}"/>
    <cellStyle name="Walutowy 3 14 6" xfId="10629" xr:uid="{37EC242E-5D32-4B7C-8650-F94F4ACBD7EE}"/>
    <cellStyle name="Walutowy 3 14 6 2" xfId="25624" xr:uid="{B8566041-1B03-4B5C-834A-519580C9811D}"/>
    <cellStyle name="Walutowy 3 14 7" xfId="15630" xr:uid="{E1E4A97F-06E6-4E93-8B2E-B6876537929F}"/>
    <cellStyle name="Walutowy 3 15" xfId="841" xr:uid="{242A103F-CA6B-4314-82F3-CFDA5A778949}"/>
    <cellStyle name="Walutowy 3 15 2" xfId="1673" xr:uid="{F319B1B3-61D1-476C-9BAE-8F0FE0B23AED}"/>
    <cellStyle name="Walutowy 3 15 2 2" xfId="3340" xr:uid="{4F0224B2-6615-432D-B3ED-B0548B38F234}"/>
    <cellStyle name="Walutowy 3 15 2 2 2" xfId="8337" xr:uid="{5EBE4BAA-69DA-49F9-A093-26C1E6649636}"/>
    <cellStyle name="Walutowy 3 15 2 2 2 2" xfId="23332" xr:uid="{6C3567A9-13A2-41FD-92C6-168E4500F750}"/>
    <cellStyle name="Walutowy 3 15 2 2 3" xfId="13334" xr:uid="{CA194048-A060-4240-9496-AED7790A024E}"/>
    <cellStyle name="Walutowy 3 15 2 2 3 2" xfId="28329" xr:uid="{C415FDB3-2B4B-40E7-8011-96FE850F2B52}"/>
    <cellStyle name="Walutowy 3 15 2 2 4" xfId="18335" xr:uid="{2C85CCED-6358-4728-A7C8-B575F8C9114D}"/>
    <cellStyle name="Walutowy 3 15 2 3" xfId="5005" xr:uid="{F962497A-6901-431D-9FD1-65DB3C33D8F8}"/>
    <cellStyle name="Walutowy 3 15 2 3 2" xfId="10002" xr:uid="{BA96B1E2-432C-467E-8673-B4603B4E6AEC}"/>
    <cellStyle name="Walutowy 3 15 2 3 2 2" xfId="24997" xr:uid="{14B4E076-F9E4-4E55-8123-DB31072A913A}"/>
    <cellStyle name="Walutowy 3 15 2 3 3" xfId="14999" xr:uid="{BB64F380-F36E-4E50-A897-C0570B3CF10D}"/>
    <cellStyle name="Walutowy 3 15 2 3 3 2" xfId="29994" xr:uid="{BA50250B-0087-4D6E-9FAA-71A9ECA30F9D}"/>
    <cellStyle name="Walutowy 3 15 2 3 4" xfId="20000" xr:uid="{57EBE098-E8D6-44A9-A6AD-5818CDF18A86}"/>
    <cellStyle name="Walutowy 3 15 2 4" xfId="6672" xr:uid="{C64BB48B-EF2A-4A02-BE77-B051338F27BC}"/>
    <cellStyle name="Walutowy 3 15 2 4 2" xfId="21667" xr:uid="{0C44129B-BF57-4755-85EF-A59B1B73F1ED}"/>
    <cellStyle name="Walutowy 3 15 2 5" xfId="11669" xr:uid="{925476EE-37F3-493E-92B2-6F35D5FC8F09}"/>
    <cellStyle name="Walutowy 3 15 2 5 2" xfId="26664" xr:uid="{7525C7E2-376A-4046-9AAC-E412FD9452EC}"/>
    <cellStyle name="Walutowy 3 15 2 6" xfId="16670" xr:uid="{1A48D373-0BBC-4F1E-8D45-3C5E7CF587F4}"/>
    <cellStyle name="Walutowy 3 15 3" xfId="2508" xr:uid="{D5FA6FA3-F56F-4FEF-BB6C-3A83E31EA2CC}"/>
    <cellStyle name="Walutowy 3 15 3 2" xfId="7505" xr:uid="{15C4C532-F532-41C7-9F06-39874B4A065F}"/>
    <cellStyle name="Walutowy 3 15 3 2 2" xfId="22500" xr:uid="{50FAB9FB-9635-4E02-BC0D-DF58C2D5332B}"/>
    <cellStyle name="Walutowy 3 15 3 3" xfId="12502" xr:uid="{23CB9435-C535-450C-B9BB-616E1E5F06D1}"/>
    <cellStyle name="Walutowy 3 15 3 3 2" xfId="27497" xr:uid="{FFDF133A-44A1-4A74-AEFA-8AE6F2500BF1}"/>
    <cellStyle name="Walutowy 3 15 3 4" xfId="17503" xr:uid="{16BAB145-D40B-4205-AD3B-358E52342EE9}"/>
    <cellStyle name="Walutowy 3 15 4" xfId="4173" xr:uid="{314DD15C-8678-41E1-9355-56DB8CC23EAA}"/>
    <cellStyle name="Walutowy 3 15 4 2" xfId="9170" xr:uid="{86DA82BC-4A47-4FCE-B9A7-C709D2F2511E}"/>
    <cellStyle name="Walutowy 3 15 4 2 2" xfId="24165" xr:uid="{E08F56B5-F282-42A3-B8F4-F25489000D4C}"/>
    <cellStyle name="Walutowy 3 15 4 3" xfId="14167" xr:uid="{E5BA0012-E1B9-40F8-AE6E-CF344912DE84}"/>
    <cellStyle name="Walutowy 3 15 4 3 2" xfId="29162" xr:uid="{616E8C73-C9E9-45A4-8986-F9D379028FC1}"/>
    <cellStyle name="Walutowy 3 15 4 4" xfId="19168" xr:uid="{5F528A7E-6500-475F-91D4-6649DE7DFCED}"/>
    <cellStyle name="Walutowy 3 15 5" xfId="5840" xr:uid="{811F7C69-F928-49C5-8DF0-4261FFA8F68E}"/>
    <cellStyle name="Walutowy 3 15 5 2" xfId="20835" xr:uid="{A7262F57-8A48-4ABB-8CBB-95B9A602BBA8}"/>
    <cellStyle name="Walutowy 3 15 6" xfId="10837" xr:uid="{F8B69403-8372-4D25-9992-9E7D37E0C66C}"/>
    <cellStyle name="Walutowy 3 15 6 2" xfId="25832" xr:uid="{D3FF013B-9CFF-4F82-848F-D53AB654409D}"/>
    <cellStyle name="Walutowy 3 15 7" xfId="15838" xr:uid="{7F64F132-E50E-4980-A73C-FA4D97545354}"/>
    <cellStyle name="Walutowy 3 16" xfId="945" xr:uid="{0BD66AC1-F706-4B0A-A5E0-0FD9FA4A326E}"/>
    <cellStyle name="Walutowy 3 16 2" xfId="2612" xr:uid="{4598847D-350F-4A8A-BAA8-F7E5E6BE8C42}"/>
    <cellStyle name="Walutowy 3 16 2 2" xfId="7609" xr:uid="{9D5D93B3-4F5A-4338-99FB-F02A9EBC6E62}"/>
    <cellStyle name="Walutowy 3 16 2 2 2" xfId="22604" xr:uid="{BFA81610-CC5E-44EA-AC6F-A29339A1FC0E}"/>
    <cellStyle name="Walutowy 3 16 2 3" xfId="12606" xr:uid="{2E4C1D87-4F91-4261-9DE4-B3B2B18EBB25}"/>
    <cellStyle name="Walutowy 3 16 2 3 2" xfId="27601" xr:uid="{05EAD4CE-18D3-481F-AEE4-23B3D1F69E38}"/>
    <cellStyle name="Walutowy 3 16 2 4" xfId="17607" xr:uid="{21634E06-A216-4C4C-90AF-B67850BE56ED}"/>
    <cellStyle name="Walutowy 3 16 3" xfId="4277" xr:uid="{B718E2D1-D4A9-4701-AE8D-A6BD40124201}"/>
    <cellStyle name="Walutowy 3 16 3 2" xfId="9274" xr:uid="{A0225DB3-C23F-4248-AF1A-1CA8112E45D8}"/>
    <cellStyle name="Walutowy 3 16 3 2 2" xfId="24269" xr:uid="{61201571-D0AB-4368-B581-C70E9DC81453}"/>
    <cellStyle name="Walutowy 3 16 3 3" xfId="14271" xr:uid="{79899538-F302-4DDC-BE0F-FD121E90568B}"/>
    <cellStyle name="Walutowy 3 16 3 3 2" xfId="29266" xr:uid="{D51B5A56-F83B-4BC3-B046-0079600693C0}"/>
    <cellStyle name="Walutowy 3 16 3 4" xfId="19272" xr:uid="{FD7095DB-4530-4408-8A56-8C76065A13F0}"/>
    <cellStyle name="Walutowy 3 16 4" xfId="5944" xr:uid="{2B955A45-F629-4DE6-8985-E42F063AAA14}"/>
    <cellStyle name="Walutowy 3 16 4 2" xfId="20939" xr:uid="{86AC6EEA-1838-410E-9B0D-42F6CC57B50B}"/>
    <cellStyle name="Walutowy 3 16 5" xfId="10941" xr:uid="{44EAB23F-7631-4F8C-B6E2-18DD2CBD4D68}"/>
    <cellStyle name="Walutowy 3 16 5 2" xfId="25936" xr:uid="{E518E411-FAC7-4BDB-A1FA-7845A3B26AD8}"/>
    <cellStyle name="Walutowy 3 16 6" xfId="15942" xr:uid="{4DBE9360-6D7E-4C89-B28F-2BF370D6635D}"/>
    <cellStyle name="Walutowy 3 17" xfId="1780" xr:uid="{1BD11716-7E6F-483A-B1A7-4F65B67F5DD6}"/>
    <cellStyle name="Walutowy 3 17 2" xfId="6777" xr:uid="{4E618553-7B02-4CEE-9D88-F6FF8C44CEF8}"/>
    <cellStyle name="Walutowy 3 17 2 2" xfId="21772" xr:uid="{D2626579-E650-41D2-9816-49408A9063BE}"/>
    <cellStyle name="Walutowy 3 17 3" xfId="11774" xr:uid="{69A8DD63-5B08-4C68-8FF7-473974991A5B}"/>
    <cellStyle name="Walutowy 3 17 3 2" xfId="26769" xr:uid="{C0F3EE90-2AB7-4564-8D1B-E1CDAB937C05}"/>
    <cellStyle name="Walutowy 3 17 4" xfId="16775" xr:uid="{7BC2D431-551E-49A2-9ECC-FA2D1EE67262}"/>
    <cellStyle name="Walutowy 3 18" xfId="3445" xr:uid="{0351F4FB-561B-4D7C-BAEF-009407E9072D}"/>
    <cellStyle name="Walutowy 3 18 2" xfId="8442" xr:uid="{16181AF5-7EDF-4C11-B1D7-BBDDB89DCD81}"/>
    <cellStyle name="Walutowy 3 18 2 2" xfId="23437" xr:uid="{35D6E8DD-0E47-438B-9E47-8B5FF5587191}"/>
    <cellStyle name="Walutowy 3 18 3" xfId="13439" xr:uid="{1CA059EE-1785-4710-82B5-1E3C36738E0A}"/>
    <cellStyle name="Walutowy 3 18 3 2" xfId="28434" xr:uid="{795D6EB5-D2E1-4E7B-B75C-44DDC5DD5F0B}"/>
    <cellStyle name="Walutowy 3 18 4" xfId="18440" xr:uid="{1521F591-4073-43AD-B1F2-7EABD9ECC015}"/>
    <cellStyle name="Walutowy 3 19" xfId="5112" xr:uid="{6578FA5D-1B8F-48A1-A6A7-9023F5D4F46F}"/>
    <cellStyle name="Walutowy 3 19 2" xfId="20107" xr:uid="{0A45546A-644A-479E-8051-69AB421EAFD3}"/>
    <cellStyle name="Walutowy 3 2" xfId="6" xr:uid="{00000000-0005-0000-0000-00003F000000}"/>
    <cellStyle name="Walutowy 3 2 10" xfId="216" xr:uid="{AAAF4A8E-410D-4AD0-A380-D7AC6B815D3D}"/>
    <cellStyle name="Walutowy 3 2 10 2" xfId="530" xr:uid="{23AE989D-2BDE-4632-9F68-A9354E06416A}"/>
    <cellStyle name="Walutowy 3 2 10 2 2" xfId="1362" xr:uid="{B0C030F7-30A2-4369-B41F-9F3A32882996}"/>
    <cellStyle name="Walutowy 3 2 10 2 2 2" xfId="3029" xr:uid="{C667ACB6-3078-4666-A9B4-382497B7CB5B}"/>
    <cellStyle name="Walutowy 3 2 10 2 2 2 2" xfId="8026" xr:uid="{790712C2-A2FB-47CE-8C03-1CFE43EE602C}"/>
    <cellStyle name="Walutowy 3 2 10 2 2 2 2 2" xfId="23021" xr:uid="{14380DBD-94AC-4CDA-87E0-5594070BD25A}"/>
    <cellStyle name="Walutowy 3 2 10 2 2 2 3" xfId="13023" xr:uid="{3F77787A-79D0-4ECA-8794-615F8F593D87}"/>
    <cellStyle name="Walutowy 3 2 10 2 2 2 3 2" xfId="28018" xr:uid="{DDBA143E-DA09-4F61-98C0-1F90B36EC0B0}"/>
    <cellStyle name="Walutowy 3 2 10 2 2 2 4" xfId="18024" xr:uid="{02F2FB96-05DE-4F2E-B0F6-387386BD7C0A}"/>
    <cellStyle name="Walutowy 3 2 10 2 2 3" xfId="4694" xr:uid="{D691EA8C-CE16-4CA3-81E1-CE3882C8AA5F}"/>
    <cellStyle name="Walutowy 3 2 10 2 2 3 2" xfId="9691" xr:uid="{E7E12DA1-0D9C-4D67-B7EF-6D54EE61D198}"/>
    <cellStyle name="Walutowy 3 2 10 2 2 3 2 2" xfId="24686" xr:uid="{7611AEDE-539A-45E1-98FC-690C805857C5}"/>
    <cellStyle name="Walutowy 3 2 10 2 2 3 3" xfId="14688" xr:uid="{0E1D4E53-50F5-456E-8CA5-D9524EFE387A}"/>
    <cellStyle name="Walutowy 3 2 10 2 2 3 3 2" xfId="29683" xr:uid="{F4BB066B-5133-463A-BCFA-7EFA5092CE4A}"/>
    <cellStyle name="Walutowy 3 2 10 2 2 3 4" xfId="19689" xr:uid="{A2F0945F-98D2-445B-A2CC-669B5F74038F}"/>
    <cellStyle name="Walutowy 3 2 10 2 2 4" xfId="6361" xr:uid="{DFA262E1-A672-4776-A00C-971DD03AF0DE}"/>
    <cellStyle name="Walutowy 3 2 10 2 2 4 2" xfId="21356" xr:uid="{A8CEC063-060C-45D3-B8D3-7B28E1C9602E}"/>
    <cellStyle name="Walutowy 3 2 10 2 2 5" xfId="11358" xr:uid="{28151B40-303A-4B19-B907-8DC69A139E0F}"/>
    <cellStyle name="Walutowy 3 2 10 2 2 5 2" xfId="26353" xr:uid="{48279E85-380B-4187-B2F1-CB30A93A3FF0}"/>
    <cellStyle name="Walutowy 3 2 10 2 2 6" xfId="16359" xr:uid="{6FFBE762-EB23-4842-8301-634B40F65580}"/>
    <cellStyle name="Walutowy 3 2 10 2 3" xfId="2197" xr:uid="{C1257E5C-3487-4D27-B736-AE2ADCD2FE8F}"/>
    <cellStyle name="Walutowy 3 2 10 2 3 2" xfId="7194" xr:uid="{09958C04-C04B-40C4-A2CF-291159558AD2}"/>
    <cellStyle name="Walutowy 3 2 10 2 3 2 2" xfId="22189" xr:uid="{A0F403D4-26E0-4D82-8F35-6C10CDAD5806}"/>
    <cellStyle name="Walutowy 3 2 10 2 3 3" xfId="12191" xr:uid="{32B189E7-D1D2-4E69-A790-FE9A281E2669}"/>
    <cellStyle name="Walutowy 3 2 10 2 3 3 2" xfId="27186" xr:uid="{226EE9F0-ACBC-4930-9D73-6BBE04380BF7}"/>
    <cellStyle name="Walutowy 3 2 10 2 3 4" xfId="17192" xr:uid="{4E950E2E-C0B1-4540-80B6-34ABBFDDBF8C}"/>
    <cellStyle name="Walutowy 3 2 10 2 4" xfId="3862" xr:uid="{D6DFC816-1077-4DF0-B93E-147C37381A9C}"/>
    <cellStyle name="Walutowy 3 2 10 2 4 2" xfId="8859" xr:uid="{F33B9A6A-A691-4648-9FAC-B9EB8DC2DA2C}"/>
    <cellStyle name="Walutowy 3 2 10 2 4 2 2" xfId="23854" xr:uid="{4B40D0B7-9C28-4A6A-84A7-8BCB4F63098F}"/>
    <cellStyle name="Walutowy 3 2 10 2 4 3" xfId="13856" xr:uid="{6E82DBCF-7AFA-4F0D-B412-845BCD4262E1}"/>
    <cellStyle name="Walutowy 3 2 10 2 4 3 2" xfId="28851" xr:uid="{1DFF924C-8C4E-467A-B01E-2410AB57014C}"/>
    <cellStyle name="Walutowy 3 2 10 2 4 4" xfId="18857" xr:uid="{67CB4D49-C74D-4C19-8F9D-776960658617}"/>
    <cellStyle name="Walutowy 3 2 10 2 5" xfId="5529" xr:uid="{293DD35B-82AA-46F0-B762-6D11B82ED181}"/>
    <cellStyle name="Walutowy 3 2 10 2 5 2" xfId="20524" xr:uid="{81CB5D14-4840-4D96-918A-F30F53F2D064}"/>
    <cellStyle name="Walutowy 3 2 10 2 6" xfId="10526" xr:uid="{A3FC4E21-8DD1-4449-9A16-5F2D8561B232}"/>
    <cellStyle name="Walutowy 3 2 10 2 6 2" xfId="25521" xr:uid="{3D23F1F3-6528-49E0-8FF0-C29C48125029}"/>
    <cellStyle name="Walutowy 3 2 10 2 7" xfId="15527" xr:uid="{9C2670D9-DF88-448D-AE17-9B509F6DA96D}"/>
    <cellStyle name="Walutowy 3 2 10 3" xfId="738" xr:uid="{8C5E5869-0525-4731-B99B-354D6E883B08}"/>
    <cellStyle name="Walutowy 3 2 10 3 2" xfId="1570" xr:uid="{80484E70-5EDA-4383-A034-7A34EF60655E}"/>
    <cellStyle name="Walutowy 3 2 10 3 2 2" xfId="3237" xr:uid="{742E254C-5C53-4B97-AE88-D2D1D0FFB59A}"/>
    <cellStyle name="Walutowy 3 2 10 3 2 2 2" xfId="8234" xr:uid="{7A63C382-E174-4277-9EDA-0EE2CCEA10D4}"/>
    <cellStyle name="Walutowy 3 2 10 3 2 2 2 2" xfId="23229" xr:uid="{1EFB9B41-5320-4845-BEEF-F56C4E1D4C98}"/>
    <cellStyle name="Walutowy 3 2 10 3 2 2 3" xfId="13231" xr:uid="{22426595-255A-4745-946B-45A1850DE783}"/>
    <cellStyle name="Walutowy 3 2 10 3 2 2 3 2" xfId="28226" xr:uid="{3CCF594D-0CC2-4DC6-BA8A-B526ECF3D8F9}"/>
    <cellStyle name="Walutowy 3 2 10 3 2 2 4" xfId="18232" xr:uid="{6D324D16-B641-4B91-8B15-C5F12DE4F7C7}"/>
    <cellStyle name="Walutowy 3 2 10 3 2 3" xfId="4902" xr:uid="{33BFF4A6-96B6-49AB-840F-B45919685568}"/>
    <cellStyle name="Walutowy 3 2 10 3 2 3 2" xfId="9899" xr:uid="{8BFFC242-C244-42B0-9166-50BC5C193032}"/>
    <cellStyle name="Walutowy 3 2 10 3 2 3 2 2" xfId="24894" xr:uid="{A55B853E-5ACB-4A98-863D-47398D4594F5}"/>
    <cellStyle name="Walutowy 3 2 10 3 2 3 3" xfId="14896" xr:uid="{CB5636F3-D3B8-4906-B625-5F01325D246B}"/>
    <cellStyle name="Walutowy 3 2 10 3 2 3 3 2" xfId="29891" xr:uid="{36F2E598-7F9A-40B3-A537-52E25B1C98B8}"/>
    <cellStyle name="Walutowy 3 2 10 3 2 3 4" xfId="19897" xr:uid="{861973C2-BCFA-4BF2-B8DE-5FB1697CA44B}"/>
    <cellStyle name="Walutowy 3 2 10 3 2 4" xfId="6569" xr:uid="{DD827593-7268-4970-85D9-1819F52AB4F1}"/>
    <cellStyle name="Walutowy 3 2 10 3 2 4 2" xfId="21564" xr:uid="{A91F607B-E31A-4B64-B6BC-CBDA3547DF40}"/>
    <cellStyle name="Walutowy 3 2 10 3 2 5" xfId="11566" xr:uid="{712F86E8-6001-49CF-8C00-947093C28D79}"/>
    <cellStyle name="Walutowy 3 2 10 3 2 5 2" xfId="26561" xr:uid="{D72265D6-1F51-4E6A-B3D4-50E975C99760}"/>
    <cellStyle name="Walutowy 3 2 10 3 2 6" xfId="16567" xr:uid="{8D0EADFD-281F-438E-9F35-9011DD8DDAC2}"/>
    <cellStyle name="Walutowy 3 2 10 3 3" xfId="2405" xr:uid="{6F1089E2-E875-4BC7-BEE5-C790E1A9FDEE}"/>
    <cellStyle name="Walutowy 3 2 10 3 3 2" xfId="7402" xr:uid="{E5C317A4-5263-46E9-B9CD-6724F8E7E457}"/>
    <cellStyle name="Walutowy 3 2 10 3 3 2 2" xfId="22397" xr:uid="{D56DE8E0-F1A1-4E7E-9465-919864340E5B}"/>
    <cellStyle name="Walutowy 3 2 10 3 3 3" xfId="12399" xr:uid="{C5C72475-4905-4656-BA3B-62779902555E}"/>
    <cellStyle name="Walutowy 3 2 10 3 3 3 2" xfId="27394" xr:uid="{D5E26825-7E6E-4B6B-B4A6-0954E015C8B5}"/>
    <cellStyle name="Walutowy 3 2 10 3 3 4" xfId="17400" xr:uid="{7A0BC962-D2F9-40E5-9720-64AC13EFDDC9}"/>
    <cellStyle name="Walutowy 3 2 10 3 4" xfId="4070" xr:uid="{59166DF6-F104-4F4E-9C14-42A314F9C4B5}"/>
    <cellStyle name="Walutowy 3 2 10 3 4 2" xfId="9067" xr:uid="{AAD20A1A-9364-484A-9EF4-537674F947BD}"/>
    <cellStyle name="Walutowy 3 2 10 3 4 2 2" xfId="24062" xr:uid="{28A1AAA1-D054-4524-A62A-B14B2CB21275}"/>
    <cellStyle name="Walutowy 3 2 10 3 4 3" xfId="14064" xr:uid="{51E99634-F8C2-4077-9B59-34F81DEE8C61}"/>
    <cellStyle name="Walutowy 3 2 10 3 4 3 2" xfId="29059" xr:uid="{15A00313-E20D-4A70-949B-0058DC7B0FA2}"/>
    <cellStyle name="Walutowy 3 2 10 3 4 4" xfId="19065" xr:uid="{482D5D04-D9E8-429A-9A12-59CCC17BE9B7}"/>
    <cellStyle name="Walutowy 3 2 10 3 5" xfId="5737" xr:uid="{388AA929-8043-453F-9A3C-176C277419C6}"/>
    <cellStyle name="Walutowy 3 2 10 3 5 2" xfId="20732" xr:uid="{3A3754FA-DFD0-4987-884B-F2997B36070A}"/>
    <cellStyle name="Walutowy 3 2 10 3 6" xfId="10734" xr:uid="{A8E36234-2E63-4AA1-B478-226813FDE0F4}"/>
    <cellStyle name="Walutowy 3 2 10 3 6 2" xfId="25729" xr:uid="{800CA40D-003E-47ED-9E7B-009F03C49449}"/>
    <cellStyle name="Walutowy 3 2 10 3 7" xfId="15735" xr:uid="{A9A2C1DF-6D22-4342-81FE-A3D99CD23AC7}"/>
    <cellStyle name="Walutowy 3 2 10 4" xfId="1050" xr:uid="{5B1100CB-5D57-43BA-88F9-E84A23B17E13}"/>
    <cellStyle name="Walutowy 3 2 10 4 2" xfId="2717" xr:uid="{4670C95E-7545-4453-8A8E-A23C621CBFF6}"/>
    <cellStyle name="Walutowy 3 2 10 4 2 2" xfId="7714" xr:uid="{78FBCA4C-DE35-4C2E-BB94-D7DFC577D05A}"/>
    <cellStyle name="Walutowy 3 2 10 4 2 2 2" xfId="22709" xr:uid="{8F1741CA-C415-4090-B754-403004F34BE3}"/>
    <cellStyle name="Walutowy 3 2 10 4 2 3" xfId="12711" xr:uid="{A0DB7B3F-6B18-4944-8421-3442117ACFE7}"/>
    <cellStyle name="Walutowy 3 2 10 4 2 3 2" xfId="27706" xr:uid="{756DC6E5-2C82-42FD-A2BF-A85D232B9ACF}"/>
    <cellStyle name="Walutowy 3 2 10 4 2 4" xfId="17712" xr:uid="{C8785DB0-E7AD-4B08-9BE9-3EBA14CC4574}"/>
    <cellStyle name="Walutowy 3 2 10 4 3" xfId="4382" xr:uid="{7538E6A7-4E06-4E23-8832-9EAE5D548E71}"/>
    <cellStyle name="Walutowy 3 2 10 4 3 2" xfId="9379" xr:uid="{3DBCE935-4835-4870-9F4E-F81F1ACE9362}"/>
    <cellStyle name="Walutowy 3 2 10 4 3 2 2" xfId="24374" xr:uid="{C0FACFD7-27D7-4012-AE94-DBF0C465AB9E}"/>
    <cellStyle name="Walutowy 3 2 10 4 3 3" xfId="14376" xr:uid="{9DCFA19D-A8ED-4F78-9D76-7CD6E5B20597}"/>
    <cellStyle name="Walutowy 3 2 10 4 3 3 2" xfId="29371" xr:uid="{BEFE3D11-1314-46B2-8CE8-E9650FEDA01E}"/>
    <cellStyle name="Walutowy 3 2 10 4 3 4" xfId="19377" xr:uid="{755C93A9-00C9-4F76-BC75-242B6BA9FE7C}"/>
    <cellStyle name="Walutowy 3 2 10 4 4" xfId="6049" xr:uid="{C3FB8C4B-2FDA-4718-ADAE-B7F63BCF5EE7}"/>
    <cellStyle name="Walutowy 3 2 10 4 4 2" xfId="21044" xr:uid="{8517DE26-9768-481A-A9E7-81C6B47B3AB7}"/>
    <cellStyle name="Walutowy 3 2 10 4 5" xfId="11046" xr:uid="{75B6B66E-CE74-4468-BBFA-942A4F9CBBE0}"/>
    <cellStyle name="Walutowy 3 2 10 4 5 2" xfId="26041" xr:uid="{2EC0A520-E94E-4F79-8090-8F38A874FE05}"/>
    <cellStyle name="Walutowy 3 2 10 4 6" xfId="16047" xr:uid="{53C857B2-7694-488D-9720-362DDAB7919A}"/>
    <cellStyle name="Walutowy 3 2 10 5" xfId="1885" xr:uid="{162CD285-4DA6-4084-9827-5B3B52C82725}"/>
    <cellStyle name="Walutowy 3 2 10 5 2" xfId="6882" xr:uid="{ED711386-D603-422E-AAB6-DBB9AC1C5E96}"/>
    <cellStyle name="Walutowy 3 2 10 5 2 2" xfId="21877" xr:uid="{62E4C4D8-AA59-43CC-BA6C-39BE6FAC4083}"/>
    <cellStyle name="Walutowy 3 2 10 5 3" xfId="11879" xr:uid="{8EBE7C43-0705-41C0-AAE2-F0BBE0FA65FC}"/>
    <cellStyle name="Walutowy 3 2 10 5 3 2" xfId="26874" xr:uid="{645DFB2D-7D13-40C5-80D8-E6CFC089E1C3}"/>
    <cellStyle name="Walutowy 3 2 10 5 4" xfId="16880" xr:uid="{8202CE79-0F47-45CB-8648-C1AA7DFBF375}"/>
    <cellStyle name="Walutowy 3 2 10 6" xfId="3550" xr:uid="{CEE7F4B9-CF1C-4229-9E2D-7664D37CB7EB}"/>
    <cellStyle name="Walutowy 3 2 10 6 2" xfId="8547" xr:uid="{562B6DE8-FFA2-43B4-84CE-04DEF4F9D0FD}"/>
    <cellStyle name="Walutowy 3 2 10 6 2 2" xfId="23542" xr:uid="{0EECE4A8-1ABC-4D50-BF30-D35B27CD8A28}"/>
    <cellStyle name="Walutowy 3 2 10 6 3" xfId="13544" xr:uid="{7D0AFB91-F548-4319-8D3B-82EB7FAD2B77}"/>
    <cellStyle name="Walutowy 3 2 10 6 3 2" xfId="28539" xr:uid="{E18F721A-9744-48F9-9536-2E175ED9D37F}"/>
    <cellStyle name="Walutowy 3 2 10 6 4" xfId="18545" xr:uid="{8CE4FAF8-5F80-4790-AB19-F9EE45AD08FA}"/>
    <cellStyle name="Walutowy 3 2 10 7" xfId="5217" xr:uid="{37C4ACB1-6281-4752-B086-01FC6359DE96}"/>
    <cellStyle name="Walutowy 3 2 10 7 2" xfId="20212" xr:uid="{09E7FE6D-A78F-4A07-83FF-ED025B5BB24C}"/>
    <cellStyle name="Walutowy 3 2 10 8" xfId="10214" xr:uid="{BE62C73B-6697-462E-B8D5-0410C2928DC8}"/>
    <cellStyle name="Walutowy 3 2 10 8 2" xfId="25209" xr:uid="{62632F81-2832-42EA-9492-30C740594F6D}"/>
    <cellStyle name="Walutowy 3 2 10 9" xfId="15218" xr:uid="{6F815994-57D1-49EE-975F-7AF81BC092F5}"/>
    <cellStyle name="Walutowy 3 2 11" xfId="322" xr:uid="{78EA5E97-BA21-4661-9197-54A36D28C93B}"/>
    <cellStyle name="Walutowy 3 2 11 2" xfId="1154" xr:uid="{42CA4131-5665-43BA-849D-F8EA23BCE008}"/>
    <cellStyle name="Walutowy 3 2 11 2 2" xfId="2821" xr:uid="{840F13A0-EE3B-4439-BDF1-AB6770351C14}"/>
    <cellStyle name="Walutowy 3 2 11 2 2 2" xfId="7818" xr:uid="{132355DA-6D64-4F90-8D39-B77F54491DF2}"/>
    <cellStyle name="Walutowy 3 2 11 2 2 2 2" xfId="22813" xr:uid="{9E6C2B71-FF13-4634-BF86-A6E718D01D39}"/>
    <cellStyle name="Walutowy 3 2 11 2 2 3" xfId="12815" xr:uid="{B8537E34-F2CE-4C0E-970E-DFDAFF8F7592}"/>
    <cellStyle name="Walutowy 3 2 11 2 2 3 2" xfId="27810" xr:uid="{97DD0528-0BCB-4468-96D5-CA473981B675}"/>
    <cellStyle name="Walutowy 3 2 11 2 2 4" xfId="17816" xr:uid="{B1F3329C-2133-4978-8864-14A669D7ABEB}"/>
    <cellStyle name="Walutowy 3 2 11 2 3" xfId="4486" xr:uid="{359A8CB2-A14B-4BCD-9EA0-2D812A7F3D4F}"/>
    <cellStyle name="Walutowy 3 2 11 2 3 2" xfId="9483" xr:uid="{0E36525B-B021-4AFC-8AD4-5EDBD73933C5}"/>
    <cellStyle name="Walutowy 3 2 11 2 3 2 2" xfId="24478" xr:uid="{01BFB30A-2C2D-4D94-8066-D9956FF382EC}"/>
    <cellStyle name="Walutowy 3 2 11 2 3 3" xfId="14480" xr:uid="{6C46E49B-F620-49ED-A4ED-EC324799C71A}"/>
    <cellStyle name="Walutowy 3 2 11 2 3 3 2" xfId="29475" xr:uid="{E8E1BF35-692C-49EF-8B21-0218D2ADD040}"/>
    <cellStyle name="Walutowy 3 2 11 2 3 4" xfId="19481" xr:uid="{20ECDDA2-309E-4018-B369-7D862126D2E1}"/>
    <cellStyle name="Walutowy 3 2 11 2 4" xfId="6153" xr:uid="{B7A023D3-AEA2-462D-A33C-94F6F0CCCF68}"/>
    <cellStyle name="Walutowy 3 2 11 2 4 2" xfId="21148" xr:uid="{819B5370-84EE-4A86-98CC-C556E69B1DF2}"/>
    <cellStyle name="Walutowy 3 2 11 2 5" xfId="11150" xr:uid="{7C32E4AF-13DD-449C-8F7C-A0BA1D3C8C91}"/>
    <cellStyle name="Walutowy 3 2 11 2 5 2" xfId="26145" xr:uid="{A06A206A-468B-4603-B313-A1AE6DE0E9AE}"/>
    <cellStyle name="Walutowy 3 2 11 2 6" xfId="16151" xr:uid="{65D39231-DFB7-4F83-9FB2-82BD5EC58D2C}"/>
    <cellStyle name="Walutowy 3 2 11 3" xfId="1989" xr:uid="{884C38BF-F01D-4A6B-80D7-97AAC61EB54E}"/>
    <cellStyle name="Walutowy 3 2 11 3 2" xfId="6986" xr:uid="{DFA2D944-545F-4CD3-8BE5-3D1E083544A9}"/>
    <cellStyle name="Walutowy 3 2 11 3 2 2" xfId="21981" xr:uid="{BC67BB36-5F27-430E-A438-B8370D72EEDE}"/>
    <cellStyle name="Walutowy 3 2 11 3 3" xfId="11983" xr:uid="{5AD95E50-E2B5-4468-BF0D-C6D7629062A1}"/>
    <cellStyle name="Walutowy 3 2 11 3 3 2" xfId="26978" xr:uid="{4F87A806-4A3A-4118-B04C-180F52096F70}"/>
    <cellStyle name="Walutowy 3 2 11 3 4" xfId="16984" xr:uid="{627594D0-421D-4D7B-BD9C-4C9D09022F44}"/>
    <cellStyle name="Walutowy 3 2 11 4" xfId="3654" xr:uid="{04C25E04-98D7-49AC-BD4D-7DA9E58081BB}"/>
    <cellStyle name="Walutowy 3 2 11 4 2" xfId="8651" xr:uid="{C476186C-A01B-4A62-883A-40F0EE7B55F9}"/>
    <cellStyle name="Walutowy 3 2 11 4 2 2" xfId="23646" xr:uid="{E6F96B01-553B-4382-80ED-8DC5C9F99706}"/>
    <cellStyle name="Walutowy 3 2 11 4 3" xfId="13648" xr:uid="{267D593B-204C-4608-8BB5-7A83BB37C815}"/>
    <cellStyle name="Walutowy 3 2 11 4 3 2" xfId="28643" xr:uid="{3CA0E92A-9358-4015-8A7B-77B49A41D011}"/>
    <cellStyle name="Walutowy 3 2 11 4 4" xfId="18649" xr:uid="{43AADF5E-0E55-434F-B984-106FDD4B5AD8}"/>
    <cellStyle name="Walutowy 3 2 11 5" xfId="5321" xr:uid="{C0372E0D-E307-4769-A3B2-D4000D956868}"/>
    <cellStyle name="Walutowy 3 2 11 5 2" xfId="20316" xr:uid="{DF273FD9-1AD2-48D1-A531-5DDE725CCB57}"/>
    <cellStyle name="Walutowy 3 2 11 6" xfId="10318" xr:uid="{3BCBE25F-3D55-4048-82A5-3BF02752A2C0}"/>
    <cellStyle name="Walutowy 3 2 11 6 2" xfId="25313" xr:uid="{55234D6C-9ED8-4527-BA3A-771C7825C19C}"/>
    <cellStyle name="Walutowy 3 2 11 7" xfId="15319" xr:uid="{BF6A481A-F191-4B0D-B16C-06D130F09E9C}"/>
    <cellStyle name="Walutowy 3 2 12" xfId="426" xr:uid="{EE57B204-B4B5-42B5-A41D-ECCD994C8E09}"/>
    <cellStyle name="Walutowy 3 2 12 2" xfId="1258" xr:uid="{F54DF96E-04A5-448D-963F-9FFF5F130BE6}"/>
    <cellStyle name="Walutowy 3 2 12 2 2" xfId="2925" xr:uid="{31B18C26-AD2F-428F-92ED-69CC843F46E5}"/>
    <cellStyle name="Walutowy 3 2 12 2 2 2" xfId="7922" xr:uid="{257968B0-2C09-4C97-BCCC-E501E44287DE}"/>
    <cellStyle name="Walutowy 3 2 12 2 2 2 2" xfId="22917" xr:uid="{FF984C2F-8BE9-4628-809F-B6115D954266}"/>
    <cellStyle name="Walutowy 3 2 12 2 2 3" xfId="12919" xr:uid="{2D1B9A98-339D-4516-AA09-231EAAC1BF18}"/>
    <cellStyle name="Walutowy 3 2 12 2 2 3 2" xfId="27914" xr:uid="{28521BEA-B8F5-40BF-B6C5-480554A11F71}"/>
    <cellStyle name="Walutowy 3 2 12 2 2 4" xfId="17920" xr:uid="{022716D7-71D5-49EA-8955-1BC066FC2BF8}"/>
    <cellStyle name="Walutowy 3 2 12 2 3" xfId="4590" xr:uid="{17DC1061-751C-4869-BD77-BB5679F7101E}"/>
    <cellStyle name="Walutowy 3 2 12 2 3 2" xfId="9587" xr:uid="{5939D8EE-6C4D-43F7-90CF-1A001BFBB293}"/>
    <cellStyle name="Walutowy 3 2 12 2 3 2 2" xfId="24582" xr:uid="{FF1B4A82-9480-4D84-8ADF-61C5390978E0}"/>
    <cellStyle name="Walutowy 3 2 12 2 3 3" xfId="14584" xr:uid="{6F624615-F3CD-413A-B372-05D64E14C868}"/>
    <cellStyle name="Walutowy 3 2 12 2 3 3 2" xfId="29579" xr:uid="{5354E02B-234F-4FC8-8D80-490750CA6A38}"/>
    <cellStyle name="Walutowy 3 2 12 2 3 4" xfId="19585" xr:uid="{E60D1CD8-81B9-4949-9424-5E9BBE5960A9}"/>
    <cellStyle name="Walutowy 3 2 12 2 4" xfId="6257" xr:uid="{A7BB6490-B5E9-44B5-AA55-0F3B415DB3AA}"/>
    <cellStyle name="Walutowy 3 2 12 2 4 2" xfId="21252" xr:uid="{13ADCFCC-F3B5-414A-8E72-64469C2F3CE0}"/>
    <cellStyle name="Walutowy 3 2 12 2 5" xfId="11254" xr:uid="{0CD621C6-769A-465F-9FAA-FB9C3FBD0633}"/>
    <cellStyle name="Walutowy 3 2 12 2 5 2" xfId="26249" xr:uid="{8B78931C-0E17-4B41-9D2C-5FCE4B413EDC}"/>
    <cellStyle name="Walutowy 3 2 12 2 6" xfId="16255" xr:uid="{09953225-C1A0-4C43-8001-DDF40862A35E}"/>
    <cellStyle name="Walutowy 3 2 12 3" xfId="2093" xr:uid="{F0402CE4-3081-49DD-954C-15F3A1B07AF4}"/>
    <cellStyle name="Walutowy 3 2 12 3 2" xfId="7090" xr:uid="{166018AA-C095-477F-90F3-5D1C437736AA}"/>
    <cellStyle name="Walutowy 3 2 12 3 2 2" xfId="22085" xr:uid="{FD1FD635-81F7-4008-97AB-4F0EA7853565}"/>
    <cellStyle name="Walutowy 3 2 12 3 3" xfId="12087" xr:uid="{93F8C95F-005E-4DDB-A9D1-D67A97215042}"/>
    <cellStyle name="Walutowy 3 2 12 3 3 2" xfId="27082" xr:uid="{CB806BC5-B8DB-4C9D-9E33-1305D0EEF07B}"/>
    <cellStyle name="Walutowy 3 2 12 3 4" xfId="17088" xr:uid="{3DF384A0-FEF8-4690-87DB-0FE39E8C38B6}"/>
    <cellStyle name="Walutowy 3 2 12 4" xfId="3758" xr:uid="{1E9A401E-0E4A-4915-B332-D7652EFABE8C}"/>
    <cellStyle name="Walutowy 3 2 12 4 2" xfId="8755" xr:uid="{BF2D0753-C7A0-4AE2-8257-434017C9D762}"/>
    <cellStyle name="Walutowy 3 2 12 4 2 2" xfId="23750" xr:uid="{53F9C887-662B-42CE-BDD8-3070DFB755F8}"/>
    <cellStyle name="Walutowy 3 2 12 4 3" xfId="13752" xr:uid="{2883B3DB-8292-4BBF-9A10-47E1BCFDB36A}"/>
    <cellStyle name="Walutowy 3 2 12 4 3 2" xfId="28747" xr:uid="{90612DBE-8515-4B12-BD8B-ADC273C5740C}"/>
    <cellStyle name="Walutowy 3 2 12 4 4" xfId="18753" xr:uid="{ED2196ED-008E-4378-89AA-6750D20C22A1}"/>
    <cellStyle name="Walutowy 3 2 12 5" xfId="5425" xr:uid="{77E498B0-6766-41C8-8238-3D069DE4E1ED}"/>
    <cellStyle name="Walutowy 3 2 12 5 2" xfId="20420" xr:uid="{BC43B016-ACED-4C9C-A3A6-D9D579F14A86}"/>
    <cellStyle name="Walutowy 3 2 12 6" xfId="10422" xr:uid="{99266BD1-2D3E-4EF7-9402-E68FED222AFF}"/>
    <cellStyle name="Walutowy 3 2 12 6 2" xfId="25417" xr:uid="{8E270890-119C-434E-B961-A0A9CB8ED1B5}"/>
    <cellStyle name="Walutowy 3 2 12 7" xfId="15423" xr:uid="{046FBA6D-75B6-40C6-A1CD-8B1382152B49}"/>
    <cellStyle name="Walutowy 3 2 13" xfId="634" xr:uid="{DB841F2F-EDCB-4E15-A703-23DFF8381F68}"/>
    <cellStyle name="Walutowy 3 2 13 2" xfId="1466" xr:uid="{805854BB-F040-4AB9-BB13-925D548D28FA}"/>
    <cellStyle name="Walutowy 3 2 13 2 2" xfId="3133" xr:uid="{EDE88553-A805-41A2-A59E-DE233C512D93}"/>
    <cellStyle name="Walutowy 3 2 13 2 2 2" xfId="8130" xr:uid="{BA14455C-EF3D-499C-89D7-EF1BA0B133F2}"/>
    <cellStyle name="Walutowy 3 2 13 2 2 2 2" xfId="23125" xr:uid="{D1B421D0-0F00-4D10-BD0C-62345B6B81E1}"/>
    <cellStyle name="Walutowy 3 2 13 2 2 3" xfId="13127" xr:uid="{6181B868-E682-469B-84DD-DAEB0C219769}"/>
    <cellStyle name="Walutowy 3 2 13 2 2 3 2" xfId="28122" xr:uid="{6A805C7A-9446-4424-A254-F0CAFCF9BC90}"/>
    <cellStyle name="Walutowy 3 2 13 2 2 4" xfId="18128" xr:uid="{C7DA4A08-73BF-4C0D-83F0-809001AB5F8A}"/>
    <cellStyle name="Walutowy 3 2 13 2 3" xfId="4798" xr:uid="{DAC874B2-0A19-4438-BE5A-2B42096D8D50}"/>
    <cellStyle name="Walutowy 3 2 13 2 3 2" xfId="9795" xr:uid="{5CB4DF20-339B-422D-998E-167494317FCF}"/>
    <cellStyle name="Walutowy 3 2 13 2 3 2 2" xfId="24790" xr:uid="{8F08D93C-E562-453C-B7AE-7A911F04248B}"/>
    <cellStyle name="Walutowy 3 2 13 2 3 3" xfId="14792" xr:uid="{6E74CDB2-0B0C-4239-9DE1-38FF4F02EF62}"/>
    <cellStyle name="Walutowy 3 2 13 2 3 3 2" xfId="29787" xr:uid="{D9F8EFDE-5F28-4B4B-90A3-ED70463EE1F5}"/>
    <cellStyle name="Walutowy 3 2 13 2 3 4" xfId="19793" xr:uid="{18E12872-78FB-4714-B6B9-EEEFBA384F72}"/>
    <cellStyle name="Walutowy 3 2 13 2 4" xfId="6465" xr:uid="{53F2AFBF-5682-452F-9D33-3D64A3155CD6}"/>
    <cellStyle name="Walutowy 3 2 13 2 4 2" xfId="21460" xr:uid="{F4FD5228-D4D2-4E6A-9736-6C053F427C3B}"/>
    <cellStyle name="Walutowy 3 2 13 2 5" xfId="11462" xr:uid="{19FFAEFB-30CC-4E06-B1EF-50EC82465A01}"/>
    <cellStyle name="Walutowy 3 2 13 2 5 2" xfId="26457" xr:uid="{772FD9AD-01C1-45FA-AA0E-0AF1D8145176}"/>
    <cellStyle name="Walutowy 3 2 13 2 6" xfId="16463" xr:uid="{E54B7392-8511-41C9-999C-4DB0F34C9D63}"/>
    <cellStyle name="Walutowy 3 2 13 3" xfId="2301" xr:uid="{CF741C5C-2867-45AF-A0D3-B862DCC0260F}"/>
    <cellStyle name="Walutowy 3 2 13 3 2" xfId="7298" xr:uid="{A4AE5A71-D354-4554-9A11-C26EED5E4197}"/>
    <cellStyle name="Walutowy 3 2 13 3 2 2" xfId="22293" xr:uid="{6B1A8A5A-C778-4FF2-A2A3-A3C63C8EED71}"/>
    <cellStyle name="Walutowy 3 2 13 3 3" xfId="12295" xr:uid="{D313D759-CB2E-4E26-97AF-71D7A46859B1}"/>
    <cellStyle name="Walutowy 3 2 13 3 3 2" xfId="27290" xr:uid="{E9EF036B-90B3-4FFB-99B6-78FCC25A7EB9}"/>
    <cellStyle name="Walutowy 3 2 13 3 4" xfId="17296" xr:uid="{165C1B9F-052A-4913-8229-7C6563A41690}"/>
    <cellStyle name="Walutowy 3 2 13 4" xfId="3966" xr:uid="{9B827D46-9F90-4E96-9E43-E9E9E8D9FA09}"/>
    <cellStyle name="Walutowy 3 2 13 4 2" xfId="8963" xr:uid="{818CA6E1-4B77-45B6-8D66-888F78E53713}"/>
    <cellStyle name="Walutowy 3 2 13 4 2 2" xfId="23958" xr:uid="{4306FD3D-C45B-4446-A5E2-19E7EBAE8CF0}"/>
    <cellStyle name="Walutowy 3 2 13 4 3" xfId="13960" xr:uid="{112E5CE6-818E-433E-A28E-3443EB0B1558}"/>
    <cellStyle name="Walutowy 3 2 13 4 3 2" xfId="28955" xr:uid="{2A547261-0C00-495E-976F-725A2541D22A}"/>
    <cellStyle name="Walutowy 3 2 13 4 4" xfId="18961" xr:uid="{744417AB-8A4E-404E-9992-6AA290E2397D}"/>
    <cellStyle name="Walutowy 3 2 13 5" xfId="5633" xr:uid="{20F771CF-FD7E-49C0-AD26-B414DF2D64F7}"/>
    <cellStyle name="Walutowy 3 2 13 5 2" xfId="20628" xr:uid="{2AA5BCA0-B1E9-42FD-B950-9A3A65410332}"/>
    <cellStyle name="Walutowy 3 2 13 6" xfId="10630" xr:uid="{15021838-ED74-4C7D-8DC9-56A993BAC5E6}"/>
    <cellStyle name="Walutowy 3 2 13 6 2" xfId="25625" xr:uid="{798051B3-B731-4FCE-92C8-F19F61095EE0}"/>
    <cellStyle name="Walutowy 3 2 13 7" xfId="15631" xr:uid="{212EFC5B-BC77-4D86-8C14-B49A8F6EEDF5}"/>
    <cellStyle name="Walutowy 3 2 14" xfId="842" xr:uid="{DCE6B2D7-2AD0-4E52-825F-8759AE28695D}"/>
    <cellStyle name="Walutowy 3 2 14 2" xfId="1674" xr:uid="{F8964AB8-10BE-4B8E-865E-5B3F32CE2548}"/>
    <cellStyle name="Walutowy 3 2 14 2 2" xfId="3341" xr:uid="{1B35DE44-F4C3-48DE-9CD0-60C0616EBC9C}"/>
    <cellStyle name="Walutowy 3 2 14 2 2 2" xfId="8338" xr:uid="{23590F09-AF9F-42FF-A29C-44063877C9A4}"/>
    <cellStyle name="Walutowy 3 2 14 2 2 2 2" xfId="23333" xr:uid="{F0E096F1-D8AD-4B91-94D2-F5E50DAAE3DF}"/>
    <cellStyle name="Walutowy 3 2 14 2 2 3" xfId="13335" xr:uid="{77E7E186-5651-4772-ABA7-D590B441BE8A}"/>
    <cellStyle name="Walutowy 3 2 14 2 2 3 2" xfId="28330" xr:uid="{CA93284F-1253-49AA-A0E0-1715A92CC1FB}"/>
    <cellStyle name="Walutowy 3 2 14 2 2 4" xfId="18336" xr:uid="{BB1546E4-7E5A-4846-8107-6167DBBF960F}"/>
    <cellStyle name="Walutowy 3 2 14 2 3" xfId="5006" xr:uid="{7E42967C-62CE-40ED-951D-0C69D6D97F91}"/>
    <cellStyle name="Walutowy 3 2 14 2 3 2" xfId="10003" xr:uid="{E1D2028D-BCD4-4AD5-9733-2828FB809457}"/>
    <cellStyle name="Walutowy 3 2 14 2 3 2 2" xfId="24998" xr:uid="{83117B76-2855-4078-A0AD-D7C0EE5D475A}"/>
    <cellStyle name="Walutowy 3 2 14 2 3 3" xfId="15000" xr:uid="{546D74F4-331E-4A50-A315-FC0E0CA947CC}"/>
    <cellStyle name="Walutowy 3 2 14 2 3 3 2" xfId="29995" xr:uid="{7A66DE15-473A-4577-ACAA-FBF86DC6FD3F}"/>
    <cellStyle name="Walutowy 3 2 14 2 3 4" xfId="20001" xr:uid="{B4F32CE4-E2BB-4461-AC99-ACA464D2DBF7}"/>
    <cellStyle name="Walutowy 3 2 14 2 4" xfId="6673" xr:uid="{C0F2FD3C-FAB6-4F5E-89FF-E1A408FB6463}"/>
    <cellStyle name="Walutowy 3 2 14 2 4 2" xfId="21668" xr:uid="{D27F09BF-9ECB-45D9-A213-316F97D153B8}"/>
    <cellStyle name="Walutowy 3 2 14 2 5" xfId="11670" xr:uid="{07B7BEF0-FEB6-48DE-A9F7-9419A12F9D23}"/>
    <cellStyle name="Walutowy 3 2 14 2 5 2" xfId="26665" xr:uid="{FF4616D5-FF95-45CF-B568-ACFD5F10E318}"/>
    <cellStyle name="Walutowy 3 2 14 2 6" xfId="16671" xr:uid="{47FA2B09-9275-434D-8E91-22E5702F5913}"/>
    <cellStyle name="Walutowy 3 2 14 3" xfId="2509" xr:uid="{B14E2B80-9832-4FE2-9CE9-40012BC83C2E}"/>
    <cellStyle name="Walutowy 3 2 14 3 2" xfId="7506" xr:uid="{945FE130-101D-4885-8333-8A4D89A1C11B}"/>
    <cellStyle name="Walutowy 3 2 14 3 2 2" xfId="22501" xr:uid="{C343270D-BEC6-4CD9-B765-D643DEDB6C61}"/>
    <cellStyle name="Walutowy 3 2 14 3 3" xfId="12503" xr:uid="{65D9F305-080B-41F2-AD9C-1FB9DA73DF22}"/>
    <cellStyle name="Walutowy 3 2 14 3 3 2" xfId="27498" xr:uid="{9C5AFA83-9488-42FB-A47D-AB7CE625F4B4}"/>
    <cellStyle name="Walutowy 3 2 14 3 4" xfId="17504" xr:uid="{8A1D7315-2FD7-465D-8902-723D0A864CC1}"/>
    <cellStyle name="Walutowy 3 2 14 4" xfId="4174" xr:uid="{03385EC5-1DA6-41B7-AFBE-FFCAB78EAD6B}"/>
    <cellStyle name="Walutowy 3 2 14 4 2" xfId="9171" xr:uid="{4825F5D3-B34A-40A7-BC0F-E3FD9F217B9A}"/>
    <cellStyle name="Walutowy 3 2 14 4 2 2" xfId="24166" xr:uid="{C8841FD5-48C9-468E-A88C-120D8483BC81}"/>
    <cellStyle name="Walutowy 3 2 14 4 3" xfId="14168" xr:uid="{5B4D7DA3-D015-449C-A456-C515FAB208D0}"/>
    <cellStyle name="Walutowy 3 2 14 4 3 2" xfId="29163" xr:uid="{02D45452-E59E-422E-9E9B-8D7ADB673582}"/>
    <cellStyle name="Walutowy 3 2 14 4 4" xfId="19169" xr:uid="{4B626B32-9650-4356-8F7A-4B9B9532F268}"/>
    <cellStyle name="Walutowy 3 2 14 5" xfId="5841" xr:uid="{6DE5B520-A86E-4CE5-88AA-47484E9B3D28}"/>
    <cellStyle name="Walutowy 3 2 14 5 2" xfId="20836" xr:uid="{B44550AF-65D0-47E7-A8A0-1A6F42AE9CFF}"/>
    <cellStyle name="Walutowy 3 2 14 6" xfId="10838" xr:uid="{7FF6723B-B3EF-4BE6-81EC-4D99F2F4B1DC}"/>
    <cellStyle name="Walutowy 3 2 14 6 2" xfId="25833" xr:uid="{5CCE893D-341A-48B9-A210-1EDDD1448B72}"/>
    <cellStyle name="Walutowy 3 2 14 7" xfId="15839" xr:uid="{BA86FF7C-63D0-4E7E-B056-36CDD47D3B08}"/>
    <cellStyle name="Walutowy 3 2 15" xfId="946" xr:uid="{2854D370-4B33-40D0-AB0F-56D904C265D7}"/>
    <cellStyle name="Walutowy 3 2 15 2" xfId="2613" xr:uid="{02872608-15C4-4D6F-BF56-9F9C899FCDEB}"/>
    <cellStyle name="Walutowy 3 2 15 2 2" xfId="7610" xr:uid="{6123977C-1E54-4B6A-B5E2-0BD200EA50E4}"/>
    <cellStyle name="Walutowy 3 2 15 2 2 2" xfId="22605" xr:uid="{8D6097E1-975A-49E5-A16E-3C4ED5D144E1}"/>
    <cellStyle name="Walutowy 3 2 15 2 3" xfId="12607" xr:uid="{6765B629-A525-4AE6-9050-B26EA5E8D5C6}"/>
    <cellStyle name="Walutowy 3 2 15 2 3 2" xfId="27602" xr:uid="{5924607B-035D-419B-973C-C0E1219CBFD3}"/>
    <cellStyle name="Walutowy 3 2 15 2 4" xfId="17608" xr:uid="{144D8E76-A4B5-455B-BA26-B410A8FF6798}"/>
    <cellStyle name="Walutowy 3 2 15 3" xfId="4278" xr:uid="{100396E8-E01E-436B-80AE-5D5745D815C3}"/>
    <cellStyle name="Walutowy 3 2 15 3 2" xfId="9275" xr:uid="{6A5D252A-BDAD-4007-9F41-AB6384955682}"/>
    <cellStyle name="Walutowy 3 2 15 3 2 2" xfId="24270" xr:uid="{B75BE026-E4F3-4746-B661-00A56C848751}"/>
    <cellStyle name="Walutowy 3 2 15 3 3" xfId="14272" xr:uid="{B6DACE75-408F-4F56-BE01-CB4CB9BEE430}"/>
    <cellStyle name="Walutowy 3 2 15 3 3 2" xfId="29267" xr:uid="{2FD78A4D-587B-4546-A021-7A4EA49EC79B}"/>
    <cellStyle name="Walutowy 3 2 15 3 4" xfId="19273" xr:uid="{44615D12-2CC0-4370-9BCD-FAC6E760F1EF}"/>
    <cellStyle name="Walutowy 3 2 15 4" xfId="5945" xr:uid="{2C966D33-B702-4C61-ADF5-81E5ACEAE01E}"/>
    <cellStyle name="Walutowy 3 2 15 4 2" xfId="20940" xr:uid="{3B354295-96CC-468B-94AD-2ED906A47BDF}"/>
    <cellStyle name="Walutowy 3 2 15 5" xfId="10942" xr:uid="{45BC4B48-14A3-41AD-A09D-4AE7BCE8EB93}"/>
    <cellStyle name="Walutowy 3 2 15 5 2" xfId="25937" xr:uid="{CC2A4642-8CD5-4422-8C9B-6D2DFC4ECF17}"/>
    <cellStyle name="Walutowy 3 2 15 6" xfId="15943" xr:uid="{90D67A6D-BA41-495E-9108-20893A682BA5}"/>
    <cellStyle name="Walutowy 3 2 16" xfId="1781" xr:uid="{6C38210A-74E8-44E8-BC97-8D03CBD656AC}"/>
    <cellStyle name="Walutowy 3 2 16 2" xfId="6778" xr:uid="{E1C469F8-8DE8-45D6-895B-F169D75B6B04}"/>
    <cellStyle name="Walutowy 3 2 16 2 2" xfId="21773" xr:uid="{ABAA661D-75D7-4C95-83F4-84F8298A733F}"/>
    <cellStyle name="Walutowy 3 2 16 3" xfId="11775" xr:uid="{B8C1FE7F-242E-43F2-ACAE-BE52116E4303}"/>
    <cellStyle name="Walutowy 3 2 16 3 2" xfId="26770" xr:uid="{E03FC532-275B-4523-A2FB-EA393B9B5893}"/>
    <cellStyle name="Walutowy 3 2 16 4" xfId="16776" xr:uid="{B1870D64-B649-4B68-82CE-0F8B8C0514E4}"/>
    <cellStyle name="Walutowy 3 2 17" xfId="3446" xr:uid="{2FC80C78-5D18-4DFE-8F90-C752C0491135}"/>
    <cellStyle name="Walutowy 3 2 17 2" xfId="8443" xr:uid="{0632152A-BC26-41C6-ADE6-28BA8701B2B7}"/>
    <cellStyle name="Walutowy 3 2 17 2 2" xfId="23438" xr:uid="{4BF49AD3-3E4B-40F6-A16F-F840D9A7EB5B}"/>
    <cellStyle name="Walutowy 3 2 17 3" xfId="13440" xr:uid="{DC085336-C5DA-456D-9870-0C6CE78B39CB}"/>
    <cellStyle name="Walutowy 3 2 17 3 2" xfId="28435" xr:uid="{7B2A0E09-976A-4BBE-A739-F5398BAA1D1B}"/>
    <cellStyle name="Walutowy 3 2 17 4" xfId="18441" xr:uid="{AF89DE77-F13B-4935-BCC2-48B4ECA4E510}"/>
    <cellStyle name="Walutowy 3 2 18" xfId="5113" xr:uid="{ECADA116-BB82-4C13-817F-5CA901E6180B}"/>
    <cellStyle name="Walutowy 3 2 18 2" xfId="20108" xr:uid="{54FDC634-C630-4407-A8BF-2FA078421FDC}"/>
    <cellStyle name="Walutowy 3 2 19" xfId="10110" xr:uid="{FEBAAE6A-A845-4CAC-938F-AC8F3E0B971F}"/>
    <cellStyle name="Walutowy 3 2 19 2" xfId="25105" xr:uid="{2370A043-3AD7-44F1-98E8-A21FFFFDD92D}"/>
    <cellStyle name="Walutowy 3 2 2" xfId="11" xr:uid="{00000000-0005-0000-0000-000040000000}"/>
    <cellStyle name="Walutowy 3 2 2 10" xfId="429" xr:uid="{667A7526-E65E-4A30-B9B9-37652EB6CB6A}"/>
    <cellStyle name="Walutowy 3 2 2 10 2" xfId="1261" xr:uid="{C6F1A3B0-EFA0-4E41-986F-F9160FCEE3D5}"/>
    <cellStyle name="Walutowy 3 2 2 10 2 2" xfId="2928" xr:uid="{5D12010D-37EF-402A-88D1-BDF8974A91F2}"/>
    <cellStyle name="Walutowy 3 2 2 10 2 2 2" xfId="7925" xr:uid="{BAC246F3-E1E3-41C7-8B06-E583734742AE}"/>
    <cellStyle name="Walutowy 3 2 2 10 2 2 2 2" xfId="22920" xr:uid="{E519639B-44FC-4BA4-9A60-50951014A22C}"/>
    <cellStyle name="Walutowy 3 2 2 10 2 2 3" xfId="12922" xr:uid="{9BE1353C-9A8C-4F59-BE84-0EDE1B5A6944}"/>
    <cellStyle name="Walutowy 3 2 2 10 2 2 3 2" xfId="27917" xr:uid="{DDC7310B-0B68-4EDC-A620-532A91120B84}"/>
    <cellStyle name="Walutowy 3 2 2 10 2 2 4" xfId="17923" xr:uid="{732231E7-86C8-44F3-9C81-5E81B817C644}"/>
    <cellStyle name="Walutowy 3 2 2 10 2 3" xfId="4593" xr:uid="{4CA44CAA-F011-49F1-A52D-AE336078A838}"/>
    <cellStyle name="Walutowy 3 2 2 10 2 3 2" xfId="9590" xr:uid="{EC8DB4C3-40E1-4881-9FAF-B049A7944145}"/>
    <cellStyle name="Walutowy 3 2 2 10 2 3 2 2" xfId="24585" xr:uid="{AC8DF982-7FE7-4BE9-BDFC-71D6F268CE28}"/>
    <cellStyle name="Walutowy 3 2 2 10 2 3 3" xfId="14587" xr:uid="{50586FE8-049F-44AE-9A1D-197EC8D0B5EB}"/>
    <cellStyle name="Walutowy 3 2 2 10 2 3 3 2" xfId="29582" xr:uid="{D8790F20-D686-4212-A24D-611372102686}"/>
    <cellStyle name="Walutowy 3 2 2 10 2 3 4" xfId="19588" xr:uid="{58F68213-45F9-4E1B-8F4C-A8F70BD486A0}"/>
    <cellStyle name="Walutowy 3 2 2 10 2 4" xfId="6260" xr:uid="{BC9392ED-93CA-440B-A0B8-9A015F9509FF}"/>
    <cellStyle name="Walutowy 3 2 2 10 2 4 2" xfId="21255" xr:uid="{7E5BDC39-BF57-4F36-A305-DD0269D15109}"/>
    <cellStyle name="Walutowy 3 2 2 10 2 5" xfId="11257" xr:uid="{0B081788-7875-4676-AC17-7E5BA20A6C73}"/>
    <cellStyle name="Walutowy 3 2 2 10 2 5 2" xfId="26252" xr:uid="{EBF9294B-0C32-481A-BEA1-D8F3EC81BBCB}"/>
    <cellStyle name="Walutowy 3 2 2 10 2 6" xfId="16258" xr:uid="{03DA3004-6B7F-45ED-9EE4-E6AB777BA496}"/>
    <cellStyle name="Walutowy 3 2 2 10 3" xfId="2096" xr:uid="{22743DA6-B3FE-4707-9D29-44011DB56039}"/>
    <cellStyle name="Walutowy 3 2 2 10 3 2" xfId="7093" xr:uid="{CA651CA6-8F6B-462A-909E-F7F33DBCA830}"/>
    <cellStyle name="Walutowy 3 2 2 10 3 2 2" xfId="22088" xr:uid="{426B037D-CDA5-4316-98CC-2EDD7BA4EBF4}"/>
    <cellStyle name="Walutowy 3 2 2 10 3 3" xfId="12090" xr:uid="{F89C23DB-24C4-48F4-B6FA-CE2A3F4CF801}"/>
    <cellStyle name="Walutowy 3 2 2 10 3 3 2" xfId="27085" xr:uid="{DA541A29-18D3-47CC-B29E-000E28251073}"/>
    <cellStyle name="Walutowy 3 2 2 10 3 4" xfId="17091" xr:uid="{670BD32F-33E5-4842-B522-8BBCE91E1ADB}"/>
    <cellStyle name="Walutowy 3 2 2 10 4" xfId="3761" xr:uid="{DF7CBDFD-464B-4F2A-BEF9-351508DD9DA4}"/>
    <cellStyle name="Walutowy 3 2 2 10 4 2" xfId="8758" xr:uid="{08AA4B08-D070-4F4D-BF09-5A1E2A33DF88}"/>
    <cellStyle name="Walutowy 3 2 2 10 4 2 2" xfId="23753" xr:uid="{8E37EF15-A6A7-4C8B-B3BB-3BAE428A44A2}"/>
    <cellStyle name="Walutowy 3 2 2 10 4 3" xfId="13755" xr:uid="{F32C9F31-F577-4299-BEDB-84CD7EDD3CCC}"/>
    <cellStyle name="Walutowy 3 2 2 10 4 3 2" xfId="28750" xr:uid="{596FF648-3BBD-4788-8ADB-21FAF3223731}"/>
    <cellStyle name="Walutowy 3 2 2 10 4 4" xfId="18756" xr:uid="{35932A92-5085-4262-AE5D-9E6F2CF78D43}"/>
    <cellStyle name="Walutowy 3 2 2 10 5" xfId="5428" xr:uid="{935620CD-7C80-486E-AFE4-F62A8C831336}"/>
    <cellStyle name="Walutowy 3 2 2 10 5 2" xfId="20423" xr:uid="{4F4DE1EB-CAB2-48D7-8D5E-7A49E4060D5D}"/>
    <cellStyle name="Walutowy 3 2 2 10 6" xfId="10425" xr:uid="{EE5F5725-E534-498E-A80E-741BCB17D29E}"/>
    <cellStyle name="Walutowy 3 2 2 10 6 2" xfId="25420" xr:uid="{3657807B-39FD-47E3-B0B8-5B95A7D4E1F6}"/>
    <cellStyle name="Walutowy 3 2 2 10 7" xfId="15426" xr:uid="{5F6A75FE-64A4-4B3F-B595-36FA647E4C94}"/>
    <cellStyle name="Walutowy 3 2 2 11" xfId="637" xr:uid="{71956A4D-FF33-4BC2-8DAB-EC9DC35FA2AA}"/>
    <cellStyle name="Walutowy 3 2 2 11 2" xfId="1469" xr:uid="{2B7C5926-2DA8-40FF-965E-4DD16A224E3F}"/>
    <cellStyle name="Walutowy 3 2 2 11 2 2" xfId="3136" xr:uid="{43B796BE-0D95-4B88-A2FF-A861AC538299}"/>
    <cellStyle name="Walutowy 3 2 2 11 2 2 2" xfId="8133" xr:uid="{7EAF80ED-F8F3-4DA4-92A8-70780731BE38}"/>
    <cellStyle name="Walutowy 3 2 2 11 2 2 2 2" xfId="23128" xr:uid="{25F18BB1-C3D4-4397-8CB9-392BBA5A4EDE}"/>
    <cellStyle name="Walutowy 3 2 2 11 2 2 3" xfId="13130" xr:uid="{9AEB8A8F-77E1-414B-9C94-5B347049D057}"/>
    <cellStyle name="Walutowy 3 2 2 11 2 2 3 2" xfId="28125" xr:uid="{8F03D017-1074-4FDF-84D3-15AF36A7B723}"/>
    <cellStyle name="Walutowy 3 2 2 11 2 2 4" xfId="18131" xr:uid="{CDBCD681-44E5-4516-8CCC-E87E683131FE}"/>
    <cellStyle name="Walutowy 3 2 2 11 2 3" xfId="4801" xr:uid="{DE222059-73D5-4F8C-82C4-4041C91E29A9}"/>
    <cellStyle name="Walutowy 3 2 2 11 2 3 2" xfId="9798" xr:uid="{445CF70D-3CAC-4E4F-AFCF-B99275498595}"/>
    <cellStyle name="Walutowy 3 2 2 11 2 3 2 2" xfId="24793" xr:uid="{28F971C7-901A-4563-9CA0-852AEB8195D4}"/>
    <cellStyle name="Walutowy 3 2 2 11 2 3 3" xfId="14795" xr:uid="{E5E1A3CD-F24A-4EC6-9A3C-345AF76836FB}"/>
    <cellStyle name="Walutowy 3 2 2 11 2 3 3 2" xfId="29790" xr:uid="{318A94A6-7281-48A2-9625-066310147D7A}"/>
    <cellStyle name="Walutowy 3 2 2 11 2 3 4" xfId="19796" xr:uid="{80980F05-62A9-49ED-A259-4AEF0C348F17}"/>
    <cellStyle name="Walutowy 3 2 2 11 2 4" xfId="6468" xr:uid="{594D7B8A-F816-4B9E-A4DF-87C93D89B556}"/>
    <cellStyle name="Walutowy 3 2 2 11 2 4 2" xfId="21463" xr:uid="{25A3D6E5-E90B-4D92-92D6-863F459444EF}"/>
    <cellStyle name="Walutowy 3 2 2 11 2 5" xfId="11465" xr:uid="{46CE3EB7-5BB5-48CF-B128-0B9B08E20499}"/>
    <cellStyle name="Walutowy 3 2 2 11 2 5 2" xfId="26460" xr:uid="{9C74E991-53A7-411A-88DD-3C55F559A122}"/>
    <cellStyle name="Walutowy 3 2 2 11 2 6" xfId="16466" xr:uid="{D5401F87-3FB6-47C4-B8EC-EC46EBA52290}"/>
    <cellStyle name="Walutowy 3 2 2 11 3" xfId="2304" xr:uid="{FB725575-A50E-4732-B14B-C7C26F35D238}"/>
    <cellStyle name="Walutowy 3 2 2 11 3 2" xfId="7301" xr:uid="{A53CB9F3-BE0E-4C43-8EE1-76ED4745F78F}"/>
    <cellStyle name="Walutowy 3 2 2 11 3 2 2" xfId="22296" xr:uid="{3475F478-2FB3-4F95-B86B-166DF2C6BCAF}"/>
    <cellStyle name="Walutowy 3 2 2 11 3 3" xfId="12298" xr:uid="{8129ECA0-EE2A-4FEC-AFAD-0869B53CAC8B}"/>
    <cellStyle name="Walutowy 3 2 2 11 3 3 2" xfId="27293" xr:uid="{5EFEC00B-0766-4401-A130-AB66CF43E828}"/>
    <cellStyle name="Walutowy 3 2 2 11 3 4" xfId="17299" xr:uid="{7627459D-0000-4EB7-BA82-E25023470CF5}"/>
    <cellStyle name="Walutowy 3 2 2 11 4" xfId="3969" xr:uid="{21197BF8-2ABC-4D36-82FB-D16BE49CF2CC}"/>
    <cellStyle name="Walutowy 3 2 2 11 4 2" xfId="8966" xr:uid="{F8EF459E-7826-47C0-9234-734417DD64C9}"/>
    <cellStyle name="Walutowy 3 2 2 11 4 2 2" xfId="23961" xr:uid="{25F9E72E-E95E-4668-B3F1-2FF54A7AE222}"/>
    <cellStyle name="Walutowy 3 2 2 11 4 3" xfId="13963" xr:uid="{CC539DAB-CEDC-4F44-9F79-9EB20F924409}"/>
    <cellStyle name="Walutowy 3 2 2 11 4 3 2" xfId="28958" xr:uid="{71334219-25A8-4B9A-9D8D-96FDC814B995}"/>
    <cellStyle name="Walutowy 3 2 2 11 4 4" xfId="18964" xr:uid="{BE94899A-C07D-4AE4-B48D-6A783DD98841}"/>
    <cellStyle name="Walutowy 3 2 2 11 5" xfId="5636" xr:uid="{61EA3D1A-2A89-4C2E-8448-E6CF340C6627}"/>
    <cellStyle name="Walutowy 3 2 2 11 5 2" xfId="20631" xr:uid="{621C8A33-ADA2-406C-BAA0-12C5554A77A1}"/>
    <cellStyle name="Walutowy 3 2 2 11 6" xfId="10633" xr:uid="{80F0E467-7C1A-42A4-ACC9-1F3B89D72197}"/>
    <cellStyle name="Walutowy 3 2 2 11 6 2" xfId="25628" xr:uid="{4DBF22B9-0248-4A54-9817-47B2DEBE2A67}"/>
    <cellStyle name="Walutowy 3 2 2 11 7" xfId="15634" xr:uid="{2F6F4753-9D51-41A2-8C66-5C755016450E}"/>
    <cellStyle name="Walutowy 3 2 2 12" xfId="845" xr:uid="{1FA84A90-03D6-44FA-97C2-9927D0480B40}"/>
    <cellStyle name="Walutowy 3 2 2 12 2" xfId="1677" xr:uid="{AE998DBE-6009-4E9C-8147-1353CE3CCA6F}"/>
    <cellStyle name="Walutowy 3 2 2 12 2 2" xfId="3344" xr:uid="{22DA0115-D9B4-4265-9813-29D2096CA846}"/>
    <cellStyle name="Walutowy 3 2 2 12 2 2 2" xfId="8341" xr:uid="{7BC86236-DFCF-4134-92D0-9A820ADD1145}"/>
    <cellStyle name="Walutowy 3 2 2 12 2 2 2 2" xfId="23336" xr:uid="{D895C88E-ADD6-4580-87C3-6FFD303C0BC1}"/>
    <cellStyle name="Walutowy 3 2 2 12 2 2 3" xfId="13338" xr:uid="{11C4BCC6-B590-44F4-9735-737BA17B3A14}"/>
    <cellStyle name="Walutowy 3 2 2 12 2 2 3 2" xfId="28333" xr:uid="{8E645772-AD1E-48C0-913E-EAC9B9D50FB5}"/>
    <cellStyle name="Walutowy 3 2 2 12 2 2 4" xfId="18339" xr:uid="{AF91E919-C370-4B88-990D-A04330C6CE73}"/>
    <cellStyle name="Walutowy 3 2 2 12 2 3" xfId="5009" xr:uid="{CE69CBA5-510B-4A67-97AB-6E1C23C8BAAB}"/>
    <cellStyle name="Walutowy 3 2 2 12 2 3 2" xfId="10006" xr:uid="{F5A79891-5BB6-471D-B309-FB4B546CC298}"/>
    <cellStyle name="Walutowy 3 2 2 12 2 3 2 2" xfId="25001" xr:uid="{DD5C0C40-F071-4A54-A212-2CB8ADC01CF7}"/>
    <cellStyle name="Walutowy 3 2 2 12 2 3 3" xfId="15003" xr:uid="{8746D602-33DF-4B39-8290-44CB085A4EF6}"/>
    <cellStyle name="Walutowy 3 2 2 12 2 3 3 2" xfId="29998" xr:uid="{46B28C0F-51BE-41F2-986E-25B7B4528AE5}"/>
    <cellStyle name="Walutowy 3 2 2 12 2 3 4" xfId="20004" xr:uid="{6CF7E02A-BCC3-40B7-A219-24C9083E57A5}"/>
    <cellStyle name="Walutowy 3 2 2 12 2 4" xfId="6676" xr:uid="{1EEE01F5-7C34-497C-8247-CD295C0C0A38}"/>
    <cellStyle name="Walutowy 3 2 2 12 2 4 2" xfId="21671" xr:uid="{378417D7-C7FA-4119-8136-8CB0720AD8F0}"/>
    <cellStyle name="Walutowy 3 2 2 12 2 5" xfId="11673" xr:uid="{AD825F5C-ECAA-4F57-852A-BEFD38AE7AF1}"/>
    <cellStyle name="Walutowy 3 2 2 12 2 5 2" xfId="26668" xr:uid="{0D7FB7C6-E1A2-41A7-AE73-F19FA00E9341}"/>
    <cellStyle name="Walutowy 3 2 2 12 2 6" xfId="16674" xr:uid="{0E787A8C-5492-44F2-8031-70B25364501A}"/>
    <cellStyle name="Walutowy 3 2 2 12 3" xfId="2512" xr:uid="{AB14B0C9-56E3-4946-9A1C-453B2841C7B2}"/>
    <cellStyle name="Walutowy 3 2 2 12 3 2" xfId="7509" xr:uid="{240EDB58-07AC-44A4-B578-1E734880FFB6}"/>
    <cellStyle name="Walutowy 3 2 2 12 3 2 2" xfId="22504" xr:uid="{BD4DCCE3-CB18-4DDA-B743-7D60044E1A9B}"/>
    <cellStyle name="Walutowy 3 2 2 12 3 3" xfId="12506" xr:uid="{466975F6-271B-4AC1-913A-2F482FB3B500}"/>
    <cellStyle name="Walutowy 3 2 2 12 3 3 2" xfId="27501" xr:uid="{92CDF79C-59A4-4D90-A71D-7EB5BFDE9535}"/>
    <cellStyle name="Walutowy 3 2 2 12 3 4" xfId="17507" xr:uid="{48121F61-6D50-4A5D-BA6A-C0EF1A8FD751}"/>
    <cellStyle name="Walutowy 3 2 2 12 4" xfId="4177" xr:uid="{792A1C7E-5D20-477D-B1D8-6BEEB66DE5CA}"/>
    <cellStyle name="Walutowy 3 2 2 12 4 2" xfId="9174" xr:uid="{0B54FCE4-425C-467E-9981-C1424AFFC044}"/>
    <cellStyle name="Walutowy 3 2 2 12 4 2 2" xfId="24169" xr:uid="{45CF4090-DEEE-4575-9580-D111E02BE46D}"/>
    <cellStyle name="Walutowy 3 2 2 12 4 3" xfId="14171" xr:uid="{611A8178-0403-4388-A512-870B5836F9F1}"/>
    <cellStyle name="Walutowy 3 2 2 12 4 3 2" xfId="29166" xr:uid="{876DF934-9F6A-48CE-AEB2-1DD9D1EB8970}"/>
    <cellStyle name="Walutowy 3 2 2 12 4 4" xfId="19172" xr:uid="{59CEAC3E-3DEF-4BD7-AE96-687744A17AD2}"/>
    <cellStyle name="Walutowy 3 2 2 12 5" xfId="5844" xr:uid="{F2C69108-4894-403B-A3CA-1D3CC1D34615}"/>
    <cellStyle name="Walutowy 3 2 2 12 5 2" xfId="20839" xr:uid="{6740CDB3-848A-4D78-9525-CDCC74E5F8DB}"/>
    <cellStyle name="Walutowy 3 2 2 12 6" xfId="10841" xr:uid="{9203EF0B-590E-4931-9727-461BD1F43596}"/>
    <cellStyle name="Walutowy 3 2 2 12 6 2" xfId="25836" xr:uid="{794CB5A9-25FA-4C9E-AFDA-E8DB80900B0B}"/>
    <cellStyle name="Walutowy 3 2 2 12 7" xfId="15842" xr:uid="{C60D261D-B43A-4816-B57D-CBCBCE8B0C76}"/>
    <cellStyle name="Walutowy 3 2 2 13" xfId="949" xr:uid="{1F9E747A-F144-48C1-BF7D-973C6B970FCD}"/>
    <cellStyle name="Walutowy 3 2 2 13 2" xfId="2616" xr:uid="{81B404AE-FFAF-4B84-8CFF-B0EB3ECE019E}"/>
    <cellStyle name="Walutowy 3 2 2 13 2 2" xfId="7613" xr:uid="{155A53CF-0B11-4ED6-91EE-75284FB6E34A}"/>
    <cellStyle name="Walutowy 3 2 2 13 2 2 2" xfId="22608" xr:uid="{19796299-D2B2-4145-AD19-EBCFC0E363E0}"/>
    <cellStyle name="Walutowy 3 2 2 13 2 3" xfId="12610" xr:uid="{7A762812-36E9-49C3-8E3A-32331BD7A5E1}"/>
    <cellStyle name="Walutowy 3 2 2 13 2 3 2" xfId="27605" xr:uid="{7199AADB-8BAA-4CC2-A6E5-8C1740C5018F}"/>
    <cellStyle name="Walutowy 3 2 2 13 2 4" xfId="17611" xr:uid="{BCFC79C1-5355-4492-90E6-7DD300E3FF34}"/>
    <cellStyle name="Walutowy 3 2 2 13 3" xfId="4281" xr:uid="{F506FACB-6F23-44F5-A871-0E148BB43EC9}"/>
    <cellStyle name="Walutowy 3 2 2 13 3 2" xfId="9278" xr:uid="{92336AD5-0536-4A5B-BB97-0F0D05914450}"/>
    <cellStyle name="Walutowy 3 2 2 13 3 2 2" xfId="24273" xr:uid="{226E90D9-F364-46E1-AFB4-055E7341166B}"/>
    <cellStyle name="Walutowy 3 2 2 13 3 3" xfId="14275" xr:uid="{C88C86A8-0AE3-4DA4-BF05-9D88193FD991}"/>
    <cellStyle name="Walutowy 3 2 2 13 3 3 2" xfId="29270" xr:uid="{CB638C9A-39DC-4C46-8DEE-788A2AB86FD5}"/>
    <cellStyle name="Walutowy 3 2 2 13 3 4" xfId="19276" xr:uid="{99AED7C6-4E6F-4F94-A67C-91947B81FEC2}"/>
    <cellStyle name="Walutowy 3 2 2 13 4" xfId="5948" xr:uid="{EA0AD147-875B-4DB5-91E7-D34C7A372041}"/>
    <cellStyle name="Walutowy 3 2 2 13 4 2" xfId="20943" xr:uid="{A1CED9BD-48F3-4648-975C-7044DCC84BED}"/>
    <cellStyle name="Walutowy 3 2 2 13 5" xfId="10945" xr:uid="{608F5098-AE56-46E9-B6E8-D54C5ADBF457}"/>
    <cellStyle name="Walutowy 3 2 2 13 5 2" xfId="25940" xr:uid="{A85DEFAA-C6A4-43EB-8909-29E245AF19A6}"/>
    <cellStyle name="Walutowy 3 2 2 13 6" xfId="15946" xr:uid="{20AA73FD-1D13-4FBA-B991-A11EAB32ED12}"/>
    <cellStyle name="Walutowy 3 2 2 14" xfId="1784" xr:uid="{A05E6B4D-B2CC-4E42-BA21-C05C446183E6}"/>
    <cellStyle name="Walutowy 3 2 2 14 2" xfId="6781" xr:uid="{A7C090C2-D5F5-4CE2-8A88-6EA59EF4FE04}"/>
    <cellStyle name="Walutowy 3 2 2 14 2 2" xfId="21776" xr:uid="{AE858DE1-0032-434D-9F6A-29EBAF516C4B}"/>
    <cellStyle name="Walutowy 3 2 2 14 3" xfId="11778" xr:uid="{C87CA280-9BBB-4243-97E6-4BA924C0F5D6}"/>
    <cellStyle name="Walutowy 3 2 2 14 3 2" xfId="26773" xr:uid="{C74BCF5C-247E-4438-864B-7534FA7DE529}"/>
    <cellStyle name="Walutowy 3 2 2 14 4" xfId="16779" xr:uid="{293E369C-C1AE-455D-AF44-0B4910A142B4}"/>
    <cellStyle name="Walutowy 3 2 2 15" xfId="3449" xr:uid="{AB18C093-1EEB-45F6-9C3B-B2CC0AD90536}"/>
    <cellStyle name="Walutowy 3 2 2 15 2" xfId="8446" xr:uid="{FF12A2D1-C169-400A-A7B8-2EAB2E91CAF7}"/>
    <cellStyle name="Walutowy 3 2 2 15 2 2" xfId="23441" xr:uid="{3BF75826-1D2D-4159-932D-7AD9FEC540DC}"/>
    <cellStyle name="Walutowy 3 2 2 15 3" xfId="13443" xr:uid="{5597C46F-A9D4-416B-A37A-5EDED62D1720}"/>
    <cellStyle name="Walutowy 3 2 2 15 3 2" xfId="28438" xr:uid="{2899CF20-0E72-47B6-8149-5AEDFEFDCF36}"/>
    <cellStyle name="Walutowy 3 2 2 15 4" xfId="18444" xr:uid="{FBC87974-7027-40E6-A727-63186E98C93F}"/>
    <cellStyle name="Walutowy 3 2 2 16" xfId="5116" xr:uid="{86565CBF-0340-481E-9F9D-5C60AB654F45}"/>
    <cellStyle name="Walutowy 3 2 2 16 2" xfId="20111" xr:uid="{1A24F0A0-B68D-47C3-815C-3AB19A3B771B}"/>
    <cellStyle name="Walutowy 3 2 2 17" xfId="10113" xr:uid="{B10D68AA-DCCD-4555-8361-EDD67E38CC83}"/>
    <cellStyle name="Walutowy 3 2 2 17 2" xfId="25108" xr:uid="{8AC88B5C-97BE-486F-95B7-952181AC3DBD}"/>
    <cellStyle name="Walutowy 3 2 2 18" xfId="15151" xr:uid="{EB2211FD-52E9-4F72-96A6-B307D3723D2E}"/>
    <cellStyle name="Walutowy 3 2 2 2" xfId="64" xr:uid="{00000000-0005-0000-0000-000041000000}"/>
    <cellStyle name="Walutowy 3 2 2 3" xfId="78" xr:uid="{00000000-0005-0000-0000-000042000000}"/>
    <cellStyle name="Walutowy 3 2 2 3 10" xfId="851" xr:uid="{4C498306-174F-4232-B852-09531DD1D957}"/>
    <cellStyle name="Walutowy 3 2 2 3 10 2" xfId="1683" xr:uid="{21B8D443-40B2-4D19-8E96-0CC85DA2C79F}"/>
    <cellStyle name="Walutowy 3 2 2 3 10 2 2" xfId="3350" xr:uid="{ED78BEB1-C4B6-4456-BA2C-90499BEC6C93}"/>
    <cellStyle name="Walutowy 3 2 2 3 10 2 2 2" xfId="8347" xr:uid="{671A0133-5039-4636-B8D8-2BE1A839B48D}"/>
    <cellStyle name="Walutowy 3 2 2 3 10 2 2 2 2" xfId="23342" xr:uid="{3250DC7F-2EDC-4A99-94E8-D75F5E2D8DDE}"/>
    <cellStyle name="Walutowy 3 2 2 3 10 2 2 3" xfId="13344" xr:uid="{E8D7F24A-6C38-4380-9DA0-4C0D2C894A12}"/>
    <cellStyle name="Walutowy 3 2 2 3 10 2 2 3 2" xfId="28339" xr:uid="{2F840F5C-BF85-4580-A1A3-91B4F64045AF}"/>
    <cellStyle name="Walutowy 3 2 2 3 10 2 2 4" xfId="18345" xr:uid="{2777EDA8-937F-48C0-9711-1339467A0DB5}"/>
    <cellStyle name="Walutowy 3 2 2 3 10 2 3" xfId="5015" xr:uid="{2D19B95E-48BF-435D-8522-F4EC32908339}"/>
    <cellStyle name="Walutowy 3 2 2 3 10 2 3 2" xfId="10012" xr:uid="{D9C09418-E575-46B3-BCED-EDF7D56FA9DE}"/>
    <cellStyle name="Walutowy 3 2 2 3 10 2 3 2 2" xfId="25007" xr:uid="{2FA6E309-AE2A-411F-BC5B-18ED2897F959}"/>
    <cellStyle name="Walutowy 3 2 2 3 10 2 3 3" xfId="15009" xr:uid="{D4D22FE4-6FE4-4744-982A-08F41C4E028C}"/>
    <cellStyle name="Walutowy 3 2 2 3 10 2 3 3 2" xfId="30004" xr:uid="{D93CA8E6-9EBD-41F9-8BD6-976DDDD0C808}"/>
    <cellStyle name="Walutowy 3 2 2 3 10 2 3 4" xfId="20010" xr:uid="{0F12A25A-54BD-42C7-B4D4-11F2035E3F95}"/>
    <cellStyle name="Walutowy 3 2 2 3 10 2 4" xfId="6682" xr:uid="{4870830B-0C5A-446A-BBE2-315581988C90}"/>
    <cellStyle name="Walutowy 3 2 2 3 10 2 4 2" xfId="21677" xr:uid="{7CB31880-816A-4FD4-B47A-D656F6B8BF24}"/>
    <cellStyle name="Walutowy 3 2 2 3 10 2 5" xfId="11679" xr:uid="{48399AD7-0D73-40D3-A306-6622C40EF707}"/>
    <cellStyle name="Walutowy 3 2 2 3 10 2 5 2" xfId="26674" xr:uid="{8818B3F1-22FF-4CD4-9A69-94C1BCA256F3}"/>
    <cellStyle name="Walutowy 3 2 2 3 10 2 6" xfId="16680" xr:uid="{B6294825-8F15-4FD1-B1B0-04DFD02FF4A0}"/>
    <cellStyle name="Walutowy 3 2 2 3 10 3" xfId="2518" xr:uid="{440B4129-55AD-4C61-87B2-1C6F4BBC7715}"/>
    <cellStyle name="Walutowy 3 2 2 3 10 3 2" xfId="7515" xr:uid="{57359A09-5F54-4BFE-8F75-0D438015815C}"/>
    <cellStyle name="Walutowy 3 2 2 3 10 3 2 2" xfId="22510" xr:uid="{F0BAE529-F7DC-414C-BF3E-CF0D8CADE815}"/>
    <cellStyle name="Walutowy 3 2 2 3 10 3 3" xfId="12512" xr:uid="{D84F31E6-1C86-4850-BAB9-B471DF81334B}"/>
    <cellStyle name="Walutowy 3 2 2 3 10 3 3 2" xfId="27507" xr:uid="{6179F3CD-4E6A-4E85-BF6F-A58FDDAA1FAA}"/>
    <cellStyle name="Walutowy 3 2 2 3 10 3 4" xfId="17513" xr:uid="{92724A91-03A4-41A6-AA88-3A8C18D825AC}"/>
    <cellStyle name="Walutowy 3 2 2 3 10 4" xfId="4183" xr:uid="{52996AD5-0E39-4331-86E5-379A9BF7ADAC}"/>
    <cellStyle name="Walutowy 3 2 2 3 10 4 2" xfId="9180" xr:uid="{3250D7CC-B479-4FCE-B134-05D1DFA233C0}"/>
    <cellStyle name="Walutowy 3 2 2 3 10 4 2 2" xfId="24175" xr:uid="{46D7E4E9-8632-4B1F-B6F2-4E56B1FAB295}"/>
    <cellStyle name="Walutowy 3 2 2 3 10 4 3" xfId="14177" xr:uid="{402A1D99-14C2-4075-8A37-569800CF1E08}"/>
    <cellStyle name="Walutowy 3 2 2 3 10 4 3 2" xfId="29172" xr:uid="{7A111293-6C7D-41FD-ABB4-33F42B3866F9}"/>
    <cellStyle name="Walutowy 3 2 2 3 10 4 4" xfId="19178" xr:uid="{8C4978DD-65CE-4BCC-A02A-D0BDC823B9D3}"/>
    <cellStyle name="Walutowy 3 2 2 3 10 5" xfId="5850" xr:uid="{E59F22CD-C6A5-479A-A5E7-4BEA1F96F0D7}"/>
    <cellStyle name="Walutowy 3 2 2 3 10 5 2" xfId="20845" xr:uid="{D8FDB348-970B-48D2-81AF-3222DBE969D8}"/>
    <cellStyle name="Walutowy 3 2 2 3 10 6" xfId="10847" xr:uid="{B9CADCCD-F52F-4D49-8CDA-0F276E751619}"/>
    <cellStyle name="Walutowy 3 2 2 3 10 6 2" xfId="25842" xr:uid="{A1A44EB4-50EF-48B0-A622-43B353F4A47C}"/>
    <cellStyle name="Walutowy 3 2 2 3 10 7" xfId="15848" xr:uid="{08CBE600-1A9A-41FB-B5C8-CF94DCE2E25F}"/>
    <cellStyle name="Walutowy 3 2 2 3 11" xfId="955" xr:uid="{AE2FE300-9D43-496E-B4C4-F295B39011C7}"/>
    <cellStyle name="Walutowy 3 2 2 3 11 2" xfId="2622" xr:uid="{93B2530B-A4A3-4FEB-93FF-F63B9CE7DEC3}"/>
    <cellStyle name="Walutowy 3 2 2 3 11 2 2" xfId="7619" xr:uid="{A962B1BD-3E44-4647-B6B1-27F77F54309A}"/>
    <cellStyle name="Walutowy 3 2 2 3 11 2 2 2" xfId="22614" xr:uid="{16F00DC7-370E-411C-8BB3-DA6156E25B0F}"/>
    <cellStyle name="Walutowy 3 2 2 3 11 2 3" xfId="12616" xr:uid="{73E2AA70-D12B-4005-81A5-DB71B71DD64F}"/>
    <cellStyle name="Walutowy 3 2 2 3 11 2 3 2" xfId="27611" xr:uid="{9647F520-274D-4433-A20D-7F2493813E37}"/>
    <cellStyle name="Walutowy 3 2 2 3 11 2 4" xfId="17617" xr:uid="{01577F9D-EC8B-48BD-801D-29BD6A6F454D}"/>
    <cellStyle name="Walutowy 3 2 2 3 11 3" xfId="4287" xr:uid="{7D54DBBE-37F3-4B47-9CC2-225F8D4E7AD8}"/>
    <cellStyle name="Walutowy 3 2 2 3 11 3 2" xfId="9284" xr:uid="{257DB8AA-A273-43B4-9C00-1467A09DE40B}"/>
    <cellStyle name="Walutowy 3 2 2 3 11 3 2 2" xfId="24279" xr:uid="{11BF16E2-1669-4CB3-87E9-D09B5ED144BD}"/>
    <cellStyle name="Walutowy 3 2 2 3 11 3 3" xfId="14281" xr:uid="{559ECE2C-39DB-4EDC-B212-4B39E1EE848C}"/>
    <cellStyle name="Walutowy 3 2 2 3 11 3 3 2" xfId="29276" xr:uid="{19F59857-EE6C-498E-B29B-0CFBE8613568}"/>
    <cellStyle name="Walutowy 3 2 2 3 11 3 4" xfId="19282" xr:uid="{9A6D76ED-2E38-49A8-B578-204B8B938255}"/>
    <cellStyle name="Walutowy 3 2 2 3 11 4" xfId="5954" xr:uid="{D061DA12-626A-489C-8FB7-669B1378A203}"/>
    <cellStyle name="Walutowy 3 2 2 3 11 4 2" xfId="20949" xr:uid="{254A551B-B131-4DE9-A7E5-2FD0684F940B}"/>
    <cellStyle name="Walutowy 3 2 2 3 11 5" xfId="10951" xr:uid="{5586C45B-4B49-478F-8ADF-023F0C47777C}"/>
    <cellStyle name="Walutowy 3 2 2 3 11 5 2" xfId="25946" xr:uid="{60C2ED8B-C857-4FCF-8E5F-D538D57A4203}"/>
    <cellStyle name="Walutowy 3 2 2 3 11 6" xfId="15952" xr:uid="{0304705F-1C68-478A-BBAB-1E95B3A26653}"/>
    <cellStyle name="Walutowy 3 2 2 3 12" xfId="1790" xr:uid="{D72FF515-2C20-430E-B715-58EA98C16659}"/>
    <cellStyle name="Walutowy 3 2 2 3 12 2" xfId="6787" xr:uid="{6078C758-F24A-4AE1-9E29-7CAC04DEB57C}"/>
    <cellStyle name="Walutowy 3 2 2 3 12 2 2" xfId="21782" xr:uid="{7DA62985-1912-4134-AE39-2CF7F9800B30}"/>
    <cellStyle name="Walutowy 3 2 2 3 12 3" xfId="11784" xr:uid="{548F5171-0190-491B-B948-12E22ADA806B}"/>
    <cellStyle name="Walutowy 3 2 2 3 12 3 2" xfId="26779" xr:uid="{411C1943-9DBB-487B-8067-7B1832407BC0}"/>
    <cellStyle name="Walutowy 3 2 2 3 12 4" xfId="16785" xr:uid="{70989593-1ED8-4A19-8D35-D42961A6CAAA}"/>
    <cellStyle name="Walutowy 3 2 2 3 13" xfId="3455" xr:uid="{D8DC9D2A-7F6E-4E3B-B6AC-2ECB41E5B251}"/>
    <cellStyle name="Walutowy 3 2 2 3 13 2" xfId="8452" xr:uid="{F939A579-ADA8-4F65-B2FA-9B8D7DD3246A}"/>
    <cellStyle name="Walutowy 3 2 2 3 13 2 2" xfId="23447" xr:uid="{E2108D84-E9DA-4748-807C-9E2A984C8098}"/>
    <cellStyle name="Walutowy 3 2 2 3 13 3" xfId="13449" xr:uid="{F6CCC382-48A6-4471-BC5E-BAFE8E769CC0}"/>
    <cellStyle name="Walutowy 3 2 2 3 13 3 2" xfId="28444" xr:uid="{90909243-C2B1-42F0-8EC9-651107B8BF3E}"/>
    <cellStyle name="Walutowy 3 2 2 3 13 4" xfId="18450" xr:uid="{34A00C36-59A2-4F1D-891E-E40EC049B753}"/>
    <cellStyle name="Walutowy 3 2 2 3 14" xfId="5122" xr:uid="{694DD2D3-EB50-474A-B33F-E02AE903F117}"/>
    <cellStyle name="Walutowy 3 2 2 3 14 2" xfId="20117" xr:uid="{5882E660-527C-40CF-8C8B-F18B3BE31094}"/>
    <cellStyle name="Walutowy 3 2 2 3 15" xfId="10119" xr:uid="{E95D57F5-F32A-4723-8114-9199C5CBFBF7}"/>
    <cellStyle name="Walutowy 3 2 2 3 15 2" xfId="25114" xr:uid="{3CBB1885-9D50-498F-B2F5-AF06C66B7BAF}"/>
    <cellStyle name="Walutowy 3 2 2 3 16" xfId="15152" xr:uid="{0DD7E12C-6E34-4646-AC27-4D399D768BE5}"/>
    <cellStyle name="Walutowy 3 2 2 3 2" xfId="91" xr:uid="{B8BAC161-905E-4C31-A4A9-C575BBCF0C67}"/>
    <cellStyle name="Walutowy 3 2 2 3 2 10" xfId="3468" xr:uid="{15ECAB24-8F49-4C1C-B830-63675B9A3257}"/>
    <cellStyle name="Walutowy 3 2 2 3 2 10 2" xfId="8465" xr:uid="{AC96E5EB-BF87-4421-8A34-5447223F2E71}"/>
    <cellStyle name="Walutowy 3 2 2 3 2 10 2 2" xfId="23460" xr:uid="{4C07FC9D-2A96-4A0B-BFA7-5137B4C914B4}"/>
    <cellStyle name="Walutowy 3 2 2 3 2 10 3" xfId="13462" xr:uid="{C140996D-84AE-4E5E-98A7-1A9947CD5C21}"/>
    <cellStyle name="Walutowy 3 2 2 3 2 10 3 2" xfId="28457" xr:uid="{F69B5566-39F4-409D-9BDF-A6B0273D7B09}"/>
    <cellStyle name="Walutowy 3 2 2 3 2 10 4" xfId="18463" xr:uid="{B7839B5D-58C5-4ACE-8656-04F93EC60550}"/>
    <cellStyle name="Walutowy 3 2 2 3 2 11" xfId="5135" xr:uid="{00E52900-0B75-4DC7-A184-1015F6E2FC3B}"/>
    <cellStyle name="Walutowy 3 2 2 3 2 11 2" xfId="20130" xr:uid="{A8C4BD16-4BEF-4C8F-9BD5-F66F01A9E7A0}"/>
    <cellStyle name="Walutowy 3 2 2 3 2 12" xfId="10132" xr:uid="{400969AC-2790-4D54-B6C1-6A602E64E00D}"/>
    <cellStyle name="Walutowy 3 2 2 3 2 12 2" xfId="25127" xr:uid="{12D7B688-1AA9-4D2A-A05F-F4E96947105A}"/>
    <cellStyle name="Walutowy 3 2 2 3 2 13" xfId="15153" xr:uid="{9E0F53AC-B544-49EE-A2BB-1F89F9B7BBD2}"/>
    <cellStyle name="Walutowy 3 2 2 3 2 2" xfId="186" xr:uid="{06893092-4A54-4A77-B48C-270AC2DED16F}"/>
    <cellStyle name="Walutowy 3 2 2 3 2 2 10" xfId="5187" xr:uid="{507F85ED-B2C3-4D2A-921D-6DA684DD8722}"/>
    <cellStyle name="Walutowy 3 2 2 3 2 2 10 2" xfId="20182" xr:uid="{7DBCF9FB-39F4-4F80-A533-BA3653ED26E3}"/>
    <cellStyle name="Walutowy 3 2 2 3 2 2 11" xfId="10184" xr:uid="{C5DC0264-9134-4C75-9CC2-6F37B446FCF0}"/>
    <cellStyle name="Walutowy 3 2 2 3 2 2 11 2" xfId="25179" xr:uid="{A1722A86-4A59-41A4-A730-7DDA39130135}"/>
    <cellStyle name="Walutowy 3 2 2 3 2 2 12" xfId="15154" xr:uid="{6AB0C78C-251D-491B-A93F-89775AA0BDB1}"/>
    <cellStyle name="Walutowy 3 2 2 3 2 2 2" xfId="290" xr:uid="{39DE0BC4-65AB-4756-A3C6-ED0124D3AF7F}"/>
    <cellStyle name="Walutowy 3 2 2 3 2 2 2 2" xfId="604" xr:uid="{5C33ED3D-F0E8-41E9-A4C7-0C7DEC630F0F}"/>
    <cellStyle name="Walutowy 3 2 2 3 2 2 2 2 2" xfId="1436" xr:uid="{E7175A34-2355-42CD-86A1-C06CD089AFE1}"/>
    <cellStyle name="Walutowy 3 2 2 3 2 2 2 2 2 2" xfId="3103" xr:uid="{10CAE1D3-827E-497B-A37B-438AD7F0DEC3}"/>
    <cellStyle name="Walutowy 3 2 2 3 2 2 2 2 2 2 2" xfId="8100" xr:uid="{A21B9942-F7E9-4B75-B0B7-3FBD9A8E45DD}"/>
    <cellStyle name="Walutowy 3 2 2 3 2 2 2 2 2 2 2 2" xfId="23095" xr:uid="{BFBD12C6-97DA-462E-848F-E03AED11134C}"/>
    <cellStyle name="Walutowy 3 2 2 3 2 2 2 2 2 2 3" xfId="13097" xr:uid="{520CA919-D229-44DC-8021-5145915ADAB6}"/>
    <cellStyle name="Walutowy 3 2 2 3 2 2 2 2 2 2 3 2" xfId="28092" xr:uid="{BF27E19E-490D-4D06-B443-24C06269348A}"/>
    <cellStyle name="Walutowy 3 2 2 3 2 2 2 2 2 2 4" xfId="18098" xr:uid="{F3BA7674-6747-445D-A855-EAE225F62E29}"/>
    <cellStyle name="Walutowy 3 2 2 3 2 2 2 2 2 3" xfId="4768" xr:uid="{ADD8404B-1172-463F-AEBC-E13C74CFCEE7}"/>
    <cellStyle name="Walutowy 3 2 2 3 2 2 2 2 2 3 2" xfId="9765" xr:uid="{2CA84826-297B-4B37-AD18-E772C2EF5BB1}"/>
    <cellStyle name="Walutowy 3 2 2 3 2 2 2 2 2 3 2 2" xfId="24760" xr:uid="{8C25F6D2-FDBA-4253-9B20-4325151E80B0}"/>
    <cellStyle name="Walutowy 3 2 2 3 2 2 2 2 2 3 3" xfId="14762" xr:uid="{AC003FC2-C11C-4236-A170-F3D010B516BE}"/>
    <cellStyle name="Walutowy 3 2 2 3 2 2 2 2 2 3 3 2" xfId="29757" xr:uid="{7A90023A-350B-4FF0-9B14-2D29FCBA28D3}"/>
    <cellStyle name="Walutowy 3 2 2 3 2 2 2 2 2 3 4" xfId="19763" xr:uid="{A6773576-1CC7-4A8F-84C4-E5C349CC2226}"/>
    <cellStyle name="Walutowy 3 2 2 3 2 2 2 2 2 4" xfId="6435" xr:uid="{28DBC15B-C508-41D7-B9FA-2E8F6B8287E7}"/>
    <cellStyle name="Walutowy 3 2 2 3 2 2 2 2 2 4 2" xfId="21430" xr:uid="{D6D8B44D-2540-425E-A59C-04B43E684B88}"/>
    <cellStyle name="Walutowy 3 2 2 3 2 2 2 2 2 5" xfId="11432" xr:uid="{F9CE5D50-95A6-4CC8-82B0-A35BF793E1B4}"/>
    <cellStyle name="Walutowy 3 2 2 3 2 2 2 2 2 5 2" xfId="26427" xr:uid="{76D725A8-5394-40F8-BCF1-ACDCA739F5DC}"/>
    <cellStyle name="Walutowy 3 2 2 3 2 2 2 2 2 6" xfId="16433" xr:uid="{24E2787A-DE30-449B-AD39-71A2B267C45B}"/>
    <cellStyle name="Walutowy 3 2 2 3 2 2 2 2 3" xfId="2271" xr:uid="{C43DDE98-556A-4395-80E3-13DE3225B396}"/>
    <cellStyle name="Walutowy 3 2 2 3 2 2 2 2 3 2" xfId="7268" xr:uid="{C6EA48CD-FC38-4CA9-800B-180E6320BF7E}"/>
    <cellStyle name="Walutowy 3 2 2 3 2 2 2 2 3 2 2" xfId="22263" xr:uid="{9EB188FD-FA2A-401E-A452-98EBEE21AD22}"/>
    <cellStyle name="Walutowy 3 2 2 3 2 2 2 2 3 3" xfId="12265" xr:uid="{9B3A864D-BA8C-46FE-B23B-E29C316BC12D}"/>
    <cellStyle name="Walutowy 3 2 2 3 2 2 2 2 3 3 2" xfId="27260" xr:uid="{8BCF6FF6-9A11-4705-9271-D4E039726943}"/>
    <cellStyle name="Walutowy 3 2 2 3 2 2 2 2 3 4" xfId="17266" xr:uid="{E6316353-7A62-4423-BD34-C7C3F957E815}"/>
    <cellStyle name="Walutowy 3 2 2 3 2 2 2 2 4" xfId="3936" xr:uid="{AD537247-75FC-4BCD-B85E-013A0BD4CF54}"/>
    <cellStyle name="Walutowy 3 2 2 3 2 2 2 2 4 2" xfId="8933" xr:uid="{94D6D86B-3044-45B6-959E-FF6490CF884D}"/>
    <cellStyle name="Walutowy 3 2 2 3 2 2 2 2 4 2 2" xfId="23928" xr:uid="{BF8B0A79-9DFF-4D16-BD67-EF6F0493F459}"/>
    <cellStyle name="Walutowy 3 2 2 3 2 2 2 2 4 3" xfId="13930" xr:uid="{0847A66D-80E9-4718-9916-3223296ADA48}"/>
    <cellStyle name="Walutowy 3 2 2 3 2 2 2 2 4 3 2" xfId="28925" xr:uid="{5989FC25-D833-478E-8985-BC0BABADAC2B}"/>
    <cellStyle name="Walutowy 3 2 2 3 2 2 2 2 4 4" xfId="18931" xr:uid="{F3AAC0E3-648C-4A96-B23A-CB0309B0B1AF}"/>
    <cellStyle name="Walutowy 3 2 2 3 2 2 2 2 5" xfId="5603" xr:uid="{DC27BF3E-6661-4357-8E1B-33B71514E162}"/>
    <cellStyle name="Walutowy 3 2 2 3 2 2 2 2 5 2" xfId="20598" xr:uid="{A97CC7E3-27B3-49FA-9002-EF9AFC3F16AD}"/>
    <cellStyle name="Walutowy 3 2 2 3 2 2 2 2 6" xfId="10600" xr:uid="{579F03ED-A4D6-427C-83C1-5B411F44DD0D}"/>
    <cellStyle name="Walutowy 3 2 2 3 2 2 2 2 6 2" xfId="25595" xr:uid="{CA3CB2B3-93AC-404C-A3D9-DE41A86DD385}"/>
    <cellStyle name="Walutowy 3 2 2 3 2 2 2 2 7" xfId="15601" xr:uid="{95303E5E-3ECD-48F5-ACFE-1C765BEAE40E}"/>
    <cellStyle name="Walutowy 3 2 2 3 2 2 2 3" xfId="812" xr:uid="{A296889B-80F0-43AC-93A8-98FC53F6644C}"/>
    <cellStyle name="Walutowy 3 2 2 3 2 2 2 3 2" xfId="1644" xr:uid="{7707B8F5-7740-48B1-B2AC-320FC0C0EDC5}"/>
    <cellStyle name="Walutowy 3 2 2 3 2 2 2 3 2 2" xfId="3311" xr:uid="{60FEC394-277B-493E-86F7-D96C0AB8EB01}"/>
    <cellStyle name="Walutowy 3 2 2 3 2 2 2 3 2 2 2" xfId="8308" xr:uid="{F1ACFCFB-5552-4161-B5FA-FF972DAF6B13}"/>
    <cellStyle name="Walutowy 3 2 2 3 2 2 2 3 2 2 2 2" xfId="23303" xr:uid="{EC5DAE1E-4A99-4560-A1BB-BB33DA98E9A8}"/>
    <cellStyle name="Walutowy 3 2 2 3 2 2 2 3 2 2 3" xfId="13305" xr:uid="{9129915F-079A-410A-B53F-69B05FAE9E8D}"/>
    <cellStyle name="Walutowy 3 2 2 3 2 2 2 3 2 2 3 2" xfId="28300" xr:uid="{D830C613-4E9B-426C-9BF2-D416D6FC689A}"/>
    <cellStyle name="Walutowy 3 2 2 3 2 2 2 3 2 2 4" xfId="18306" xr:uid="{28861A1E-261C-4C2E-9813-E0C31E0DAA1D}"/>
    <cellStyle name="Walutowy 3 2 2 3 2 2 2 3 2 3" xfId="4976" xr:uid="{BBF5697E-E49D-480B-B335-DB2438883EAA}"/>
    <cellStyle name="Walutowy 3 2 2 3 2 2 2 3 2 3 2" xfId="9973" xr:uid="{D5924775-7B27-4920-9591-733A79F44F44}"/>
    <cellStyle name="Walutowy 3 2 2 3 2 2 2 3 2 3 2 2" xfId="24968" xr:uid="{BDDACDAA-C1E8-4449-A1C5-6943292B1647}"/>
    <cellStyle name="Walutowy 3 2 2 3 2 2 2 3 2 3 3" xfId="14970" xr:uid="{551958EB-E205-464D-B419-A2EE258A1D91}"/>
    <cellStyle name="Walutowy 3 2 2 3 2 2 2 3 2 3 3 2" xfId="29965" xr:uid="{4F69C220-2548-4423-983E-164CFD7CFCD3}"/>
    <cellStyle name="Walutowy 3 2 2 3 2 2 2 3 2 3 4" xfId="19971" xr:uid="{056F191A-C404-447F-9825-F576E10D750B}"/>
    <cellStyle name="Walutowy 3 2 2 3 2 2 2 3 2 4" xfId="6643" xr:uid="{650B2DBE-0977-4035-B12A-4A5E46CB6C72}"/>
    <cellStyle name="Walutowy 3 2 2 3 2 2 2 3 2 4 2" xfId="21638" xr:uid="{DE4D5706-C072-4862-96EB-E9F9882E286C}"/>
    <cellStyle name="Walutowy 3 2 2 3 2 2 2 3 2 5" xfId="11640" xr:uid="{DF5CA848-E327-4025-89E3-F95BADF6C482}"/>
    <cellStyle name="Walutowy 3 2 2 3 2 2 2 3 2 5 2" xfId="26635" xr:uid="{91310ED3-7B5D-477A-B63D-493F7C68983C}"/>
    <cellStyle name="Walutowy 3 2 2 3 2 2 2 3 2 6" xfId="16641" xr:uid="{D3652F29-84FD-4C0E-A489-55660BC51A9C}"/>
    <cellStyle name="Walutowy 3 2 2 3 2 2 2 3 3" xfId="2479" xr:uid="{20E57C4D-5888-471F-9CA4-04541E5458D1}"/>
    <cellStyle name="Walutowy 3 2 2 3 2 2 2 3 3 2" xfId="7476" xr:uid="{4852D89D-E723-4B7B-A034-2832D7E0004E}"/>
    <cellStyle name="Walutowy 3 2 2 3 2 2 2 3 3 2 2" xfId="22471" xr:uid="{F7562F1E-CDD4-4A85-AE0F-C3CDEE956183}"/>
    <cellStyle name="Walutowy 3 2 2 3 2 2 2 3 3 3" xfId="12473" xr:uid="{FE932497-C2C4-45AF-8756-18C0CB3146F9}"/>
    <cellStyle name="Walutowy 3 2 2 3 2 2 2 3 3 3 2" xfId="27468" xr:uid="{734C614F-7D6E-402C-8967-FAD748335374}"/>
    <cellStyle name="Walutowy 3 2 2 3 2 2 2 3 3 4" xfId="17474" xr:uid="{00A7B10E-B343-497D-8B4C-059937DE91DB}"/>
    <cellStyle name="Walutowy 3 2 2 3 2 2 2 3 4" xfId="4144" xr:uid="{042D8F6C-8C89-466D-95C2-CDDD4EBC8D15}"/>
    <cellStyle name="Walutowy 3 2 2 3 2 2 2 3 4 2" xfId="9141" xr:uid="{C2E05B2B-AA78-484B-8A96-237C5EDD5795}"/>
    <cellStyle name="Walutowy 3 2 2 3 2 2 2 3 4 2 2" xfId="24136" xr:uid="{A1D84A70-FB3E-44E7-A5CE-9498412FB2C9}"/>
    <cellStyle name="Walutowy 3 2 2 3 2 2 2 3 4 3" xfId="14138" xr:uid="{713FC8AB-E1D6-42B9-BC2E-2A5817010A9A}"/>
    <cellStyle name="Walutowy 3 2 2 3 2 2 2 3 4 3 2" xfId="29133" xr:uid="{201BE46D-2FCC-488A-95FD-F6CA3D5F7D68}"/>
    <cellStyle name="Walutowy 3 2 2 3 2 2 2 3 4 4" xfId="19139" xr:uid="{57D44049-3C8A-4045-BD8D-897BDE3B851D}"/>
    <cellStyle name="Walutowy 3 2 2 3 2 2 2 3 5" xfId="5811" xr:uid="{EA452E0A-27E8-4137-B76D-88E6F390030C}"/>
    <cellStyle name="Walutowy 3 2 2 3 2 2 2 3 5 2" xfId="20806" xr:uid="{E3C95636-134E-420C-93A2-41BDD00D7209}"/>
    <cellStyle name="Walutowy 3 2 2 3 2 2 2 3 6" xfId="10808" xr:uid="{6B0D20D0-9850-45C4-8C65-C8039DE32392}"/>
    <cellStyle name="Walutowy 3 2 2 3 2 2 2 3 6 2" xfId="25803" xr:uid="{4373537F-53C3-43E2-B67B-BD03107FC8B5}"/>
    <cellStyle name="Walutowy 3 2 2 3 2 2 2 3 7" xfId="15809" xr:uid="{1D202693-BB83-4B22-9300-588CC0BE0442}"/>
    <cellStyle name="Walutowy 3 2 2 3 2 2 2 4" xfId="1124" xr:uid="{98F7E24E-9927-41E3-9EC5-48A17E4D264B}"/>
    <cellStyle name="Walutowy 3 2 2 3 2 2 2 4 2" xfId="2791" xr:uid="{8AE860C5-F38B-43C0-89BD-375348217D99}"/>
    <cellStyle name="Walutowy 3 2 2 3 2 2 2 4 2 2" xfId="7788" xr:uid="{625062C0-5409-460C-BCF1-55CA90BEF1C4}"/>
    <cellStyle name="Walutowy 3 2 2 3 2 2 2 4 2 2 2" xfId="22783" xr:uid="{89B77B88-A8A8-4A07-8A85-D8E636758F1E}"/>
    <cellStyle name="Walutowy 3 2 2 3 2 2 2 4 2 3" xfId="12785" xr:uid="{329E5C08-BA47-4CA8-86C0-4A5B6AE62749}"/>
    <cellStyle name="Walutowy 3 2 2 3 2 2 2 4 2 3 2" xfId="27780" xr:uid="{611BBC4E-D7F1-4F22-AFC9-E0BFD1E6414C}"/>
    <cellStyle name="Walutowy 3 2 2 3 2 2 2 4 2 4" xfId="17786" xr:uid="{BC6E4D50-556B-43AE-B5D7-0B967245EE4C}"/>
    <cellStyle name="Walutowy 3 2 2 3 2 2 2 4 3" xfId="4456" xr:uid="{58EE0B20-BFED-4129-BBF8-D5399C8C379C}"/>
    <cellStyle name="Walutowy 3 2 2 3 2 2 2 4 3 2" xfId="9453" xr:uid="{331130A4-8E68-4D70-A360-7D9B2280D390}"/>
    <cellStyle name="Walutowy 3 2 2 3 2 2 2 4 3 2 2" xfId="24448" xr:uid="{44861D94-9296-448F-A785-CA85F48B32B9}"/>
    <cellStyle name="Walutowy 3 2 2 3 2 2 2 4 3 3" xfId="14450" xr:uid="{01F6521C-158F-4F43-9B23-27BF7E17C808}"/>
    <cellStyle name="Walutowy 3 2 2 3 2 2 2 4 3 3 2" xfId="29445" xr:uid="{97E8A2A8-2EC9-4192-92A4-9A1CB834F1FB}"/>
    <cellStyle name="Walutowy 3 2 2 3 2 2 2 4 3 4" xfId="19451" xr:uid="{A090D6EA-3372-4DF5-BDB7-256756944B5C}"/>
    <cellStyle name="Walutowy 3 2 2 3 2 2 2 4 4" xfId="6123" xr:uid="{4A5C0D3C-C4B9-4AAA-BCF9-0A8C711EC2AD}"/>
    <cellStyle name="Walutowy 3 2 2 3 2 2 2 4 4 2" xfId="21118" xr:uid="{77D28305-A880-422B-9402-4562C04233B0}"/>
    <cellStyle name="Walutowy 3 2 2 3 2 2 2 4 5" xfId="11120" xr:uid="{61FC8AB3-1DB8-47D6-B5AD-E28309A9723C}"/>
    <cellStyle name="Walutowy 3 2 2 3 2 2 2 4 5 2" xfId="26115" xr:uid="{FE1509D7-2F2E-4047-A05D-25F937656A68}"/>
    <cellStyle name="Walutowy 3 2 2 3 2 2 2 4 6" xfId="16121" xr:uid="{DFD9AC60-50AD-42DE-BBDC-6E102F14AC69}"/>
    <cellStyle name="Walutowy 3 2 2 3 2 2 2 5" xfId="1959" xr:uid="{C1CD1C61-42CE-42D1-9352-66EA3CC03E5C}"/>
    <cellStyle name="Walutowy 3 2 2 3 2 2 2 5 2" xfId="6956" xr:uid="{8B3C472E-4403-45A8-82FF-1B7EF9BC440F}"/>
    <cellStyle name="Walutowy 3 2 2 3 2 2 2 5 2 2" xfId="21951" xr:uid="{EC3C6579-78F0-43B7-8F2B-6973A35348D2}"/>
    <cellStyle name="Walutowy 3 2 2 3 2 2 2 5 3" xfId="11953" xr:uid="{D84BBD88-3719-4D70-9BA7-D7C1FFB7F6BF}"/>
    <cellStyle name="Walutowy 3 2 2 3 2 2 2 5 3 2" xfId="26948" xr:uid="{11FCC959-43AA-4662-9CEB-DE76033D82BF}"/>
    <cellStyle name="Walutowy 3 2 2 3 2 2 2 5 4" xfId="16954" xr:uid="{2F96CA10-B03B-499F-9C2D-722BB06323FC}"/>
    <cellStyle name="Walutowy 3 2 2 3 2 2 2 6" xfId="3624" xr:uid="{AD0364D6-0F8C-412A-B2E5-0451687231B6}"/>
    <cellStyle name="Walutowy 3 2 2 3 2 2 2 6 2" xfId="8621" xr:uid="{501E6CE4-01BA-4E81-8015-04142A613646}"/>
    <cellStyle name="Walutowy 3 2 2 3 2 2 2 6 2 2" xfId="23616" xr:uid="{FFF32BED-9207-4FC6-99C8-43114526EE6B}"/>
    <cellStyle name="Walutowy 3 2 2 3 2 2 2 6 3" xfId="13618" xr:uid="{6DDA9D38-D7AE-4F58-8982-9435836BBC5A}"/>
    <cellStyle name="Walutowy 3 2 2 3 2 2 2 6 3 2" xfId="28613" xr:uid="{B0FD45F5-496D-4923-AED1-186A410523D1}"/>
    <cellStyle name="Walutowy 3 2 2 3 2 2 2 6 4" xfId="18619" xr:uid="{57229E06-9C2A-40F0-AF38-4518420C4AD5}"/>
    <cellStyle name="Walutowy 3 2 2 3 2 2 2 7" xfId="5291" xr:uid="{7FA20635-96A5-4E99-8CDA-DBFADB45948B}"/>
    <cellStyle name="Walutowy 3 2 2 3 2 2 2 7 2" xfId="20286" xr:uid="{94299E91-7B43-4932-8EE9-C853B5F3DF8A}"/>
    <cellStyle name="Walutowy 3 2 2 3 2 2 2 8" xfId="10288" xr:uid="{25B7B3B5-CEF9-4A9E-B371-87E0238770CB}"/>
    <cellStyle name="Walutowy 3 2 2 3 2 2 2 8 2" xfId="25283" xr:uid="{0C19DA07-C98B-43E1-8605-FBA1AE6626A0}"/>
    <cellStyle name="Walutowy 3 2 2 3 2 2 2 9" xfId="15289" xr:uid="{376BA781-0088-4EB2-8BB9-1202C551662D}"/>
    <cellStyle name="Walutowy 3 2 2 3 2 2 3" xfId="396" xr:uid="{E20F46B7-A98E-4D1A-8AAA-2843FB606054}"/>
    <cellStyle name="Walutowy 3 2 2 3 2 2 3 2" xfId="1228" xr:uid="{3A0B0AED-FA80-471B-8670-ABBCFA0A7B28}"/>
    <cellStyle name="Walutowy 3 2 2 3 2 2 3 2 2" xfId="2895" xr:uid="{F6D20012-F749-4E0B-9571-9CCFE42A063E}"/>
    <cellStyle name="Walutowy 3 2 2 3 2 2 3 2 2 2" xfId="7892" xr:uid="{317FEFE4-A48E-4543-B8ED-C3B9D8DDBC39}"/>
    <cellStyle name="Walutowy 3 2 2 3 2 2 3 2 2 2 2" xfId="22887" xr:uid="{209C4365-C3FE-43BA-A9DB-192389A6A4E4}"/>
    <cellStyle name="Walutowy 3 2 2 3 2 2 3 2 2 3" xfId="12889" xr:uid="{7B32462B-6E7D-46EB-9977-3D060F80A9DA}"/>
    <cellStyle name="Walutowy 3 2 2 3 2 2 3 2 2 3 2" xfId="27884" xr:uid="{0C24B4F9-3B53-4498-B276-B8820254D43E}"/>
    <cellStyle name="Walutowy 3 2 2 3 2 2 3 2 2 4" xfId="17890" xr:uid="{31F75C4A-2E83-4BFC-A312-91FBE4BFA628}"/>
    <cellStyle name="Walutowy 3 2 2 3 2 2 3 2 3" xfId="4560" xr:uid="{08BE49EA-8A00-4B4D-B667-456633B9E6FF}"/>
    <cellStyle name="Walutowy 3 2 2 3 2 2 3 2 3 2" xfId="9557" xr:uid="{1710654A-A6D0-4A1D-96E3-3EF11ACF1C12}"/>
    <cellStyle name="Walutowy 3 2 2 3 2 2 3 2 3 2 2" xfId="24552" xr:uid="{91855724-E40F-45A8-B728-A74B2C88B379}"/>
    <cellStyle name="Walutowy 3 2 2 3 2 2 3 2 3 3" xfId="14554" xr:uid="{DF5BC841-171C-480E-8710-72C8853346EB}"/>
    <cellStyle name="Walutowy 3 2 2 3 2 2 3 2 3 3 2" xfId="29549" xr:uid="{6EA19A8E-3F16-4876-8769-DD38607F5BDE}"/>
    <cellStyle name="Walutowy 3 2 2 3 2 2 3 2 3 4" xfId="19555" xr:uid="{AE66F6EB-086D-49B7-87E4-F14F7D123573}"/>
    <cellStyle name="Walutowy 3 2 2 3 2 2 3 2 4" xfId="6227" xr:uid="{2A164964-87EE-4991-A133-76CAC67939A5}"/>
    <cellStyle name="Walutowy 3 2 2 3 2 2 3 2 4 2" xfId="21222" xr:uid="{26B05624-2DAD-47DC-A1A5-B3E21907DEE5}"/>
    <cellStyle name="Walutowy 3 2 2 3 2 2 3 2 5" xfId="11224" xr:uid="{EFF009A7-3FD9-4F91-934E-5923B89BEB08}"/>
    <cellStyle name="Walutowy 3 2 2 3 2 2 3 2 5 2" xfId="26219" xr:uid="{9165671D-1272-4A4B-9130-1DEABAF5A500}"/>
    <cellStyle name="Walutowy 3 2 2 3 2 2 3 2 6" xfId="16225" xr:uid="{274B6FD2-255D-4120-9293-4A2BA702923B}"/>
    <cellStyle name="Walutowy 3 2 2 3 2 2 3 3" xfId="2063" xr:uid="{2EF0EF5A-3847-42D0-B575-FF85D6E460C7}"/>
    <cellStyle name="Walutowy 3 2 2 3 2 2 3 3 2" xfId="7060" xr:uid="{94EAF2C5-D9FA-4F47-87FF-BAA6E2FAAD71}"/>
    <cellStyle name="Walutowy 3 2 2 3 2 2 3 3 2 2" xfId="22055" xr:uid="{EF1CDAC9-BAE4-46AE-9C97-95F45E0F283E}"/>
    <cellStyle name="Walutowy 3 2 2 3 2 2 3 3 3" xfId="12057" xr:uid="{CBB47B18-2731-4514-9B48-9E0993195FB5}"/>
    <cellStyle name="Walutowy 3 2 2 3 2 2 3 3 3 2" xfId="27052" xr:uid="{2F334E2A-B82E-41C0-BADC-A40F0B097898}"/>
    <cellStyle name="Walutowy 3 2 2 3 2 2 3 3 4" xfId="17058" xr:uid="{9F8ECFC7-5F65-4FD7-94D2-30403E88AD78}"/>
    <cellStyle name="Walutowy 3 2 2 3 2 2 3 4" xfId="3728" xr:uid="{CE78E5CA-599E-46DA-B455-02129D8E3938}"/>
    <cellStyle name="Walutowy 3 2 2 3 2 2 3 4 2" xfId="8725" xr:uid="{3B0025EF-89F1-4641-AF4E-F8BD361D8FAB}"/>
    <cellStyle name="Walutowy 3 2 2 3 2 2 3 4 2 2" xfId="23720" xr:uid="{FAD17415-8A29-40B2-8091-5FA3FB20D121}"/>
    <cellStyle name="Walutowy 3 2 2 3 2 2 3 4 3" xfId="13722" xr:uid="{A07CE2CE-65F0-4407-A7CA-D6AAC0AEAEDB}"/>
    <cellStyle name="Walutowy 3 2 2 3 2 2 3 4 3 2" xfId="28717" xr:uid="{E58BEE87-9996-4263-A84C-29A17C319865}"/>
    <cellStyle name="Walutowy 3 2 2 3 2 2 3 4 4" xfId="18723" xr:uid="{D6F9EF69-6EE9-42A4-84AD-9DED49BC9CE5}"/>
    <cellStyle name="Walutowy 3 2 2 3 2 2 3 5" xfId="5395" xr:uid="{3659EB48-E924-49CE-BFCA-CAF5CE306104}"/>
    <cellStyle name="Walutowy 3 2 2 3 2 2 3 5 2" xfId="20390" xr:uid="{CCA2A209-0976-45A8-8A90-3CCC3F9E3D16}"/>
    <cellStyle name="Walutowy 3 2 2 3 2 2 3 6" xfId="10392" xr:uid="{E22E96CF-8235-49DF-86AF-DF2429B5EAE6}"/>
    <cellStyle name="Walutowy 3 2 2 3 2 2 3 6 2" xfId="25387" xr:uid="{8DE889E3-5D8C-422A-9BA8-C23758EBD75F}"/>
    <cellStyle name="Walutowy 3 2 2 3 2 2 3 7" xfId="15393" xr:uid="{44EB6B6F-38E2-4064-9120-178C30836F27}"/>
    <cellStyle name="Walutowy 3 2 2 3 2 2 4" xfId="500" xr:uid="{D7914CEE-282C-45B0-B044-E30A6BD1783A}"/>
    <cellStyle name="Walutowy 3 2 2 3 2 2 4 2" xfId="1332" xr:uid="{D5E4AE03-2D60-4F76-9179-CBC691813BC4}"/>
    <cellStyle name="Walutowy 3 2 2 3 2 2 4 2 2" xfId="2999" xr:uid="{735D65EB-F003-4760-9F5C-64FF2B91DFAA}"/>
    <cellStyle name="Walutowy 3 2 2 3 2 2 4 2 2 2" xfId="7996" xr:uid="{5695409A-C16D-4525-8B2A-CF7302CE228D}"/>
    <cellStyle name="Walutowy 3 2 2 3 2 2 4 2 2 2 2" xfId="22991" xr:uid="{BE2EDB98-4C17-4FAF-A2DF-3715F326FE7E}"/>
    <cellStyle name="Walutowy 3 2 2 3 2 2 4 2 2 3" xfId="12993" xr:uid="{AEEBE391-CB5E-4BD7-87B9-9A5D6DA9A0B2}"/>
    <cellStyle name="Walutowy 3 2 2 3 2 2 4 2 2 3 2" xfId="27988" xr:uid="{C82815E8-07E2-42BB-A27C-03499B898B0C}"/>
    <cellStyle name="Walutowy 3 2 2 3 2 2 4 2 2 4" xfId="17994" xr:uid="{A1C85855-1105-47C3-A14E-181E2CAEDBAF}"/>
    <cellStyle name="Walutowy 3 2 2 3 2 2 4 2 3" xfId="4664" xr:uid="{B6DA83B2-C652-4653-AA0F-231304035847}"/>
    <cellStyle name="Walutowy 3 2 2 3 2 2 4 2 3 2" xfId="9661" xr:uid="{7C876F7F-EBAA-4D90-ADDE-5D0FB9D72B69}"/>
    <cellStyle name="Walutowy 3 2 2 3 2 2 4 2 3 2 2" xfId="24656" xr:uid="{1262F780-FE26-43A4-A67F-7C477BF73515}"/>
    <cellStyle name="Walutowy 3 2 2 3 2 2 4 2 3 3" xfId="14658" xr:uid="{1D0D0391-3043-465E-A2E4-44D5A2C2476D}"/>
    <cellStyle name="Walutowy 3 2 2 3 2 2 4 2 3 3 2" xfId="29653" xr:uid="{47C7B71A-B3F0-4C31-8782-8C59A4200E9C}"/>
    <cellStyle name="Walutowy 3 2 2 3 2 2 4 2 3 4" xfId="19659" xr:uid="{CA602297-64E8-4A1A-B0CF-825DE50E6562}"/>
    <cellStyle name="Walutowy 3 2 2 3 2 2 4 2 4" xfId="6331" xr:uid="{C1AD2E0A-3644-43E4-ACFD-AEA54A90BA7A}"/>
    <cellStyle name="Walutowy 3 2 2 3 2 2 4 2 4 2" xfId="21326" xr:uid="{0E06888E-D0DD-4C74-9CD2-52B6DFD8EBA3}"/>
    <cellStyle name="Walutowy 3 2 2 3 2 2 4 2 5" xfId="11328" xr:uid="{BC61EC00-4D4A-425B-9A96-DB50F7270342}"/>
    <cellStyle name="Walutowy 3 2 2 3 2 2 4 2 5 2" xfId="26323" xr:uid="{FE84C8AB-44F0-4593-B165-A8BB27929139}"/>
    <cellStyle name="Walutowy 3 2 2 3 2 2 4 2 6" xfId="16329" xr:uid="{73475E48-2C50-4063-B8F6-F37674A0DA0E}"/>
    <cellStyle name="Walutowy 3 2 2 3 2 2 4 3" xfId="2167" xr:uid="{472867B1-8DD6-4CB5-82CC-F08CB041622A}"/>
    <cellStyle name="Walutowy 3 2 2 3 2 2 4 3 2" xfId="7164" xr:uid="{DAFA2403-009B-4B8A-99D3-5660AB91FFCC}"/>
    <cellStyle name="Walutowy 3 2 2 3 2 2 4 3 2 2" xfId="22159" xr:uid="{38CA2095-D10A-4800-B292-926F25F019B2}"/>
    <cellStyle name="Walutowy 3 2 2 3 2 2 4 3 3" xfId="12161" xr:uid="{1E2128FD-8939-400D-83D6-577002B88FB6}"/>
    <cellStyle name="Walutowy 3 2 2 3 2 2 4 3 3 2" xfId="27156" xr:uid="{9FD6BE57-B155-4653-AD92-32E711203FC5}"/>
    <cellStyle name="Walutowy 3 2 2 3 2 2 4 3 4" xfId="17162" xr:uid="{A4C51C09-9CF7-46AB-8893-A2F9CE284098}"/>
    <cellStyle name="Walutowy 3 2 2 3 2 2 4 4" xfId="3832" xr:uid="{BF11C5BD-DC33-4683-8C2C-22E2ACCA7113}"/>
    <cellStyle name="Walutowy 3 2 2 3 2 2 4 4 2" xfId="8829" xr:uid="{ECED48AA-5F86-4156-88CD-2C9324BF04A7}"/>
    <cellStyle name="Walutowy 3 2 2 3 2 2 4 4 2 2" xfId="23824" xr:uid="{35377ABC-2E6D-49FF-B473-64EA967443A7}"/>
    <cellStyle name="Walutowy 3 2 2 3 2 2 4 4 3" xfId="13826" xr:uid="{D2F4962E-AE87-4045-B50B-664B3527B9FA}"/>
    <cellStyle name="Walutowy 3 2 2 3 2 2 4 4 3 2" xfId="28821" xr:uid="{A6198F38-6F36-4A6C-B7DA-F5073C84BA57}"/>
    <cellStyle name="Walutowy 3 2 2 3 2 2 4 4 4" xfId="18827" xr:uid="{B16CD609-DFB2-4D64-92ED-A53A26F7E6CC}"/>
    <cellStyle name="Walutowy 3 2 2 3 2 2 4 5" xfId="5499" xr:uid="{C8DE5305-F125-4525-9D8B-371B70300459}"/>
    <cellStyle name="Walutowy 3 2 2 3 2 2 4 5 2" xfId="20494" xr:uid="{56E227F0-525B-4E24-BBF4-84A7DF9382B2}"/>
    <cellStyle name="Walutowy 3 2 2 3 2 2 4 6" xfId="10496" xr:uid="{0CBD0A02-1A45-4990-914C-D902FF3D82FA}"/>
    <cellStyle name="Walutowy 3 2 2 3 2 2 4 6 2" xfId="25491" xr:uid="{A636A172-2C5F-4ABB-A571-7EC052B69BD4}"/>
    <cellStyle name="Walutowy 3 2 2 3 2 2 4 7" xfId="15497" xr:uid="{1E31E7F8-48E5-434D-97F7-887987DEE1F0}"/>
    <cellStyle name="Walutowy 3 2 2 3 2 2 5" xfId="708" xr:uid="{0123DCDB-2C82-4EA4-A3C6-7C1B586C1FF1}"/>
    <cellStyle name="Walutowy 3 2 2 3 2 2 5 2" xfId="1540" xr:uid="{99657426-6C53-4F91-9659-5B8BD0FF39AC}"/>
    <cellStyle name="Walutowy 3 2 2 3 2 2 5 2 2" xfId="3207" xr:uid="{32851000-D046-465C-87A4-B8AAEA6D75F7}"/>
    <cellStyle name="Walutowy 3 2 2 3 2 2 5 2 2 2" xfId="8204" xr:uid="{B76A1A04-1261-4F31-A673-21F6CE415B11}"/>
    <cellStyle name="Walutowy 3 2 2 3 2 2 5 2 2 2 2" xfId="23199" xr:uid="{BEC8C575-5B3B-4F8B-B225-A7AC07480302}"/>
    <cellStyle name="Walutowy 3 2 2 3 2 2 5 2 2 3" xfId="13201" xr:uid="{4B8AD13D-DD27-47D2-AF0D-4F34EDB25612}"/>
    <cellStyle name="Walutowy 3 2 2 3 2 2 5 2 2 3 2" xfId="28196" xr:uid="{A50D2D4F-F024-4B6F-A210-2DB2F55338B0}"/>
    <cellStyle name="Walutowy 3 2 2 3 2 2 5 2 2 4" xfId="18202" xr:uid="{6752B873-2B78-499C-BC00-D50BD546A07D}"/>
    <cellStyle name="Walutowy 3 2 2 3 2 2 5 2 3" xfId="4872" xr:uid="{7DD33C56-602F-451A-9743-752F99F03E5C}"/>
    <cellStyle name="Walutowy 3 2 2 3 2 2 5 2 3 2" xfId="9869" xr:uid="{91B66467-ADB2-4A81-A53D-9200E6DB64FB}"/>
    <cellStyle name="Walutowy 3 2 2 3 2 2 5 2 3 2 2" xfId="24864" xr:uid="{CFC57843-E7D7-4CFE-AD90-3D31D397B535}"/>
    <cellStyle name="Walutowy 3 2 2 3 2 2 5 2 3 3" xfId="14866" xr:uid="{2F2F68C0-0D81-418D-AAD8-98643E5DF507}"/>
    <cellStyle name="Walutowy 3 2 2 3 2 2 5 2 3 3 2" xfId="29861" xr:uid="{C24A4D49-37C5-4207-8020-5B36466B25CB}"/>
    <cellStyle name="Walutowy 3 2 2 3 2 2 5 2 3 4" xfId="19867" xr:uid="{AA5FE8B9-35D1-4ECB-8204-5F42AE340EF6}"/>
    <cellStyle name="Walutowy 3 2 2 3 2 2 5 2 4" xfId="6539" xr:uid="{C05DCA59-A390-4CA3-B4C7-A8C5DDC845F1}"/>
    <cellStyle name="Walutowy 3 2 2 3 2 2 5 2 4 2" xfId="21534" xr:uid="{3B9B8AAC-D69F-40DD-A79E-322A960BFAD4}"/>
    <cellStyle name="Walutowy 3 2 2 3 2 2 5 2 5" xfId="11536" xr:uid="{6280011D-6966-4883-B155-869022B27E4A}"/>
    <cellStyle name="Walutowy 3 2 2 3 2 2 5 2 5 2" xfId="26531" xr:uid="{DD912637-0E38-4D3A-BF02-D9B7209ED8D3}"/>
    <cellStyle name="Walutowy 3 2 2 3 2 2 5 2 6" xfId="16537" xr:uid="{585EAE49-3C56-4A03-AA56-5932262712A1}"/>
    <cellStyle name="Walutowy 3 2 2 3 2 2 5 3" xfId="2375" xr:uid="{E43245EF-5048-4FDB-9D3B-0932267459A8}"/>
    <cellStyle name="Walutowy 3 2 2 3 2 2 5 3 2" xfId="7372" xr:uid="{987545EE-0011-4BC6-B78D-33F344E5F1B8}"/>
    <cellStyle name="Walutowy 3 2 2 3 2 2 5 3 2 2" xfId="22367" xr:uid="{465EFC13-90F5-450C-A742-66A6D5876971}"/>
    <cellStyle name="Walutowy 3 2 2 3 2 2 5 3 3" xfId="12369" xr:uid="{C2C54A1F-CB3E-4C25-92F1-FCE1E5960847}"/>
    <cellStyle name="Walutowy 3 2 2 3 2 2 5 3 3 2" xfId="27364" xr:uid="{34FA3074-D2F2-4B78-86D8-42E0BF1CEE8A}"/>
    <cellStyle name="Walutowy 3 2 2 3 2 2 5 3 4" xfId="17370" xr:uid="{0DFB1BC8-E07C-4777-8603-8515578A1FAB}"/>
    <cellStyle name="Walutowy 3 2 2 3 2 2 5 4" xfId="4040" xr:uid="{3F42D64A-32AE-4351-BF84-F86BEE228442}"/>
    <cellStyle name="Walutowy 3 2 2 3 2 2 5 4 2" xfId="9037" xr:uid="{55AD1933-950B-4646-92FD-82E265D58C9F}"/>
    <cellStyle name="Walutowy 3 2 2 3 2 2 5 4 2 2" xfId="24032" xr:uid="{AC3661B9-67B0-44AC-B9E3-1454E440C43C}"/>
    <cellStyle name="Walutowy 3 2 2 3 2 2 5 4 3" xfId="14034" xr:uid="{8A69ADB7-15BE-435F-851D-FA498D40CE9C}"/>
    <cellStyle name="Walutowy 3 2 2 3 2 2 5 4 3 2" xfId="29029" xr:uid="{DB2EB867-DE59-4676-9A93-777314637EF2}"/>
    <cellStyle name="Walutowy 3 2 2 3 2 2 5 4 4" xfId="19035" xr:uid="{012AEC5A-F4C0-4C9B-88B7-56086773CBA9}"/>
    <cellStyle name="Walutowy 3 2 2 3 2 2 5 5" xfId="5707" xr:uid="{FDF87BBA-D97B-4F0B-94BD-F15272DA850A}"/>
    <cellStyle name="Walutowy 3 2 2 3 2 2 5 5 2" xfId="20702" xr:uid="{F6D49BDD-9FCA-4AA9-85AC-E0EB0252F870}"/>
    <cellStyle name="Walutowy 3 2 2 3 2 2 5 6" xfId="10704" xr:uid="{54D675F9-B96F-48FD-8E0D-61A635EBB471}"/>
    <cellStyle name="Walutowy 3 2 2 3 2 2 5 6 2" xfId="25699" xr:uid="{C957A50D-23AF-477D-A2D7-9937557FAA7D}"/>
    <cellStyle name="Walutowy 3 2 2 3 2 2 5 7" xfId="15705" xr:uid="{03B7CCC9-DB15-47C9-A3F0-7F2EDF5711C6}"/>
    <cellStyle name="Walutowy 3 2 2 3 2 2 6" xfId="916" xr:uid="{FAF65BAD-793E-4278-AAB9-217C528B4EDF}"/>
    <cellStyle name="Walutowy 3 2 2 3 2 2 6 2" xfId="1748" xr:uid="{46451C6B-9311-439A-9869-E1B38A14033D}"/>
    <cellStyle name="Walutowy 3 2 2 3 2 2 6 2 2" xfId="3415" xr:uid="{58C2066B-8908-4A1B-AC99-99193DB16FAE}"/>
    <cellStyle name="Walutowy 3 2 2 3 2 2 6 2 2 2" xfId="8412" xr:uid="{84B99B4C-3226-4152-949C-08FDC13FDA4E}"/>
    <cellStyle name="Walutowy 3 2 2 3 2 2 6 2 2 2 2" xfId="23407" xr:uid="{7E38751C-C9DE-40B5-BFE1-8A83046C4A8C}"/>
    <cellStyle name="Walutowy 3 2 2 3 2 2 6 2 2 3" xfId="13409" xr:uid="{6B647222-FD3F-4232-BF9E-2F52B4DB29F2}"/>
    <cellStyle name="Walutowy 3 2 2 3 2 2 6 2 2 3 2" xfId="28404" xr:uid="{94ADEB3F-F954-4AA5-AE5E-EC0AAE57D580}"/>
    <cellStyle name="Walutowy 3 2 2 3 2 2 6 2 2 4" xfId="18410" xr:uid="{6294436D-F29D-4D76-A461-7AEC67A11DA1}"/>
    <cellStyle name="Walutowy 3 2 2 3 2 2 6 2 3" xfId="5080" xr:uid="{E9AFA25A-97A5-486D-B74F-59D878AC5219}"/>
    <cellStyle name="Walutowy 3 2 2 3 2 2 6 2 3 2" xfId="10077" xr:uid="{813D8A50-DD29-4F88-9EC2-E0F360B2B92B}"/>
    <cellStyle name="Walutowy 3 2 2 3 2 2 6 2 3 2 2" xfId="25072" xr:uid="{E90C0A70-A9E0-4E5B-A12B-A31FB39B15AC}"/>
    <cellStyle name="Walutowy 3 2 2 3 2 2 6 2 3 3" xfId="15074" xr:uid="{95E551D7-1D72-40CA-89D2-01519E994BB9}"/>
    <cellStyle name="Walutowy 3 2 2 3 2 2 6 2 3 3 2" xfId="30069" xr:uid="{BCC17A80-FB33-485D-A8A8-67157DF6CE2A}"/>
    <cellStyle name="Walutowy 3 2 2 3 2 2 6 2 3 4" xfId="20075" xr:uid="{F91E7285-A4BF-4835-A530-ADAF621F8AA2}"/>
    <cellStyle name="Walutowy 3 2 2 3 2 2 6 2 4" xfId="6747" xr:uid="{01C1CD9F-FC02-422E-A9EC-FAA2DE33178A}"/>
    <cellStyle name="Walutowy 3 2 2 3 2 2 6 2 4 2" xfId="21742" xr:uid="{AC015516-C64A-4504-B601-F3496713FCE3}"/>
    <cellStyle name="Walutowy 3 2 2 3 2 2 6 2 5" xfId="11744" xr:uid="{5B2C46A5-EB61-40F8-ABF5-CE57C1538ADC}"/>
    <cellStyle name="Walutowy 3 2 2 3 2 2 6 2 5 2" xfId="26739" xr:uid="{CE56BB70-C197-4822-BCF7-EBFFDAAE3B12}"/>
    <cellStyle name="Walutowy 3 2 2 3 2 2 6 2 6" xfId="16745" xr:uid="{0E0CB0C1-608B-41D8-A6D3-D398C8C81A72}"/>
    <cellStyle name="Walutowy 3 2 2 3 2 2 6 3" xfId="2583" xr:uid="{86B6EA14-B88C-40C5-86C8-3FFD817282AE}"/>
    <cellStyle name="Walutowy 3 2 2 3 2 2 6 3 2" xfId="7580" xr:uid="{5C465127-D47C-4123-B7F2-17F8EB767ED8}"/>
    <cellStyle name="Walutowy 3 2 2 3 2 2 6 3 2 2" xfId="22575" xr:uid="{9005833D-0D01-44FB-90E8-36CB5EC6B4C1}"/>
    <cellStyle name="Walutowy 3 2 2 3 2 2 6 3 3" xfId="12577" xr:uid="{4DE12E94-460D-4CEF-A6E7-627BA2FA8EB3}"/>
    <cellStyle name="Walutowy 3 2 2 3 2 2 6 3 3 2" xfId="27572" xr:uid="{32321555-6B2F-46EB-A218-3FFCD9716350}"/>
    <cellStyle name="Walutowy 3 2 2 3 2 2 6 3 4" xfId="17578" xr:uid="{38702A20-5A4C-47D0-9054-8E8C87C5F8D0}"/>
    <cellStyle name="Walutowy 3 2 2 3 2 2 6 4" xfId="4248" xr:uid="{4A9171D1-18F0-4691-BDB8-C217F58770D0}"/>
    <cellStyle name="Walutowy 3 2 2 3 2 2 6 4 2" xfId="9245" xr:uid="{7B504042-BC71-4EC5-AA93-65DAE6747B3D}"/>
    <cellStyle name="Walutowy 3 2 2 3 2 2 6 4 2 2" xfId="24240" xr:uid="{B62F2312-95FA-4E81-8969-DA3331506DC4}"/>
    <cellStyle name="Walutowy 3 2 2 3 2 2 6 4 3" xfId="14242" xr:uid="{AF3DEBC2-6D2C-45BB-90D9-C06E62C18FBC}"/>
    <cellStyle name="Walutowy 3 2 2 3 2 2 6 4 3 2" xfId="29237" xr:uid="{5A267538-BA23-482C-8C30-31412125D0FB}"/>
    <cellStyle name="Walutowy 3 2 2 3 2 2 6 4 4" xfId="19243" xr:uid="{6E10AC29-9AE3-46DD-9028-0FF538FCEF75}"/>
    <cellStyle name="Walutowy 3 2 2 3 2 2 6 5" xfId="5915" xr:uid="{E3EE1EE9-7E6B-4E7D-8041-AB6A465C45B1}"/>
    <cellStyle name="Walutowy 3 2 2 3 2 2 6 5 2" xfId="20910" xr:uid="{649AA93F-0DCB-4711-9E62-E92D08DA2908}"/>
    <cellStyle name="Walutowy 3 2 2 3 2 2 6 6" xfId="10912" xr:uid="{F118D050-32C3-46BD-BFB9-F13E42ADC18F}"/>
    <cellStyle name="Walutowy 3 2 2 3 2 2 6 6 2" xfId="25907" xr:uid="{F8F3F3D8-5E72-42B2-B8BD-BDB50B30CBE5}"/>
    <cellStyle name="Walutowy 3 2 2 3 2 2 6 7" xfId="15913" xr:uid="{489727AD-6565-4C8A-AF45-4008ED2D57B2}"/>
    <cellStyle name="Walutowy 3 2 2 3 2 2 7" xfId="1020" xr:uid="{F77D4204-C7BB-4AB4-95C3-CCBB957F8E4E}"/>
    <cellStyle name="Walutowy 3 2 2 3 2 2 7 2" xfId="2687" xr:uid="{28EFAF19-87CE-4525-B57D-2AC23C80A596}"/>
    <cellStyle name="Walutowy 3 2 2 3 2 2 7 2 2" xfId="7684" xr:uid="{3D4FA376-6ED9-4997-886D-8B8992516F2A}"/>
    <cellStyle name="Walutowy 3 2 2 3 2 2 7 2 2 2" xfId="22679" xr:uid="{52E82AAF-673E-4C7A-9A60-6C0FF97818CC}"/>
    <cellStyle name="Walutowy 3 2 2 3 2 2 7 2 3" xfId="12681" xr:uid="{79AFC6E8-CEEC-4A95-AD5C-5B6DCE5BD4A1}"/>
    <cellStyle name="Walutowy 3 2 2 3 2 2 7 2 3 2" xfId="27676" xr:uid="{686959EB-AB65-479F-8FA0-720E43B0D73E}"/>
    <cellStyle name="Walutowy 3 2 2 3 2 2 7 2 4" xfId="17682" xr:uid="{883FC3C0-D5B4-4FE6-AD49-2D0512E1EF68}"/>
    <cellStyle name="Walutowy 3 2 2 3 2 2 7 3" xfId="4352" xr:uid="{201542AD-ADA0-4BED-A756-302A163E28CF}"/>
    <cellStyle name="Walutowy 3 2 2 3 2 2 7 3 2" xfId="9349" xr:uid="{4628C50B-8244-48FA-9180-04247E6A904D}"/>
    <cellStyle name="Walutowy 3 2 2 3 2 2 7 3 2 2" xfId="24344" xr:uid="{662C2D9E-ED0E-469D-97F4-AD87CEB09195}"/>
    <cellStyle name="Walutowy 3 2 2 3 2 2 7 3 3" xfId="14346" xr:uid="{C4D9D837-332F-4049-870B-015577D4A6F5}"/>
    <cellStyle name="Walutowy 3 2 2 3 2 2 7 3 3 2" xfId="29341" xr:uid="{DE6C4673-C55B-4AE6-A9F8-E7C5250D2CF3}"/>
    <cellStyle name="Walutowy 3 2 2 3 2 2 7 3 4" xfId="19347" xr:uid="{C311083B-7119-4FD0-972B-B2149A8A83C1}"/>
    <cellStyle name="Walutowy 3 2 2 3 2 2 7 4" xfId="6019" xr:uid="{6DDE8E2E-2243-47AA-8AFD-16036197BF2B}"/>
    <cellStyle name="Walutowy 3 2 2 3 2 2 7 4 2" xfId="21014" xr:uid="{DFA61118-05D6-4D13-9F0A-20BF39DC15D9}"/>
    <cellStyle name="Walutowy 3 2 2 3 2 2 7 5" xfId="11016" xr:uid="{04B866C6-CAE1-4D62-A83B-A3A5481E4F79}"/>
    <cellStyle name="Walutowy 3 2 2 3 2 2 7 5 2" xfId="26011" xr:uid="{99F3687E-64EC-4A00-B6C6-E260E2D17A15}"/>
    <cellStyle name="Walutowy 3 2 2 3 2 2 7 6" xfId="16017" xr:uid="{EE816D7F-EB65-4AAE-AEF9-C579F2451FE5}"/>
    <cellStyle name="Walutowy 3 2 2 3 2 2 8" xfId="1855" xr:uid="{DEC0B58D-6C1E-48C3-A300-D20D6BE0EDB7}"/>
    <cellStyle name="Walutowy 3 2 2 3 2 2 8 2" xfId="6852" xr:uid="{FFDBF4F4-1D42-4E5C-9A6E-1179973A7951}"/>
    <cellStyle name="Walutowy 3 2 2 3 2 2 8 2 2" xfId="21847" xr:uid="{95F28C14-9668-4CB6-BE06-95EE4CBF27A7}"/>
    <cellStyle name="Walutowy 3 2 2 3 2 2 8 3" xfId="11849" xr:uid="{FE1F32B7-7934-4D93-8E96-8CD3D6CB7007}"/>
    <cellStyle name="Walutowy 3 2 2 3 2 2 8 3 2" xfId="26844" xr:uid="{5BED1F4D-5A76-4CDD-B7B8-11BE3EA95C24}"/>
    <cellStyle name="Walutowy 3 2 2 3 2 2 8 4" xfId="16850" xr:uid="{59462D94-8B99-4303-92AC-28A0AE299494}"/>
    <cellStyle name="Walutowy 3 2 2 3 2 2 9" xfId="3520" xr:uid="{DD3F666E-B676-4986-A492-B63420F87C2F}"/>
    <cellStyle name="Walutowy 3 2 2 3 2 2 9 2" xfId="8517" xr:uid="{BB51A46E-37C6-4A9E-B72A-267DCC591457}"/>
    <cellStyle name="Walutowy 3 2 2 3 2 2 9 2 2" xfId="23512" xr:uid="{05834AD6-5F01-42D4-AE10-C89E7593B160}"/>
    <cellStyle name="Walutowy 3 2 2 3 2 2 9 3" xfId="13514" xr:uid="{9645BE70-CBB2-4F6D-AE2B-B9257D8786CF}"/>
    <cellStyle name="Walutowy 3 2 2 3 2 2 9 3 2" xfId="28509" xr:uid="{69EFA68E-F8A0-4A13-8E99-68168B28F687}"/>
    <cellStyle name="Walutowy 3 2 2 3 2 2 9 4" xfId="18515" xr:uid="{953C1BCC-8B7A-40A4-9428-7719B2E07794}"/>
    <cellStyle name="Walutowy 3 2 2 3 2 3" xfId="238" xr:uid="{84966D35-51D9-4745-8971-C67D8C9C3C0D}"/>
    <cellStyle name="Walutowy 3 2 2 3 2 3 2" xfId="552" xr:uid="{B294EA35-D603-4B29-81CA-C5AECE596AB0}"/>
    <cellStyle name="Walutowy 3 2 2 3 2 3 2 2" xfId="1384" xr:uid="{A171D11E-D428-419B-B60B-9252C091911D}"/>
    <cellStyle name="Walutowy 3 2 2 3 2 3 2 2 2" xfId="3051" xr:uid="{8B1BE203-523E-436B-A9AD-C282CCFF4A2B}"/>
    <cellStyle name="Walutowy 3 2 2 3 2 3 2 2 2 2" xfId="8048" xr:uid="{7485C79D-7D5C-4AAC-85F9-6733E7EE15EB}"/>
    <cellStyle name="Walutowy 3 2 2 3 2 3 2 2 2 2 2" xfId="23043" xr:uid="{49D83D88-C296-49C4-9EBA-58414E638AB3}"/>
    <cellStyle name="Walutowy 3 2 2 3 2 3 2 2 2 3" xfId="13045" xr:uid="{BD2CF6A2-A098-497A-890A-435B66EC5051}"/>
    <cellStyle name="Walutowy 3 2 2 3 2 3 2 2 2 3 2" xfId="28040" xr:uid="{B4A21BDE-3FEA-4BC1-B457-FF05C197AC3F}"/>
    <cellStyle name="Walutowy 3 2 2 3 2 3 2 2 2 4" xfId="18046" xr:uid="{401DB78C-15BD-41A1-AA38-3401DF3D9957}"/>
    <cellStyle name="Walutowy 3 2 2 3 2 3 2 2 3" xfId="4716" xr:uid="{84D13E37-0C6B-4611-8143-0FC514F51DD6}"/>
    <cellStyle name="Walutowy 3 2 2 3 2 3 2 2 3 2" xfId="9713" xr:uid="{FE6FC1C6-A4FC-4934-AED0-A4EFD197A97B}"/>
    <cellStyle name="Walutowy 3 2 2 3 2 3 2 2 3 2 2" xfId="24708" xr:uid="{A4161561-6E07-4048-843B-275FC92AFBE5}"/>
    <cellStyle name="Walutowy 3 2 2 3 2 3 2 2 3 3" xfId="14710" xr:uid="{85F1BF1F-9E8D-42F9-9E6E-D3277625EFE5}"/>
    <cellStyle name="Walutowy 3 2 2 3 2 3 2 2 3 3 2" xfId="29705" xr:uid="{90FCEAE3-75CA-49A1-AF53-3B6DC59F96F9}"/>
    <cellStyle name="Walutowy 3 2 2 3 2 3 2 2 3 4" xfId="19711" xr:uid="{E066D733-E437-4BB1-B5BB-29EA187D2FCF}"/>
    <cellStyle name="Walutowy 3 2 2 3 2 3 2 2 4" xfId="6383" xr:uid="{3FA48EAB-EDAD-47FB-8EB3-3E747F366899}"/>
    <cellStyle name="Walutowy 3 2 2 3 2 3 2 2 4 2" xfId="21378" xr:uid="{5486D5F2-557D-4809-B559-2E60183861DC}"/>
    <cellStyle name="Walutowy 3 2 2 3 2 3 2 2 5" xfId="11380" xr:uid="{62914549-46BC-40C8-BB63-C364E32F84CA}"/>
    <cellStyle name="Walutowy 3 2 2 3 2 3 2 2 5 2" xfId="26375" xr:uid="{CF208B18-9703-4E1A-A738-E8CF2CA37571}"/>
    <cellStyle name="Walutowy 3 2 2 3 2 3 2 2 6" xfId="16381" xr:uid="{D04AF090-1072-4FB8-99EC-C7F33C439536}"/>
    <cellStyle name="Walutowy 3 2 2 3 2 3 2 3" xfId="2219" xr:uid="{8CEE6D5A-CFD1-4592-BE9D-A421017CA5E8}"/>
    <cellStyle name="Walutowy 3 2 2 3 2 3 2 3 2" xfId="7216" xr:uid="{1A81A9E8-DFEF-498D-B98D-643BBE7AE9C2}"/>
    <cellStyle name="Walutowy 3 2 2 3 2 3 2 3 2 2" xfId="22211" xr:uid="{50328E4E-A587-4B71-8921-8DE3EA91EF75}"/>
    <cellStyle name="Walutowy 3 2 2 3 2 3 2 3 3" xfId="12213" xr:uid="{65EF6CF9-ADFB-429C-A6B3-D1535981B922}"/>
    <cellStyle name="Walutowy 3 2 2 3 2 3 2 3 3 2" xfId="27208" xr:uid="{9C300CDA-9F20-4C18-9F59-5AE8BE267CB0}"/>
    <cellStyle name="Walutowy 3 2 2 3 2 3 2 3 4" xfId="17214" xr:uid="{C5CB6503-1E6D-4D70-9279-8AC463780D80}"/>
    <cellStyle name="Walutowy 3 2 2 3 2 3 2 4" xfId="3884" xr:uid="{3C5DF968-D7AF-4D65-8472-723F5B1E2FD7}"/>
    <cellStyle name="Walutowy 3 2 2 3 2 3 2 4 2" xfId="8881" xr:uid="{040E8613-76F2-4B03-AC62-A8E643946664}"/>
    <cellStyle name="Walutowy 3 2 2 3 2 3 2 4 2 2" xfId="23876" xr:uid="{13F02C15-9F9C-4C48-B06E-7F3E4859810B}"/>
    <cellStyle name="Walutowy 3 2 2 3 2 3 2 4 3" xfId="13878" xr:uid="{02909278-2224-4FD8-AF59-819FE41A33CD}"/>
    <cellStyle name="Walutowy 3 2 2 3 2 3 2 4 3 2" xfId="28873" xr:uid="{4187F383-38A3-455E-B1AD-A4FC58080440}"/>
    <cellStyle name="Walutowy 3 2 2 3 2 3 2 4 4" xfId="18879" xr:uid="{3E49B52B-4B11-4D4D-B34A-392FBA715236}"/>
    <cellStyle name="Walutowy 3 2 2 3 2 3 2 5" xfId="5551" xr:uid="{CD805DC8-F96B-4856-A3EB-80380DD21AD7}"/>
    <cellStyle name="Walutowy 3 2 2 3 2 3 2 5 2" xfId="20546" xr:uid="{ACA20AA6-4BBB-49EC-95F7-B0787C1DC0C5}"/>
    <cellStyle name="Walutowy 3 2 2 3 2 3 2 6" xfId="10548" xr:uid="{DB91A88E-0692-4D1F-8061-7B0F152F67D2}"/>
    <cellStyle name="Walutowy 3 2 2 3 2 3 2 6 2" xfId="25543" xr:uid="{2EB946B6-2941-4B92-B802-26F9410B618B}"/>
    <cellStyle name="Walutowy 3 2 2 3 2 3 2 7" xfId="15549" xr:uid="{7EB8E975-1C68-47D9-A7FA-51F58EE599B8}"/>
    <cellStyle name="Walutowy 3 2 2 3 2 3 3" xfId="760" xr:uid="{0A590DEE-DECA-41D7-B991-2291D2ABFABD}"/>
    <cellStyle name="Walutowy 3 2 2 3 2 3 3 2" xfId="1592" xr:uid="{1B54594E-5BD2-4BB3-8E08-2EA8931F267B}"/>
    <cellStyle name="Walutowy 3 2 2 3 2 3 3 2 2" xfId="3259" xr:uid="{B7694B26-58EC-42F2-95C9-EB39EC20170B}"/>
    <cellStyle name="Walutowy 3 2 2 3 2 3 3 2 2 2" xfId="8256" xr:uid="{6720552B-3FE8-4D24-A415-1C5AA334517F}"/>
    <cellStyle name="Walutowy 3 2 2 3 2 3 3 2 2 2 2" xfId="23251" xr:uid="{2AFEA63D-2ACB-482D-98A9-F53391095EA2}"/>
    <cellStyle name="Walutowy 3 2 2 3 2 3 3 2 2 3" xfId="13253" xr:uid="{2F5E4DEC-ADD5-44C0-976C-53D6A647850F}"/>
    <cellStyle name="Walutowy 3 2 2 3 2 3 3 2 2 3 2" xfId="28248" xr:uid="{3BAD8285-8DDF-49E6-AFD6-5E65AC0A8C23}"/>
    <cellStyle name="Walutowy 3 2 2 3 2 3 3 2 2 4" xfId="18254" xr:uid="{E3EEDFF3-218F-4CDF-AFD9-72456CE22C60}"/>
    <cellStyle name="Walutowy 3 2 2 3 2 3 3 2 3" xfId="4924" xr:uid="{ED3FFC89-FEB4-4BF1-99C6-1385EBF48A69}"/>
    <cellStyle name="Walutowy 3 2 2 3 2 3 3 2 3 2" xfId="9921" xr:uid="{FF0A250F-67BB-4F81-B30F-66DA26058583}"/>
    <cellStyle name="Walutowy 3 2 2 3 2 3 3 2 3 2 2" xfId="24916" xr:uid="{365CB93A-7DC6-4F8B-8351-330C603E4880}"/>
    <cellStyle name="Walutowy 3 2 2 3 2 3 3 2 3 3" xfId="14918" xr:uid="{76C1A798-9AC1-4898-8C1F-FA9A859394BB}"/>
    <cellStyle name="Walutowy 3 2 2 3 2 3 3 2 3 3 2" xfId="29913" xr:uid="{0FD9D095-2B72-4973-B477-96116CB439E2}"/>
    <cellStyle name="Walutowy 3 2 2 3 2 3 3 2 3 4" xfId="19919" xr:uid="{14AA5518-C7B8-4C61-A3EA-178F2CB2E117}"/>
    <cellStyle name="Walutowy 3 2 2 3 2 3 3 2 4" xfId="6591" xr:uid="{EB3207E5-C1ED-45A6-9105-9D30049F07C6}"/>
    <cellStyle name="Walutowy 3 2 2 3 2 3 3 2 4 2" xfId="21586" xr:uid="{0B77F3BB-0155-49FA-B7F4-D4977918A01F}"/>
    <cellStyle name="Walutowy 3 2 2 3 2 3 3 2 5" xfId="11588" xr:uid="{5C0F419F-C3A0-4D4B-9B7D-40EB59C1FAFB}"/>
    <cellStyle name="Walutowy 3 2 2 3 2 3 3 2 5 2" xfId="26583" xr:uid="{196E1095-79A2-4576-AABF-D5E9349EE457}"/>
    <cellStyle name="Walutowy 3 2 2 3 2 3 3 2 6" xfId="16589" xr:uid="{BFD11C1C-D44C-42DA-8B0B-E1596BE629A9}"/>
    <cellStyle name="Walutowy 3 2 2 3 2 3 3 3" xfId="2427" xr:uid="{BBCC72C4-C14F-494C-B65F-1CF6BD0545D4}"/>
    <cellStyle name="Walutowy 3 2 2 3 2 3 3 3 2" xfId="7424" xr:uid="{A4A33275-2E33-4DB3-A00C-BC1C390F4F98}"/>
    <cellStyle name="Walutowy 3 2 2 3 2 3 3 3 2 2" xfId="22419" xr:uid="{603B072E-FAA3-459F-B875-7B7F42276C03}"/>
    <cellStyle name="Walutowy 3 2 2 3 2 3 3 3 3" xfId="12421" xr:uid="{633EDE08-4C47-409B-B23C-B4A080ADE52C}"/>
    <cellStyle name="Walutowy 3 2 2 3 2 3 3 3 3 2" xfId="27416" xr:uid="{2DC3DFA8-12B1-4867-AA64-121AFD44C6EA}"/>
    <cellStyle name="Walutowy 3 2 2 3 2 3 3 3 4" xfId="17422" xr:uid="{7D0FD920-E5D8-4AC3-960F-4F314D482F37}"/>
    <cellStyle name="Walutowy 3 2 2 3 2 3 3 4" xfId="4092" xr:uid="{E821F2C2-7908-49CC-9B98-15B786D9C124}"/>
    <cellStyle name="Walutowy 3 2 2 3 2 3 3 4 2" xfId="9089" xr:uid="{014F18F0-5466-4284-AE33-79DB8389DAEC}"/>
    <cellStyle name="Walutowy 3 2 2 3 2 3 3 4 2 2" xfId="24084" xr:uid="{CF9BA17A-DDE8-454D-807B-0C20A55EF38E}"/>
    <cellStyle name="Walutowy 3 2 2 3 2 3 3 4 3" xfId="14086" xr:uid="{6B0EF5D0-A0E9-46CD-8EF3-C98EB18EA412}"/>
    <cellStyle name="Walutowy 3 2 2 3 2 3 3 4 3 2" xfId="29081" xr:uid="{42D34A74-CF2D-45A0-A621-3B0538152DBA}"/>
    <cellStyle name="Walutowy 3 2 2 3 2 3 3 4 4" xfId="19087" xr:uid="{78707B55-850F-44A6-ABD2-7718B83D957C}"/>
    <cellStyle name="Walutowy 3 2 2 3 2 3 3 5" xfId="5759" xr:uid="{4178C503-5ECF-4102-95DC-96007E52C450}"/>
    <cellStyle name="Walutowy 3 2 2 3 2 3 3 5 2" xfId="20754" xr:uid="{0A777F2F-6C51-44C0-A33A-102979E2F1C5}"/>
    <cellStyle name="Walutowy 3 2 2 3 2 3 3 6" xfId="10756" xr:uid="{F69F66A0-7F41-41C7-92D5-F2A50BDDF8DE}"/>
    <cellStyle name="Walutowy 3 2 2 3 2 3 3 6 2" xfId="25751" xr:uid="{9F55F313-1565-4E2F-B1CF-99E380755B75}"/>
    <cellStyle name="Walutowy 3 2 2 3 2 3 3 7" xfId="15757" xr:uid="{AF486CFE-7BBF-4349-A05E-89FAF51CF4BD}"/>
    <cellStyle name="Walutowy 3 2 2 3 2 3 4" xfId="1072" xr:uid="{4C98957E-F2D9-4276-9F87-915F95CF2F75}"/>
    <cellStyle name="Walutowy 3 2 2 3 2 3 4 2" xfId="2739" xr:uid="{6E1686C1-B080-42C5-B5BB-C714CFFBCBB3}"/>
    <cellStyle name="Walutowy 3 2 2 3 2 3 4 2 2" xfId="7736" xr:uid="{3C7CEF40-5E6A-4A31-8188-DF3019AAF297}"/>
    <cellStyle name="Walutowy 3 2 2 3 2 3 4 2 2 2" xfId="22731" xr:uid="{889972F4-3241-414F-BDE8-CA7D88ED6524}"/>
    <cellStyle name="Walutowy 3 2 2 3 2 3 4 2 3" xfId="12733" xr:uid="{F4F22E4A-F76D-4000-8813-2B4747009E0A}"/>
    <cellStyle name="Walutowy 3 2 2 3 2 3 4 2 3 2" xfId="27728" xr:uid="{1CA4323A-090B-43EA-8F55-9FB1E58FA34B}"/>
    <cellStyle name="Walutowy 3 2 2 3 2 3 4 2 4" xfId="17734" xr:uid="{516356A8-969A-490A-BE4C-A51D9DB01207}"/>
    <cellStyle name="Walutowy 3 2 2 3 2 3 4 3" xfId="4404" xr:uid="{457A9399-0F7F-46F9-8BCA-D736876C9466}"/>
    <cellStyle name="Walutowy 3 2 2 3 2 3 4 3 2" xfId="9401" xr:uid="{81E23B6C-E718-416B-B118-3CFAAA73D259}"/>
    <cellStyle name="Walutowy 3 2 2 3 2 3 4 3 2 2" xfId="24396" xr:uid="{207948D7-61C5-4C82-8DC5-7F342B60D008}"/>
    <cellStyle name="Walutowy 3 2 2 3 2 3 4 3 3" xfId="14398" xr:uid="{F54D2207-8650-4688-9A57-0230C344B549}"/>
    <cellStyle name="Walutowy 3 2 2 3 2 3 4 3 3 2" xfId="29393" xr:uid="{45EE00AF-754D-4B69-9476-FA7EA79EAE5D}"/>
    <cellStyle name="Walutowy 3 2 2 3 2 3 4 3 4" xfId="19399" xr:uid="{08A247DA-8EC3-4AD6-B2B5-CEF3935CB64E}"/>
    <cellStyle name="Walutowy 3 2 2 3 2 3 4 4" xfId="6071" xr:uid="{5E0C6435-5F3B-4595-8389-1BE77BD6CCA9}"/>
    <cellStyle name="Walutowy 3 2 2 3 2 3 4 4 2" xfId="21066" xr:uid="{47213B6D-CF39-420F-A412-B199AAE14819}"/>
    <cellStyle name="Walutowy 3 2 2 3 2 3 4 5" xfId="11068" xr:uid="{B5FA9CE2-4D29-4D9E-AACE-C31AC7A2D70B}"/>
    <cellStyle name="Walutowy 3 2 2 3 2 3 4 5 2" xfId="26063" xr:uid="{6C9FD2DF-5DF8-4B2D-9448-FAE6007EE43C}"/>
    <cellStyle name="Walutowy 3 2 2 3 2 3 4 6" xfId="16069" xr:uid="{F3B66C54-CC21-46EB-B30C-47B7F65B9E7B}"/>
    <cellStyle name="Walutowy 3 2 2 3 2 3 5" xfId="1907" xr:uid="{1D47F56C-4DD6-4735-BFB5-59FBE4691266}"/>
    <cellStyle name="Walutowy 3 2 2 3 2 3 5 2" xfId="6904" xr:uid="{D284F232-8364-421D-BC56-145DBB35EB5C}"/>
    <cellStyle name="Walutowy 3 2 2 3 2 3 5 2 2" xfId="21899" xr:uid="{AE580028-E518-4D74-B333-C91A3CA92699}"/>
    <cellStyle name="Walutowy 3 2 2 3 2 3 5 3" xfId="11901" xr:uid="{F18791B0-E351-4FCD-824B-876D04B7274C}"/>
    <cellStyle name="Walutowy 3 2 2 3 2 3 5 3 2" xfId="26896" xr:uid="{5BA8F8F8-60F6-4D80-B45B-29B1FD6BDE34}"/>
    <cellStyle name="Walutowy 3 2 2 3 2 3 5 4" xfId="16902" xr:uid="{344C7E1E-EC03-4098-900A-4526CA1C52CF}"/>
    <cellStyle name="Walutowy 3 2 2 3 2 3 6" xfId="3572" xr:uid="{A61FD2A4-5C32-417C-BCB4-0902EC265116}"/>
    <cellStyle name="Walutowy 3 2 2 3 2 3 6 2" xfId="8569" xr:uid="{68547E90-28F4-47AA-B7AB-945CFD4ABAEC}"/>
    <cellStyle name="Walutowy 3 2 2 3 2 3 6 2 2" xfId="23564" xr:uid="{129F6572-DB0A-4BBE-85AB-90E9449A3DE0}"/>
    <cellStyle name="Walutowy 3 2 2 3 2 3 6 3" xfId="13566" xr:uid="{F75BB6B7-68BA-4A32-816D-095D2A69FC75}"/>
    <cellStyle name="Walutowy 3 2 2 3 2 3 6 3 2" xfId="28561" xr:uid="{BAD18BD0-2F2C-4BC6-A021-A0D3ADA4C072}"/>
    <cellStyle name="Walutowy 3 2 2 3 2 3 6 4" xfId="18567" xr:uid="{C4EF4242-CD12-47A7-A636-F4303F142E49}"/>
    <cellStyle name="Walutowy 3 2 2 3 2 3 7" xfId="5239" xr:uid="{51C00231-5F4A-497F-BC51-7C4157911E52}"/>
    <cellStyle name="Walutowy 3 2 2 3 2 3 7 2" xfId="20234" xr:uid="{DE6E25DD-BFC4-4E33-A51F-7A548BCF0BE5}"/>
    <cellStyle name="Walutowy 3 2 2 3 2 3 8" xfId="10236" xr:uid="{A09D83D8-9623-46EA-94E1-4291C2035EE1}"/>
    <cellStyle name="Walutowy 3 2 2 3 2 3 8 2" xfId="25231" xr:uid="{D026983C-C8E9-4BB0-822B-C5308C075151}"/>
    <cellStyle name="Walutowy 3 2 2 3 2 3 9" xfId="15240" xr:uid="{A835F020-B48C-49F5-A21B-C3A5AE5CBFE9}"/>
    <cellStyle name="Walutowy 3 2 2 3 2 4" xfId="344" xr:uid="{028FA2DA-2AB6-4B73-9A49-988FF201BE18}"/>
    <cellStyle name="Walutowy 3 2 2 3 2 4 2" xfId="1176" xr:uid="{7AE3CF83-23A5-4757-A849-F5C6486A31DA}"/>
    <cellStyle name="Walutowy 3 2 2 3 2 4 2 2" xfId="2843" xr:uid="{83035EAA-F521-499A-8E0E-048AED5A94B9}"/>
    <cellStyle name="Walutowy 3 2 2 3 2 4 2 2 2" xfId="7840" xr:uid="{8EAD1BE4-31FD-4731-BCD8-24F6FDB8CEC0}"/>
    <cellStyle name="Walutowy 3 2 2 3 2 4 2 2 2 2" xfId="22835" xr:uid="{227DB26F-6557-4B1F-AF5E-1E8F73A051D9}"/>
    <cellStyle name="Walutowy 3 2 2 3 2 4 2 2 3" xfId="12837" xr:uid="{4DDEE068-5ED9-4C05-8604-ABFB67BC2B88}"/>
    <cellStyle name="Walutowy 3 2 2 3 2 4 2 2 3 2" xfId="27832" xr:uid="{6F5FF6E7-062C-430D-8497-A3984C1D51C0}"/>
    <cellStyle name="Walutowy 3 2 2 3 2 4 2 2 4" xfId="17838" xr:uid="{77069E12-2616-4610-ABCA-BBB66A58D864}"/>
    <cellStyle name="Walutowy 3 2 2 3 2 4 2 3" xfId="4508" xr:uid="{0D8B4DE3-1076-42FC-AEF3-C6CD40ECE1AD}"/>
    <cellStyle name="Walutowy 3 2 2 3 2 4 2 3 2" xfId="9505" xr:uid="{6B36E76D-B9A8-494F-855E-67E3BE90CABD}"/>
    <cellStyle name="Walutowy 3 2 2 3 2 4 2 3 2 2" xfId="24500" xr:uid="{5E7B9821-E9C7-464F-A1B5-E57DEAA5EF5A}"/>
    <cellStyle name="Walutowy 3 2 2 3 2 4 2 3 3" xfId="14502" xr:uid="{5C8B52A4-AD80-4699-9623-55793FFC3A39}"/>
    <cellStyle name="Walutowy 3 2 2 3 2 4 2 3 3 2" xfId="29497" xr:uid="{FAFA56D2-36B5-418C-9429-1293A4FF632A}"/>
    <cellStyle name="Walutowy 3 2 2 3 2 4 2 3 4" xfId="19503" xr:uid="{81E4626E-3F11-4872-A465-11B3B5E8DEFE}"/>
    <cellStyle name="Walutowy 3 2 2 3 2 4 2 4" xfId="6175" xr:uid="{44079E58-D1FF-4E87-96F2-7B2CE4A821DA}"/>
    <cellStyle name="Walutowy 3 2 2 3 2 4 2 4 2" xfId="21170" xr:uid="{8A6AC827-BE63-47BB-A817-C5DC21F73FC0}"/>
    <cellStyle name="Walutowy 3 2 2 3 2 4 2 5" xfId="11172" xr:uid="{7DD378A5-05DB-453B-B519-8E1F218334D2}"/>
    <cellStyle name="Walutowy 3 2 2 3 2 4 2 5 2" xfId="26167" xr:uid="{70ADCFB4-7FF7-4DF3-BFF0-F8AB1868965B}"/>
    <cellStyle name="Walutowy 3 2 2 3 2 4 2 6" xfId="16173" xr:uid="{29BCAA89-7D1F-4278-A200-567B225FA21B}"/>
    <cellStyle name="Walutowy 3 2 2 3 2 4 3" xfId="2011" xr:uid="{3C3A63F5-7F98-423A-8CF6-47B464AA773B}"/>
    <cellStyle name="Walutowy 3 2 2 3 2 4 3 2" xfId="7008" xr:uid="{63B505D4-1180-4F28-AF28-FB787F32BD9B}"/>
    <cellStyle name="Walutowy 3 2 2 3 2 4 3 2 2" xfId="22003" xr:uid="{DF715A0D-1287-4557-8F4B-55F4BCA36557}"/>
    <cellStyle name="Walutowy 3 2 2 3 2 4 3 3" xfId="12005" xr:uid="{FA7D0886-6421-427C-B566-5A9D3735C591}"/>
    <cellStyle name="Walutowy 3 2 2 3 2 4 3 3 2" xfId="27000" xr:uid="{2C3067B1-D649-4B47-A1E3-DEEE2458F02A}"/>
    <cellStyle name="Walutowy 3 2 2 3 2 4 3 4" xfId="17006" xr:uid="{E1F97103-0737-4A40-ADD3-04969F75F9A4}"/>
    <cellStyle name="Walutowy 3 2 2 3 2 4 4" xfId="3676" xr:uid="{D0E8B0F6-3AEC-4A78-9EEE-ABE293374BC1}"/>
    <cellStyle name="Walutowy 3 2 2 3 2 4 4 2" xfId="8673" xr:uid="{3B8DF728-AE65-437B-9B19-98361C513679}"/>
    <cellStyle name="Walutowy 3 2 2 3 2 4 4 2 2" xfId="23668" xr:uid="{AD540CF0-6BEC-4445-BF0E-B7A2A4C78A2D}"/>
    <cellStyle name="Walutowy 3 2 2 3 2 4 4 3" xfId="13670" xr:uid="{4E480889-A851-4875-9A74-324E6E0B3628}"/>
    <cellStyle name="Walutowy 3 2 2 3 2 4 4 3 2" xfId="28665" xr:uid="{BDBAA276-588D-4933-8690-15A467AF06B3}"/>
    <cellStyle name="Walutowy 3 2 2 3 2 4 4 4" xfId="18671" xr:uid="{A1D2003A-484E-450C-8215-D23DBAD5341C}"/>
    <cellStyle name="Walutowy 3 2 2 3 2 4 5" xfId="5343" xr:uid="{FAC5B6A9-9C9A-4C4F-979B-D0681519D040}"/>
    <cellStyle name="Walutowy 3 2 2 3 2 4 5 2" xfId="20338" xr:uid="{4A19D825-50F7-42A6-AC87-CDA93B2AB6D4}"/>
    <cellStyle name="Walutowy 3 2 2 3 2 4 6" xfId="10340" xr:uid="{27EFF2DB-A03E-4BE3-A952-E6C532D9C5DC}"/>
    <cellStyle name="Walutowy 3 2 2 3 2 4 6 2" xfId="25335" xr:uid="{7F041DE1-17F0-4F3E-A6BA-682201E0704C}"/>
    <cellStyle name="Walutowy 3 2 2 3 2 4 7" xfId="15341" xr:uid="{3A25CD7D-6AF5-4661-8C37-B6E77EA88C4F}"/>
    <cellStyle name="Walutowy 3 2 2 3 2 5" xfId="448" xr:uid="{D7B01997-3B56-4878-BC3C-1AD17635BE94}"/>
    <cellStyle name="Walutowy 3 2 2 3 2 5 2" xfId="1280" xr:uid="{AAF4D38A-E457-47CE-9D3A-4DA549F7EBA4}"/>
    <cellStyle name="Walutowy 3 2 2 3 2 5 2 2" xfId="2947" xr:uid="{47F4D729-1873-4806-AB22-0280D04313F3}"/>
    <cellStyle name="Walutowy 3 2 2 3 2 5 2 2 2" xfId="7944" xr:uid="{94BD005D-EA54-478F-94B3-62D389CB7A04}"/>
    <cellStyle name="Walutowy 3 2 2 3 2 5 2 2 2 2" xfId="22939" xr:uid="{0CDAE8F9-E832-4F73-9511-7EB90257D13F}"/>
    <cellStyle name="Walutowy 3 2 2 3 2 5 2 2 3" xfId="12941" xr:uid="{BE318C02-3C9A-4FF2-B515-F30188461A40}"/>
    <cellStyle name="Walutowy 3 2 2 3 2 5 2 2 3 2" xfId="27936" xr:uid="{4B46A44B-7057-40D3-A4F6-E6DD6E3975DC}"/>
    <cellStyle name="Walutowy 3 2 2 3 2 5 2 2 4" xfId="17942" xr:uid="{A5505C87-8CA0-4D69-91FA-2A036E0F17FC}"/>
    <cellStyle name="Walutowy 3 2 2 3 2 5 2 3" xfId="4612" xr:uid="{D661F09F-F21A-49F7-AC83-9FBCEA54DCBF}"/>
    <cellStyle name="Walutowy 3 2 2 3 2 5 2 3 2" xfId="9609" xr:uid="{268AA87A-9003-402E-A59A-2A4262323A61}"/>
    <cellStyle name="Walutowy 3 2 2 3 2 5 2 3 2 2" xfId="24604" xr:uid="{E52823F0-9978-4722-932F-B2B11EC3E7E0}"/>
    <cellStyle name="Walutowy 3 2 2 3 2 5 2 3 3" xfId="14606" xr:uid="{05547CA9-6CDF-4A05-AD8A-4C2CA07F4BB8}"/>
    <cellStyle name="Walutowy 3 2 2 3 2 5 2 3 3 2" xfId="29601" xr:uid="{790AAB41-26C9-4364-B703-93E3943B77D9}"/>
    <cellStyle name="Walutowy 3 2 2 3 2 5 2 3 4" xfId="19607" xr:uid="{ACD9C6BF-47F7-425A-9700-595AF76D9A95}"/>
    <cellStyle name="Walutowy 3 2 2 3 2 5 2 4" xfId="6279" xr:uid="{CE674785-FE99-4788-94C1-0E8F71FBA08F}"/>
    <cellStyle name="Walutowy 3 2 2 3 2 5 2 4 2" xfId="21274" xr:uid="{242A630E-9E6A-4936-BDDF-692F7D43BE3E}"/>
    <cellStyle name="Walutowy 3 2 2 3 2 5 2 5" xfId="11276" xr:uid="{B035C04C-5D65-411F-9DC3-712FDE95BAC2}"/>
    <cellStyle name="Walutowy 3 2 2 3 2 5 2 5 2" xfId="26271" xr:uid="{4ECD1C50-CE98-4C14-8262-5C21AA1D449B}"/>
    <cellStyle name="Walutowy 3 2 2 3 2 5 2 6" xfId="16277" xr:uid="{7B4FBC28-9B22-4FDF-8806-5EDE38DB5FE9}"/>
    <cellStyle name="Walutowy 3 2 2 3 2 5 3" xfId="2115" xr:uid="{683E4B74-3380-470C-92CA-E043A4FCA2CD}"/>
    <cellStyle name="Walutowy 3 2 2 3 2 5 3 2" xfId="7112" xr:uid="{367151C4-4995-4257-99F0-107029D583CE}"/>
    <cellStyle name="Walutowy 3 2 2 3 2 5 3 2 2" xfId="22107" xr:uid="{34B58373-8B53-4614-B62E-234CF806DEC2}"/>
    <cellStyle name="Walutowy 3 2 2 3 2 5 3 3" xfId="12109" xr:uid="{681B9DF8-08CC-47EC-8CC2-9477AD1F4D2C}"/>
    <cellStyle name="Walutowy 3 2 2 3 2 5 3 3 2" xfId="27104" xr:uid="{FD0E0471-C069-4952-8014-9D46A0E3B06D}"/>
    <cellStyle name="Walutowy 3 2 2 3 2 5 3 4" xfId="17110" xr:uid="{173D36A0-600B-4CC0-A9BA-50F28C1CCDFA}"/>
    <cellStyle name="Walutowy 3 2 2 3 2 5 4" xfId="3780" xr:uid="{2979FF29-BDD5-475B-81B7-FB1D22B3BD84}"/>
    <cellStyle name="Walutowy 3 2 2 3 2 5 4 2" xfId="8777" xr:uid="{E18F3648-BB8A-4654-8C6D-E7F145157E5C}"/>
    <cellStyle name="Walutowy 3 2 2 3 2 5 4 2 2" xfId="23772" xr:uid="{6360B378-063B-46C2-A284-2D79B92B1502}"/>
    <cellStyle name="Walutowy 3 2 2 3 2 5 4 3" xfId="13774" xr:uid="{D0DFEE86-62C9-44F4-8572-615E1F641FB6}"/>
    <cellStyle name="Walutowy 3 2 2 3 2 5 4 3 2" xfId="28769" xr:uid="{9865FA61-5712-45CA-A27E-2B31C680289A}"/>
    <cellStyle name="Walutowy 3 2 2 3 2 5 4 4" xfId="18775" xr:uid="{2BBFEF61-3617-45F4-9A72-825950D9F600}"/>
    <cellStyle name="Walutowy 3 2 2 3 2 5 5" xfId="5447" xr:uid="{FA8A5591-A4A7-4AF4-8BBC-899D27430392}"/>
    <cellStyle name="Walutowy 3 2 2 3 2 5 5 2" xfId="20442" xr:uid="{37A2B559-0F86-44A7-ABE5-2E218FBFC699}"/>
    <cellStyle name="Walutowy 3 2 2 3 2 5 6" xfId="10444" xr:uid="{9961D0DF-C95B-4336-8232-232EF50C0B9E}"/>
    <cellStyle name="Walutowy 3 2 2 3 2 5 6 2" xfId="25439" xr:uid="{16B2DD68-C8EB-40ED-93A9-2661F9865130}"/>
    <cellStyle name="Walutowy 3 2 2 3 2 5 7" xfId="15445" xr:uid="{C8957A17-3749-46EB-A62D-FAAB029E0B98}"/>
    <cellStyle name="Walutowy 3 2 2 3 2 6" xfId="656" xr:uid="{9985B3EC-F417-4A50-A128-234B9E49D9E6}"/>
    <cellStyle name="Walutowy 3 2 2 3 2 6 2" xfId="1488" xr:uid="{81FB2E17-AA52-4ADE-89C1-39D6F43A1B9B}"/>
    <cellStyle name="Walutowy 3 2 2 3 2 6 2 2" xfId="3155" xr:uid="{EECD8EB6-F64B-459B-A410-149C68F7F259}"/>
    <cellStyle name="Walutowy 3 2 2 3 2 6 2 2 2" xfId="8152" xr:uid="{ABB8E240-931D-428B-A83B-2C4645772B4F}"/>
    <cellStyle name="Walutowy 3 2 2 3 2 6 2 2 2 2" xfId="23147" xr:uid="{2FBE91F1-A981-41D8-ACB4-EAC34711AECD}"/>
    <cellStyle name="Walutowy 3 2 2 3 2 6 2 2 3" xfId="13149" xr:uid="{9B49F2F1-D6E1-4100-92AA-0A80049023AA}"/>
    <cellStyle name="Walutowy 3 2 2 3 2 6 2 2 3 2" xfId="28144" xr:uid="{6F44187E-DC18-45CE-B6CA-0ADF3F4103EC}"/>
    <cellStyle name="Walutowy 3 2 2 3 2 6 2 2 4" xfId="18150" xr:uid="{2290F3B2-6E29-4485-BAF5-143084FD6191}"/>
    <cellStyle name="Walutowy 3 2 2 3 2 6 2 3" xfId="4820" xr:uid="{54516FB2-6D0B-418C-8E7F-1DB0D163F835}"/>
    <cellStyle name="Walutowy 3 2 2 3 2 6 2 3 2" xfId="9817" xr:uid="{DB5CFB1C-F030-42C7-9C09-0EC0550F1D86}"/>
    <cellStyle name="Walutowy 3 2 2 3 2 6 2 3 2 2" xfId="24812" xr:uid="{7AF85D03-7843-48B2-875D-D1FFB70F2AB8}"/>
    <cellStyle name="Walutowy 3 2 2 3 2 6 2 3 3" xfId="14814" xr:uid="{A10D1956-392E-4C62-9975-EFD80AC11763}"/>
    <cellStyle name="Walutowy 3 2 2 3 2 6 2 3 3 2" xfId="29809" xr:uid="{BB875A2D-D535-4E5C-BCF4-3626A34E38EF}"/>
    <cellStyle name="Walutowy 3 2 2 3 2 6 2 3 4" xfId="19815" xr:uid="{CB3CB677-EC4B-4306-A701-1B0ABEB4546D}"/>
    <cellStyle name="Walutowy 3 2 2 3 2 6 2 4" xfId="6487" xr:uid="{164EA7A1-6330-47E3-8305-C67DCB40DD35}"/>
    <cellStyle name="Walutowy 3 2 2 3 2 6 2 4 2" xfId="21482" xr:uid="{5011F021-5D7C-44CE-8BF3-1B54A91DD72A}"/>
    <cellStyle name="Walutowy 3 2 2 3 2 6 2 5" xfId="11484" xr:uid="{F1B8A9DA-246C-482D-B623-9C08248DD99F}"/>
    <cellStyle name="Walutowy 3 2 2 3 2 6 2 5 2" xfId="26479" xr:uid="{7E5A27BD-F7CA-4253-8E6E-728FFE796D4C}"/>
    <cellStyle name="Walutowy 3 2 2 3 2 6 2 6" xfId="16485" xr:uid="{52CDCA60-22C8-4494-9E8C-D8E5BA82A3EA}"/>
    <cellStyle name="Walutowy 3 2 2 3 2 6 3" xfId="2323" xr:uid="{D9C908E3-0D06-4E6F-940F-13C016A3750C}"/>
    <cellStyle name="Walutowy 3 2 2 3 2 6 3 2" xfId="7320" xr:uid="{500503CC-518E-4E84-B2CE-DBA46E61DDFE}"/>
    <cellStyle name="Walutowy 3 2 2 3 2 6 3 2 2" xfId="22315" xr:uid="{23B1E683-3132-4C0C-8496-BC60DD005EE0}"/>
    <cellStyle name="Walutowy 3 2 2 3 2 6 3 3" xfId="12317" xr:uid="{5A4FC30D-7D45-470C-8F39-CDF0A509B48E}"/>
    <cellStyle name="Walutowy 3 2 2 3 2 6 3 3 2" xfId="27312" xr:uid="{72F22F66-5926-4B72-A1FE-9125EF08BF19}"/>
    <cellStyle name="Walutowy 3 2 2 3 2 6 3 4" xfId="17318" xr:uid="{0F9A91EC-154B-418D-9EC3-9BFAF28C3ECB}"/>
    <cellStyle name="Walutowy 3 2 2 3 2 6 4" xfId="3988" xr:uid="{03F8B0BA-61EC-462E-A424-13FCF13CAE22}"/>
    <cellStyle name="Walutowy 3 2 2 3 2 6 4 2" xfId="8985" xr:uid="{9D5BE54D-7E33-4C0F-AE19-01A351E53653}"/>
    <cellStyle name="Walutowy 3 2 2 3 2 6 4 2 2" xfId="23980" xr:uid="{EE5B44F0-8073-405E-BB94-E8F04A3295D8}"/>
    <cellStyle name="Walutowy 3 2 2 3 2 6 4 3" xfId="13982" xr:uid="{587D8783-1654-46C5-ABAF-3AB2BB1F8FB1}"/>
    <cellStyle name="Walutowy 3 2 2 3 2 6 4 3 2" xfId="28977" xr:uid="{6957798C-7962-49F1-A9E0-6AB4D2706397}"/>
    <cellStyle name="Walutowy 3 2 2 3 2 6 4 4" xfId="18983" xr:uid="{CDD7ECCC-A0E8-4D31-881F-CE67A4C7C9CE}"/>
    <cellStyle name="Walutowy 3 2 2 3 2 6 5" xfId="5655" xr:uid="{AA6D06DE-5180-450E-B89A-FDDA9485D132}"/>
    <cellStyle name="Walutowy 3 2 2 3 2 6 5 2" xfId="20650" xr:uid="{3D5DC183-C91A-47D5-977C-CA9573ED97C1}"/>
    <cellStyle name="Walutowy 3 2 2 3 2 6 6" xfId="10652" xr:uid="{972F318D-CF7E-4C5B-9FB8-168240E27896}"/>
    <cellStyle name="Walutowy 3 2 2 3 2 6 6 2" xfId="25647" xr:uid="{102C02DC-EB98-43AE-BCE7-85670F034B4E}"/>
    <cellStyle name="Walutowy 3 2 2 3 2 6 7" xfId="15653" xr:uid="{1BDB3B07-5492-4C83-84FD-4C9E83F3A778}"/>
    <cellStyle name="Walutowy 3 2 2 3 2 7" xfId="864" xr:uid="{A7556EAE-2FFC-45AF-B10A-4906F55F588A}"/>
    <cellStyle name="Walutowy 3 2 2 3 2 7 2" xfId="1696" xr:uid="{5D66C072-C535-4E54-8FCF-3E96B23B1DE1}"/>
    <cellStyle name="Walutowy 3 2 2 3 2 7 2 2" xfId="3363" xr:uid="{18D03CDA-30D9-4205-9154-AF17D3FF5711}"/>
    <cellStyle name="Walutowy 3 2 2 3 2 7 2 2 2" xfId="8360" xr:uid="{036A9064-BEE1-4712-B8D0-BA6281ECCF83}"/>
    <cellStyle name="Walutowy 3 2 2 3 2 7 2 2 2 2" xfId="23355" xr:uid="{5B60B80B-649C-4183-B9CA-DC67E05229F4}"/>
    <cellStyle name="Walutowy 3 2 2 3 2 7 2 2 3" xfId="13357" xr:uid="{ABC6FA30-8E3B-4F00-8D27-61CECE25CFB8}"/>
    <cellStyle name="Walutowy 3 2 2 3 2 7 2 2 3 2" xfId="28352" xr:uid="{92C3A37A-D775-48EC-92C6-BADAE84872FC}"/>
    <cellStyle name="Walutowy 3 2 2 3 2 7 2 2 4" xfId="18358" xr:uid="{6DA7FB87-876F-4749-A20B-6B97C760A3CB}"/>
    <cellStyle name="Walutowy 3 2 2 3 2 7 2 3" xfId="5028" xr:uid="{18117460-7E7E-47C8-9399-B0780CB7E897}"/>
    <cellStyle name="Walutowy 3 2 2 3 2 7 2 3 2" xfId="10025" xr:uid="{1EB6DE69-C9FD-4D3B-B904-32C52C1D4075}"/>
    <cellStyle name="Walutowy 3 2 2 3 2 7 2 3 2 2" xfId="25020" xr:uid="{7D18678B-CFA5-4861-A21A-C21D3B252ABE}"/>
    <cellStyle name="Walutowy 3 2 2 3 2 7 2 3 3" xfId="15022" xr:uid="{2CA6AED3-7A87-40D7-A0AB-94BF0F5E3C30}"/>
    <cellStyle name="Walutowy 3 2 2 3 2 7 2 3 3 2" xfId="30017" xr:uid="{62EFD6D0-4393-4BBF-B8C1-236513D936B3}"/>
    <cellStyle name="Walutowy 3 2 2 3 2 7 2 3 4" xfId="20023" xr:uid="{44DA3648-A61C-4F41-B9D6-E08B2282F02A}"/>
    <cellStyle name="Walutowy 3 2 2 3 2 7 2 4" xfId="6695" xr:uid="{EBD4FA4F-1EB6-40ED-B770-3F08786BDA2B}"/>
    <cellStyle name="Walutowy 3 2 2 3 2 7 2 4 2" xfId="21690" xr:uid="{A2B20D19-2415-4DCC-9A3F-09C7AE375F0E}"/>
    <cellStyle name="Walutowy 3 2 2 3 2 7 2 5" xfId="11692" xr:uid="{F8007C57-AF7A-4F16-932C-77041BEAA257}"/>
    <cellStyle name="Walutowy 3 2 2 3 2 7 2 5 2" xfId="26687" xr:uid="{06DA3B75-E086-4C46-9677-A008D01F5357}"/>
    <cellStyle name="Walutowy 3 2 2 3 2 7 2 6" xfId="16693" xr:uid="{DD7CF623-4369-47BF-9DCE-B60DBC12C583}"/>
    <cellStyle name="Walutowy 3 2 2 3 2 7 3" xfId="2531" xr:uid="{CC5B61C6-A14A-4ADB-BCB8-2561288E6CF3}"/>
    <cellStyle name="Walutowy 3 2 2 3 2 7 3 2" xfId="7528" xr:uid="{350124EA-A053-4E8C-8D9A-2E82314D10A1}"/>
    <cellStyle name="Walutowy 3 2 2 3 2 7 3 2 2" xfId="22523" xr:uid="{A22C3C72-AE0C-47D3-BA45-4940A6DAA9E1}"/>
    <cellStyle name="Walutowy 3 2 2 3 2 7 3 3" xfId="12525" xr:uid="{BE67A37E-C624-45DB-B96D-315A525A7C57}"/>
    <cellStyle name="Walutowy 3 2 2 3 2 7 3 3 2" xfId="27520" xr:uid="{69B5C8EA-00C6-474B-829B-63BEB335B346}"/>
    <cellStyle name="Walutowy 3 2 2 3 2 7 3 4" xfId="17526" xr:uid="{4E2680FA-50A8-4529-B796-41BEE457ECE9}"/>
    <cellStyle name="Walutowy 3 2 2 3 2 7 4" xfId="4196" xr:uid="{E29D52FB-5920-417A-91C1-AA4C741A48DB}"/>
    <cellStyle name="Walutowy 3 2 2 3 2 7 4 2" xfId="9193" xr:uid="{C94C3BEB-50D8-4860-A94C-C70CE8FC06F5}"/>
    <cellStyle name="Walutowy 3 2 2 3 2 7 4 2 2" xfId="24188" xr:uid="{F15A57C4-D983-4380-81E3-8915003E0DA7}"/>
    <cellStyle name="Walutowy 3 2 2 3 2 7 4 3" xfId="14190" xr:uid="{CC28A1D7-B51E-4F58-895C-D88886752006}"/>
    <cellStyle name="Walutowy 3 2 2 3 2 7 4 3 2" xfId="29185" xr:uid="{86FF6040-99AD-412D-AF05-366808D1389A}"/>
    <cellStyle name="Walutowy 3 2 2 3 2 7 4 4" xfId="19191" xr:uid="{6E093641-C9A7-4DA0-9DAF-A41FC948CC05}"/>
    <cellStyle name="Walutowy 3 2 2 3 2 7 5" xfId="5863" xr:uid="{636DC287-BFEC-4891-9626-B95402C525E9}"/>
    <cellStyle name="Walutowy 3 2 2 3 2 7 5 2" xfId="20858" xr:uid="{7089A9FF-0C4A-4CD3-9CAE-A5DAEF9F2E6D}"/>
    <cellStyle name="Walutowy 3 2 2 3 2 7 6" xfId="10860" xr:uid="{F898E011-FF18-40ED-8E73-D85F401A4688}"/>
    <cellStyle name="Walutowy 3 2 2 3 2 7 6 2" xfId="25855" xr:uid="{E2303121-8908-43F5-B092-75C930E88D6F}"/>
    <cellStyle name="Walutowy 3 2 2 3 2 7 7" xfId="15861" xr:uid="{E25C516C-0402-40AA-AB7B-0448F3608B35}"/>
    <cellStyle name="Walutowy 3 2 2 3 2 8" xfId="968" xr:uid="{2AD2AEFD-95C9-4CFF-8196-D605D23DAAAE}"/>
    <cellStyle name="Walutowy 3 2 2 3 2 8 2" xfId="2635" xr:uid="{1C443F94-EA8C-4571-B577-D7E2A3AD7B23}"/>
    <cellStyle name="Walutowy 3 2 2 3 2 8 2 2" xfId="7632" xr:uid="{89133F8A-B92F-4EE8-AD05-0CAF0AD9744B}"/>
    <cellStyle name="Walutowy 3 2 2 3 2 8 2 2 2" xfId="22627" xr:uid="{12FF864E-FEE8-49B3-9A66-1ECB953CF2E3}"/>
    <cellStyle name="Walutowy 3 2 2 3 2 8 2 3" xfId="12629" xr:uid="{80CFD21B-E1E4-432C-A444-22B57C3250F1}"/>
    <cellStyle name="Walutowy 3 2 2 3 2 8 2 3 2" xfId="27624" xr:uid="{7B5E42C6-1175-4197-A102-15DD779B9B97}"/>
    <cellStyle name="Walutowy 3 2 2 3 2 8 2 4" xfId="17630" xr:uid="{5CBE8A6B-533C-448A-96DE-C433D9449587}"/>
    <cellStyle name="Walutowy 3 2 2 3 2 8 3" xfId="4300" xr:uid="{B68ED28C-65F2-4C6C-A6B8-8900AE9ACAE3}"/>
    <cellStyle name="Walutowy 3 2 2 3 2 8 3 2" xfId="9297" xr:uid="{4EE3C230-1C2D-410E-B718-905ADEA38FE5}"/>
    <cellStyle name="Walutowy 3 2 2 3 2 8 3 2 2" xfId="24292" xr:uid="{B786D37B-A4D4-40BB-94A9-46EE266E6E1E}"/>
    <cellStyle name="Walutowy 3 2 2 3 2 8 3 3" xfId="14294" xr:uid="{99641818-1C23-422B-85E2-366B1BEF7BF8}"/>
    <cellStyle name="Walutowy 3 2 2 3 2 8 3 3 2" xfId="29289" xr:uid="{13F15111-F18B-4E7B-8248-3D35F31FB8CB}"/>
    <cellStyle name="Walutowy 3 2 2 3 2 8 3 4" xfId="19295" xr:uid="{C1DEEACA-E632-4CEA-81BC-57583329E4CB}"/>
    <cellStyle name="Walutowy 3 2 2 3 2 8 4" xfId="5967" xr:uid="{3A530290-770C-4570-9560-FB8DFFB31BB3}"/>
    <cellStyle name="Walutowy 3 2 2 3 2 8 4 2" xfId="20962" xr:uid="{D6E123D2-AB8D-46EE-92E6-5476AF68B319}"/>
    <cellStyle name="Walutowy 3 2 2 3 2 8 5" xfId="10964" xr:uid="{DAFC8B75-75F7-49AE-B33F-118F885A6BEA}"/>
    <cellStyle name="Walutowy 3 2 2 3 2 8 5 2" xfId="25959" xr:uid="{B49BC9F4-BDC6-4A4A-9951-9DDC3DA01D63}"/>
    <cellStyle name="Walutowy 3 2 2 3 2 8 6" xfId="15965" xr:uid="{82D4DDD5-FA3C-4653-A646-8204A867A328}"/>
    <cellStyle name="Walutowy 3 2 2 3 2 9" xfId="1803" xr:uid="{36FB5580-324E-44AF-BE2C-C663255EEB61}"/>
    <cellStyle name="Walutowy 3 2 2 3 2 9 2" xfId="6800" xr:uid="{97184824-E5C3-4722-A705-DE4401CADD43}"/>
    <cellStyle name="Walutowy 3 2 2 3 2 9 2 2" xfId="21795" xr:uid="{D137075B-F8B8-4AEC-9C8E-859FD5EB255E}"/>
    <cellStyle name="Walutowy 3 2 2 3 2 9 3" xfId="11797" xr:uid="{613F763A-7335-44B6-9AE4-2653ACA44517}"/>
    <cellStyle name="Walutowy 3 2 2 3 2 9 3 2" xfId="26792" xr:uid="{D7C07228-B3BC-4F60-BD4A-335066A00CD1}"/>
    <cellStyle name="Walutowy 3 2 2 3 2 9 4" xfId="16798" xr:uid="{E1B87701-729D-42A3-A43C-A22E0B663A81}"/>
    <cellStyle name="Walutowy 3 2 2 3 3" xfId="104" xr:uid="{204FB5FB-1F6D-43D0-896D-DA5BB2F090E4}"/>
    <cellStyle name="Walutowy 3 2 2 3 3 10" xfId="3481" xr:uid="{DED24313-51AE-4987-9C95-313427D1F582}"/>
    <cellStyle name="Walutowy 3 2 2 3 3 10 2" xfId="8478" xr:uid="{C16CA4D3-FA0F-41CF-A5EC-89D979C874CC}"/>
    <cellStyle name="Walutowy 3 2 2 3 3 10 2 2" xfId="23473" xr:uid="{9E920376-610D-4448-BBC6-CADCC028DC21}"/>
    <cellStyle name="Walutowy 3 2 2 3 3 10 3" xfId="13475" xr:uid="{628F97A9-1B02-4D05-BFC7-9A958C4F6F2F}"/>
    <cellStyle name="Walutowy 3 2 2 3 3 10 3 2" xfId="28470" xr:uid="{138CD50B-A41B-4D71-9296-997A5A3F0C1B}"/>
    <cellStyle name="Walutowy 3 2 2 3 3 10 4" xfId="18476" xr:uid="{920A8802-0C4F-4B75-AC5B-B2D5F6D30F64}"/>
    <cellStyle name="Walutowy 3 2 2 3 3 11" xfId="5148" xr:uid="{F9A80E98-CBB3-42AD-A010-B12A08904ECE}"/>
    <cellStyle name="Walutowy 3 2 2 3 3 11 2" xfId="20143" xr:uid="{DF3DE614-8BEF-465C-B937-92088F1A7FD0}"/>
    <cellStyle name="Walutowy 3 2 2 3 3 12" xfId="10145" xr:uid="{5A4013A5-6465-4943-96C0-7C8D94A94CC8}"/>
    <cellStyle name="Walutowy 3 2 2 3 3 12 2" xfId="25140" xr:uid="{FF2B48D5-BAE2-47C8-9686-FCFE039342CF}"/>
    <cellStyle name="Walutowy 3 2 2 3 3 13" xfId="15155" xr:uid="{09B2EB9E-7DC1-4141-B3E8-E17CB4C734E5}"/>
    <cellStyle name="Walutowy 3 2 2 3 3 2" xfId="199" xr:uid="{9877BC6E-74A2-41BD-BF71-94D405A2ADFB}"/>
    <cellStyle name="Walutowy 3 2 2 3 3 2 10" xfId="5200" xr:uid="{20C2488F-F1CD-43A5-A2AB-1AEA6A4AD115}"/>
    <cellStyle name="Walutowy 3 2 2 3 3 2 10 2" xfId="20195" xr:uid="{57B7C011-2F8E-4F95-9B10-89A2F4B26C53}"/>
    <cellStyle name="Walutowy 3 2 2 3 3 2 11" xfId="10197" xr:uid="{A37B1447-B07B-4BEB-A06B-9B2B3B4FA325}"/>
    <cellStyle name="Walutowy 3 2 2 3 3 2 11 2" xfId="25192" xr:uid="{DC2CED28-B116-4B93-A5C6-C63336D0F9C0}"/>
    <cellStyle name="Walutowy 3 2 2 3 3 2 12" xfId="15156" xr:uid="{0AE760BB-CEC4-4330-9E4D-82EABBBBB16C}"/>
    <cellStyle name="Walutowy 3 2 2 3 3 2 2" xfId="303" xr:uid="{B3213BC7-9200-4C79-9C37-6BD819A2C8E1}"/>
    <cellStyle name="Walutowy 3 2 2 3 3 2 2 2" xfId="617" xr:uid="{FC647947-BFD2-40F2-AEA4-BC3223ECA96D}"/>
    <cellStyle name="Walutowy 3 2 2 3 3 2 2 2 2" xfId="1449" xr:uid="{1CA2BAD7-75A5-4BC3-BE02-7A9BB9BA33CC}"/>
    <cellStyle name="Walutowy 3 2 2 3 3 2 2 2 2 2" xfId="3116" xr:uid="{2CC91A53-E1D0-43F0-95D8-8CAF3D380A6E}"/>
    <cellStyle name="Walutowy 3 2 2 3 3 2 2 2 2 2 2" xfId="8113" xr:uid="{8B0589A7-06EA-4E4B-914D-8FC720D921EB}"/>
    <cellStyle name="Walutowy 3 2 2 3 3 2 2 2 2 2 2 2" xfId="23108" xr:uid="{A963263F-8BD1-41DF-A44F-F12A28573AC0}"/>
    <cellStyle name="Walutowy 3 2 2 3 3 2 2 2 2 2 3" xfId="13110" xr:uid="{21905209-CE34-4D06-82D6-C08FE304933B}"/>
    <cellStyle name="Walutowy 3 2 2 3 3 2 2 2 2 2 3 2" xfId="28105" xr:uid="{1BC80995-C996-4628-8B39-4825F661E0CC}"/>
    <cellStyle name="Walutowy 3 2 2 3 3 2 2 2 2 2 4" xfId="18111" xr:uid="{E43EA5EB-835D-4DDE-8DD5-B34A0B0C7E48}"/>
    <cellStyle name="Walutowy 3 2 2 3 3 2 2 2 2 3" xfId="4781" xr:uid="{4A01CA68-1C6C-4D55-A6E1-3DE918BE36A2}"/>
    <cellStyle name="Walutowy 3 2 2 3 3 2 2 2 2 3 2" xfId="9778" xr:uid="{ED7FE467-B999-48EE-8769-3A3A82038FD0}"/>
    <cellStyle name="Walutowy 3 2 2 3 3 2 2 2 2 3 2 2" xfId="24773" xr:uid="{8368AC85-3AC5-4F55-B789-950D6A486017}"/>
    <cellStyle name="Walutowy 3 2 2 3 3 2 2 2 2 3 3" xfId="14775" xr:uid="{11BC0DC7-DD52-4434-8A9E-3F744C5434A5}"/>
    <cellStyle name="Walutowy 3 2 2 3 3 2 2 2 2 3 3 2" xfId="29770" xr:uid="{2CE9E770-1606-478A-B429-9C88A544385D}"/>
    <cellStyle name="Walutowy 3 2 2 3 3 2 2 2 2 3 4" xfId="19776" xr:uid="{49800C34-A6FD-4DDB-8293-117DA37ECF5D}"/>
    <cellStyle name="Walutowy 3 2 2 3 3 2 2 2 2 4" xfId="6448" xr:uid="{CCA65064-18A7-4467-B99E-DB39D84FB0A9}"/>
    <cellStyle name="Walutowy 3 2 2 3 3 2 2 2 2 4 2" xfId="21443" xr:uid="{225D1944-80D9-4843-8695-20A6446BB59A}"/>
    <cellStyle name="Walutowy 3 2 2 3 3 2 2 2 2 5" xfId="11445" xr:uid="{88301A47-CA28-4C01-8379-4ECA4823B5AE}"/>
    <cellStyle name="Walutowy 3 2 2 3 3 2 2 2 2 5 2" xfId="26440" xr:uid="{B38ECB4C-9E29-4AED-9C05-8AE294472A23}"/>
    <cellStyle name="Walutowy 3 2 2 3 3 2 2 2 2 6" xfId="16446" xr:uid="{D10D3165-4463-453B-AAC4-34C47D063988}"/>
    <cellStyle name="Walutowy 3 2 2 3 3 2 2 2 3" xfId="2284" xr:uid="{56906753-4E48-4E19-8FC0-220AD56BC21B}"/>
    <cellStyle name="Walutowy 3 2 2 3 3 2 2 2 3 2" xfId="7281" xr:uid="{C1DAA068-AA86-4A11-A0ED-350533E5FEBE}"/>
    <cellStyle name="Walutowy 3 2 2 3 3 2 2 2 3 2 2" xfId="22276" xr:uid="{FD7262AE-E096-4BEE-90AC-C92EB3C52012}"/>
    <cellStyle name="Walutowy 3 2 2 3 3 2 2 2 3 3" xfId="12278" xr:uid="{30F927E2-22D8-41EC-96BE-62839D0F634A}"/>
    <cellStyle name="Walutowy 3 2 2 3 3 2 2 2 3 3 2" xfId="27273" xr:uid="{753DD125-8D32-4795-BC96-7F735F18B072}"/>
    <cellStyle name="Walutowy 3 2 2 3 3 2 2 2 3 4" xfId="17279" xr:uid="{DB11D288-E917-4352-8B8C-856C99DA4789}"/>
    <cellStyle name="Walutowy 3 2 2 3 3 2 2 2 4" xfId="3949" xr:uid="{F5582446-C215-4374-BA82-3C201C265789}"/>
    <cellStyle name="Walutowy 3 2 2 3 3 2 2 2 4 2" xfId="8946" xr:uid="{35EA3465-0C32-44B7-9E92-85E179433647}"/>
    <cellStyle name="Walutowy 3 2 2 3 3 2 2 2 4 2 2" xfId="23941" xr:uid="{87C619B3-A247-4160-816D-B98A3F307D4D}"/>
    <cellStyle name="Walutowy 3 2 2 3 3 2 2 2 4 3" xfId="13943" xr:uid="{177D4D2F-F0AF-44FE-8E2D-45B1B16A33C2}"/>
    <cellStyle name="Walutowy 3 2 2 3 3 2 2 2 4 3 2" xfId="28938" xr:uid="{EFD6B2AE-0264-4BD4-9CD5-294A6797F5F0}"/>
    <cellStyle name="Walutowy 3 2 2 3 3 2 2 2 4 4" xfId="18944" xr:uid="{2398646D-30A5-44E4-A38D-827685478E91}"/>
    <cellStyle name="Walutowy 3 2 2 3 3 2 2 2 5" xfId="5616" xr:uid="{BE12BD70-7249-4D26-91D3-B6D54EA9272E}"/>
    <cellStyle name="Walutowy 3 2 2 3 3 2 2 2 5 2" xfId="20611" xr:uid="{229E2788-86EA-4F9B-9D85-3DD9E94A3AD4}"/>
    <cellStyle name="Walutowy 3 2 2 3 3 2 2 2 6" xfId="10613" xr:uid="{C0167DDB-5F11-49B9-BE68-0BF9E1131F1B}"/>
    <cellStyle name="Walutowy 3 2 2 3 3 2 2 2 6 2" xfId="25608" xr:uid="{EF0FBB6F-D542-41F8-890F-5BDABE910CFA}"/>
    <cellStyle name="Walutowy 3 2 2 3 3 2 2 2 7" xfId="15614" xr:uid="{3860464B-06A1-4158-B568-6C0CC6CE1352}"/>
    <cellStyle name="Walutowy 3 2 2 3 3 2 2 3" xfId="825" xr:uid="{3D408EA2-9CB5-4CC0-8B02-A4785CFD6A0C}"/>
    <cellStyle name="Walutowy 3 2 2 3 3 2 2 3 2" xfId="1657" xr:uid="{216FF4A4-C9FF-4431-97C4-04B66C46EF38}"/>
    <cellStyle name="Walutowy 3 2 2 3 3 2 2 3 2 2" xfId="3324" xr:uid="{ED135D7F-122D-40F3-9CC6-9F30E0610406}"/>
    <cellStyle name="Walutowy 3 2 2 3 3 2 2 3 2 2 2" xfId="8321" xr:uid="{06783947-28DA-4DE1-ACE5-2985D20531EA}"/>
    <cellStyle name="Walutowy 3 2 2 3 3 2 2 3 2 2 2 2" xfId="23316" xr:uid="{8B435618-B38E-4E7F-930C-888BC51CEA2D}"/>
    <cellStyle name="Walutowy 3 2 2 3 3 2 2 3 2 2 3" xfId="13318" xr:uid="{897FC028-6259-4244-855C-476A1D4C3971}"/>
    <cellStyle name="Walutowy 3 2 2 3 3 2 2 3 2 2 3 2" xfId="28313" xr:uid="{1E1A6318-387C-4820-92F8-042D2284614E}"/>
    <cellStyle name="Walutowy 3 2 2 3 3 2 2 3 2 2 4" xfId="18319" xr:uid="{9DA4F412-7FA9-4EDF-8B9C-9B9CF08158A2}"/>
    <cellStyle name="Walutowy 3 2 2 3 3 2 2 3 2 3" xfId="4989" xr:uid="{9E71DB9E-B7D0-4725-9973-DC5A5DAEA7BD}"/>
    <cellStyle name="Walutowy 3 2 2 3 3 2 2 3 2 3 2" xfId="9986" xr:uid="{B28DB8ED-0D1C-4933-8F1F-A299177D5151}"/>
    <cellStyle name="Walutowy 3 2 2 3 3 2 2 3 2 3 2 2" xfId="24981" xr:uid="{0D49AE4F-05B7-4399-A56F-B7FEC694B882}"/>
    <cellStyle name="Walutowy 3 2 2 3 3 2 2 3 2 3 3" xfId="14983" xr:uid="{6AC135CA-5E19-4C3B-82EB-E8CA6DD32E22}"/>
    <cellStyle name="Walutowy 3 2 2 3 3 2 2 3 2 3 3 2" xfId="29978" xr:uid="{EC4DCFFB-0324-49D6-8602-0038A3189EC5}"/>
    <cellStyle name="Walutowy 3 2 2 3 3 2 2 3 2 3 4" xfId="19984" xr:uid="{53EA7A92-188E-48D9-A94E-AD1869DAB9A9}"/>
    <cellStyle name="Walutowy 3 2 2 3 3 2 2 3 2 4" xfId="6656" xr:uid="{3CAFD28A-15BF-47DC-BEB0-E558A1E6257B}"/>
    <cellStyle name="Walutowy 3 2 2 3 3 2 2 3 2 4 2" xfId="21651" xr:uid="{74D6DF4A-0102-4AE3-8541-DBAA50B13A73}"/>
    <cellStyle name="Walutowy 3 2 2 3 3 2 2 3 2 5" xfId="11653" xr:uid="{7FC3D5BA-9E3C-4573-A052-6D19AD6992E6}"/>
    <cellStyle name="Walutowy 3 2 2 3 3 2 2 3 2 5 2" xfId="26648" xr:uid="{D4177577-D0B1-4D52-B4CF-ACF5E64E0BED}"/>
    <cellStyle name="Walutowy 3 2 2 3 3 2 2 3 2 6" xfId="16654" xr:uid="{8CCFA496-EF34-4B7A-8DF1-0163F4F5081C}"/>
    <cellStyle name="Walutowy 3 2 2 3 3 2 2 3 3" xfId="2492" xr:uid="{5182671D-7974-4434-83D1-07F0E00B6EFB}"/>
    <cellStyle name="Walutowy 3 2 2 3 3 2 2 3 3 2" xfId="7489" xr:uid="{D14E791A-3B9C-4E0D-828E-A5E96F9CE71D}"/>
    <cellStyle name="Walutowy 3 2 2 3 3 2 2 3 3 2 2" xfId="22484" xr:uid="{4FB03E02-2081-4DA2-8815-47D94DDCC8BC}"/>
    <cellStyle name="Walutowy 3 2 2 3 3 2 2 3 3 3" xfId="12486" xr:uid="{F93CB10A-128E-4B64-8C3E-45A6AA7AE095}"/>
    <cellStyle name="Walutowy 3 2 2 3 3 2 2 3 3 3 2" xfId="27481" xr:uid="{7DC05BFD-ED70-489E-82DD-B4AB5B111B25}"/>
    <cellStyle name="Walutowy 3 2 2 3 3 2 2 3 3 4" xfId="17487" xr:uid="{E5C00F34-737C-4ED7-AB9D-6689C61ECF3F}"/>
    <cellStyle name="Walutowy 3 2 2 3 3 2 2 3 4" xfId="4157" xr:uid="{0F740163-A36C-4FF5-A73A-2876EAC3E027}"/>
    <cellStyle name="Walutowy 3 2 2 3 3 2 2 3 4 2" xfId="9154" xr:uid="{CEFAD5AA-1351-4346-9653-B38D9C7FBEAE}"/>
    <cellStyle name="Walutowy 3 2 2 3 3 2 2 3 4 2 2" xfId="24149" xr:uid="{05E0526B-7B92-4490-BAA5-A94C52ADB969}"/>
    <cellStyle name="Walutowy 3 2 2 3 3 2 2 3 4 3" xfId="14151" xr:uid="{FD527230-0DAD-40EA-A927-11F7E34DD00F}"/>
    <cellStyle name="Walutowy 3 2 2 3 3 2 2 3 4 3 2" xfId="29146" xr:uid="{F61344CB-8221-4B61-A67C-FF69C1905568}"/>
    <cellStyle name="Walutowy 3 2 2 3 3 2 2 3 4 4" xfId="19152" xr:uid="{33EE3F94-3109-4515-BFB0-01502CEFA645}"/>
    <cellStyle name="Walutowy 3 2 2 3 3 2 2 3 5" xfId="5824" xr:uid="{630E2402-9ADC-4C0C-B240-431E56268BE0}"/>
    <cellStyle name="Walutowy 3 2 2 3 3 2 2 3 5 2" xfId="20819" xr:uid="{725F7E69-6181-4574-8962-00D9462B7227}"/>
    <cellStyle name="Walutowy 3 2 2 3 3 2 2 3 6" xfId="10821" xr:uid="{AE6290F5-EEBC-4FEF-B4B9-ACEAABDB23DE}"/>
    <cellStyle name="Walutowy 3 2 2 3 3 2 2 3 6 2" xfId="25816" xr:uid="{8DAB0011-77D6-43C2-AE21-0AFD9F75749C}"/>
    <cellStyle name="Walutowy 3 2 2 3 3 2 2 3 7" xfId="15822" xr:uid="{8876D894-B5F7-4D22-A127-D2FEF1ABBAF4}"/>
    <cellStyle name="Walutowy 3 2 2 3 3 2 2 4" xfId="1137" xr:uid="{B1B46CA2-9459-401B-8A65-8F2F4BCB374B}"/>
    <cellStyle name="Walutowy 3 2 2 3 3 2 2 4 2" xfId="2804" xr:uid="{30BA897F-C6DE-4F25-A93F-8D67A2D1FD3E}"/>
    <cellStyle name="Walutowy 3 2 2 3 3 2 2 4 2 2" xfId="7801" xr:uid="{23BBDC4B-AC34-42FF-BE41-80123351774D}"/>
    <cellStyle name="Walutowy 3 2 2 3 3 2 2 4 2 2 2" xfId="22796" xr:uid="{51B4A1A0-E984-4C1C-A335-7B8F7CE70E41}"/>
    <cellStyle name="Walutowy 3 2 2 3 3 2 2 4 2 3" xfId="12798" xr:uid="{4246C0E4-D4B6-498D-B57A-A480E574C8E5}"/>
    <cellStyle name="Walutowy 3 2 2 3 3 2 2 4 2 3 2" xfId="27793" xr:uid="{6E98B64E-E43D-4F19-A80E-5AD378F15748}"/>
    <cellStyle name="Walutowy 3 2 2 3 3 2 2 4 2 4" xfId="17799" xr:uid="{0C14001B-A8EB-47FB-88BD-F1469449F1B8}"/>
    <cellStyle name="Walutowy 3 2 2 3 3 2 2 4 3" xfId="4469" xr:uid="{92A8BF87-C4C6-44C9-BAE4-34CAF351E655}"/>
    <cellStyle name="Walutowy 3 2 2 3 3 2 2 4 3 2" xfId="9466" xr:uid="{5B0D434C-F366-478D-ACB3-6C20ACD64D41}"/>
    <cellStyle name="Walutowy 3 2 2 3 3 2 2 4 3 2 2" xfId="24461" xr:uid="{A742CF14-4E65-4251-BF02-00394167BC6E}"/>
    <cellStyle name="Walutowy 3 2 2 3 3 2 2 4 3 3" xfId="14463" xr:uid="{03D53B23-B100-4AC3-8B5C-C6B7E8546FB0}"/>
    <cellStyle name="Walutowy 3 2 2 3 3 2 2 4 3 3 2" xfId="29458" xr:uid="{2A517E4F-FAFC-489F-B51F-46686133B82F}"/>
    <cellStyle name="Walutowy 3 2 2 3 3 2 2 4 3 4" xfId="19464" xr:uid="{9310899D-3843-472D-AE92-D2764D9154D1}"/>
    <cellStyle name="Walutowy 3 2 2 3 3 2 2 4 4" xfId="6136" xr:uid="{43FE0797-7B34-46A1-9036-E86F62C5EB44}"/>
    <cellStyle name="Walutowy 3 2 2 3 3 2 2 4 4 2" xfId="21131" xr:uid="{B31D817D-429F-451E-AF03-C82C9C75D75E}"/>
    <cellStyle name="Walutowy 3 2 2 3 3 2 2 4 5" xfId="11133" xr:uid="{96291595-CA98-4775-B68A-5E45B8352B31}"/>
    <cellStyle name="Walutowy 3 2 2 3 3 2 2 4 5 2" xfId="26128" xr:uid="{8009033B-D120-4EAA-B167-FEB2B25728A6}"/>
    <cellStyle name="Walutowy 3 2 2 3 3 2 2 4 6" xfId="16134" xr:uid="{54F61398-B009-4117-89DF-E95EF47D77AE}"/>
    <cellStyle name="Walutowy 3 2 2 3 3 2 2 5" xfId="1972" xr:uid="{B55E6880-DBA5-402F-B6C8-E4DDD920B37E}"/>
    <cellStyle name="Walutowy 3 2 2 3 3 2 2 5 2" xfId="6969" xr:uid="{68A6FFAD-27D8-4E2C-A5F0-4CF920001C52}"/>
    <cellStyle name="Walutowy 3 2 2 3 3 2 2 5 2 2" xfId="21964" xr:uid="{A13C2006-D795-4E1A-BB6F-7DF83EEF673D}"/>
    <cellStyle name="Walutowy 3 2 2 3 3 2 2 5 3" xfId="11966" xr:uid="{55ED1384-CFEA-4D9C-83B3-7A8DBE1D91CF}"/>
    <cellStyle name="Walutowy 3 2 2 3 3 2 2 5 3 2" xfId="26961" xr:uid="{59DDBC31-BF29-4A98-9FA4-726584FAC063}"/>
    <cellStyle name="Walutowy 3 2 2 3 3 2 2 5 4" xfId="16967" xr:uid="{7586D485-6415-4A32-9363-04B51FAD6A64}"/>
    <cellStyle name="Walutowy 3 2 2 3 3 2 2 6" xfId="3637" xr:uid="{2E9FBE99-CF8B-42A6-A83F-5A9E96CA5580}"/>
    <cellStyle name="Walutowy 3 2 2 3 3 2 2 6 2" xfId="8634" xr:uid="{4E2F52FF-D36F-4217-9DC2-C1440527896B}"/>
    <cellStyle name="Walutowy 3 2 2 3 3 2 2 6 2 2" xfId="23629" xr:uid="{624BC78D-335B-4E1D-AA37-3C4A644839BB}"/>
    <cellStyle name="Walutowy 3 2 2 3 3 2 2 6 3" xfId="13631" xr:uid="{2121BDFB-7287-4EDA-A14F-E0E64C548012}"/>
    <cellStyle name="Walutowy 3 2 2 3 3 2 2 6 3 2" xfId="28626" xr:uid="{2CBCF4F2-B36C-41BB-AD83-3766121D248E}"/>
    <cellStyle name="Walutowy 3 2 2 3 3 2 2 6 4" xfId="18632" xr:uid="{403ECF4A-BD1B-4A01-96F1-FBE3E228B35F}"/>
    <cellStyle name="Walutowy 3 2 2 3 3 2 2 7" xfId="5304" xr:uid="{3835461B-0472-46C7-B420-C13163DAD9D8}"/>
    <cellStyle name="Walutowy 3 2 2 3 3 2 2 7 2" xfId="20299" xr:uid="{D5CB1B6B-498E-42EA-83E1-C7C7740DB8C5}"/>
    <cellStyle name="Walutowy 3 2 2 3 3 2 2 8" xfId="10301" xr:uid="{9EE5DCED-B1BA-44C3-8BDB-68F35A2C92B5}"/>
    <cellStyle name="Walutowy 3 2 2 3 3 2 2 8 2" xfId="25296" xr:uid="{0F87FA6A-FC90-4536-A2BB-26217173D6EB}"/>
    <cellStyle name="Walutowy 3 2 2 3 3 2 2 9" xfId="15302" xr:uid="{8C76E66D-A88C-45DC-A665-77EFA2E85D61}"/>
    <cellStyle name="Walutowy 3 2 2 3 3 2 3" xfId="409" xr:uid="{3C48F4EB-5900-41D4-AA1F-AA8200564DE3}"/>
    <cellStyle name="Walutowy 3 2 2 3 3 2 3 2" xfId="1241" xr:uid="{6027F4E2-1E16-40FA-BFBA-A2493E4382B2}"/>
    <cellStyle name="Walutowy 3 2 2 3 3 2 3 2 2" xfId="2908" xr:uid="{A9D4205A-16D6-4FA6-A542-FD788B2B4717}"/>
    <cellStyle name="Walutowy 3 2 2 3 3 2 3 2 2 2" xfId="7905" xr:uid="{1A246CA6-6FCF-4EE9-8897-C20CFD1F9CD3}"/>
    <cellStyle name="Walutowy 3 2 2 3 3 2 3 2 2 2 2" xfId="22900" xr:uid="{E008795E-9573-4E6F-8C5F-35453675284F}"/>
    <cellStyle name="Walutowy 3 2 2 3 3 2 3 2 2 3" xfId="12902" xr:uid="{83E26D24-3F4C-4E3E-A257-DCB735ACC611}"/>
    <cellStyle name="Walutowy 3 2 2 3 3 2 3 2 2 3 2" xfId="27897" xr:uid="{B0D2282D-DE73-414E-BCDE-5B8308B2EE5A}"/>
    <cellStyle name="Walutowy 3 2 2 3 3 2 3 2 2 4" xfId="17903" xr:uid="{CCC255F3-5BC0-4D41-9112-C4B0A66ACE48}"/>
    <cellStyle name="Walutowy 3 2 2 3 3 2 3 2 3" xfId="4573" xr:uid="{609C68D1-CB05-472A-B436-AB0C1A803831}"/>
    <cellStyle name="Walutowy 3 2 2 3 3 2 3 2 3 2" xfId="9570" xr:uid="{32020F14-5599-4EF3-9A89-38CDDC8071EE}"/>
    <cellStyle name="Walutowy 3 2 2 3 3 2 3 2 3 2 2" xfId="24565" xr:uid="{849B71AF-9CDB-44DD-A9B8-F4C38DF43CD9}"/>
    <cellStyle name="Walutowy 3 2 2 3 3 2 3 2 3 3" xfId="14567" xr:uid="{24A24F59-5C70-4180-8BAA-3479B30B7DFD}"/>
    <cellStyle name="Walutowy 3 2 2 3 3 2 3 2 3 3 2" xfId="29562" xr:uid="{47319F44-9976-48D6-B512-746AD031EB35}"/>
    <cellStyle name="Walutowy 3 2 2 3 3 2 3 2 3 4" xfId="19568" xr:uid="{6FBE82E3-C710-4AFF-B908-4565ECF558FF}"/>
    <cellStyle name="Walutowy 3 2 2 3 3 2 3 2 4" xfId="6240" xr:uid="{CBA211F5-1073-4D0D-949F-B0CB321213F2}"/>
    <cellStyle name="Walutowy 3 2 2 3 3 2 3 2 4 2" xfId="21235" xr:uid="{38254588-A421-4CFE-8FAD-A254EB5519A5}"/>
    <cellStyle name="Walutowy 3 2 2 3 3 2 3 2 5" xfId="11237" xr:uid="{1696849C-AF6D-45AE-97C7-C1FCD82BBB5F}"/>
    <cellStyle name="Walutowy 3 2 2 3 3 2 3 2 5 2" xfId="26232" xr:uid="{29A2AF6F-9487-4864-8A66-AEBFBF94008A}"/>
    <cellStyle name="Walutowy 3 2 2 3 3 2 3 2 6" xfId="16238" xr:uid="{1B3BB7B3-6322-4FF9-B45C-DDB4332E8684}"/>
    <cellStyle name="Walutowy 3 2 2 3 3 2 3 3" xfId="2076" xr:uid="{6DF29D0D-20C5-4C1E-AF52-0AB8019B7817}"/>
    <cellStyle name="Walutowy 3 2 2 3 3 2 3 3 2" xfId="7073" xr:uid="{724AF7E3-A70E-4FFE-B368-4DF5DA797C1D}"/>
    <cellStyle name="Walutowy 3 2 2 3 3 2 3 3 2 2" xfId="22068" xr:uid="{15D88E8C-B2A0-41DB-A8DB-9CF56F28881D}"/>
    <cellStyle name="Walutowy 3 2 2 3 3 2 3 3 3" xfId="12070" xr:uid="{BDB9C23C-6254-4D4C-A38F-0C93FAB8C5D2}"/>
    <cellStyle name="Walutowy 3 2 2 3 3 2 3 3 3 2" xfId="27065" xr:uid="{F0DB967B-F3BD-41CE-B5B1-93F5BE76F465}"/>
    <cellStyle name="Walutowy 3 2 2 3 3 2 3 3 4" xfId="17071" xr:uid="{CA4F5436-0908-480E-84DA-0F5955ED74CD}"/>
    <cellStyle name="Walutowy 3 2 2 3 3 2 3 4" xfId="3741" xr:uid="{6E4554AD-1AE4-43DA-A48F-9B78E0FC84E9}"/>
    <cellStyle name="Walutowy 3 2 2 3 3 2 3 4 2" xfId="8738" xr:uid="{B9432CF1-7622-4630-A15C-E6E43BDC616C}"/>
    <cellStyle name="Walutowy 3 2 2 3 3 2 3 4 2 2" xfId="23733" xr:uid="{F20D51A5-EE01-415E-851E-806441905ECC}"/>
    <cellStyle name="Walutowy 3 2 2 3 3 2 3 4 3" xfId="13735" xr:uid="{EDF05874-D960-4F6B-84A7-599CF751D4B8}"/>
    <cellStyle name="Walutowy 3 2 2 3 3 2 3 4 3 2" xfId="28730" xr:uid="{01E41C55-32CB-4CD3-97AA-82665EB9105A}"/>
    <cellStyle name="Walutowy 3 2 2 3 3 2 3 4 4" xfId="18736" xr:uid="{0F4FABFF-7BC1-44B1-900A-1FC8A87BD06E}"/>
    <cellStyle name="Walutowy 3 2 2 3 3 2 3 5" xfId="5408" xr:uid="{516861DC-8E53-4CBB-9D94-282B990C7131}"/>
    <cellStyle name="Walutowy 3 2 2 3 3 2 3 5 2" xfId="20403" xr:uid="{288DE577-ACEE-45AF-8028-E0BE8AE53710}"/>
    <cellStyle name="Walutowy 3 2 2 3 3 2 3 6" xfId="10405" xr:uid="{1340216C-4987-467C-9F69-D822D3819381}"/>
    <cellStyle name="Walutowy 3 2 2 3 3 2 3 6 2" xfId="25400" xr:uid="{9FA6DAAB-604E-4500-83EF-2B136D27333E}"/>
    <cellStyle name="Walutowy 3 2 2 3 3 2 3 7" xfId="15406" xr:uid="{C41BE859-063F-4C9B-917F-A1FD7589E25E}"/>
    <cellStyle name="Walutowy 3 2 2 3 3 2 4" xfId="513" xr:uid="{1E5BF67B-0CB8-43F1-AB54-2729692BE070}"/>
    <cellStyle name="Walutowy 3 2 2 3 3 2 4 2" xfId="1345" xr:uid="{CC65FF01-8FE2-4078-B531-57DC2BE25EA5}"/>
    <cellStyle name="Walutowy 3 2 2 3 3 2 4 2 2" xfId="3012" xr:uid="{0FBC6A55-F386-416B-92EE-B5A1B6A8EE67}"/>
    <cellStyle name="Walutowy 3 2 2 3 3 2 4 2 2 2" xfId="8009" xr:uid="{54DF525D-AF3C-43F1-805F-B9EE6A81F124}"/>
    <cellStyle name="Walutowy 3 2 2 3 3 2 4 2 2 2 2" xfId="23004" xr:uid="{F9006E73-6C69-479D-81B6-02E99522264F}"/>
    <cellStyle name="Walutowy 3 2 2 3 3 2 4 2 2 3" xfId="13006" xr:uid="{0148BDD6-BE24-4938-88F6-FA3CA4C53104}"/>
    <cellStyle name="Walutowy 3 2 2 3 3 2 4 2 2 3 2" xfId="28001" xr:uid="{C0352534-F4B5-4684-83EC-8B77AE58512B}"/>
    <cellStyle name="Walutowy 3 2 2 3 3 2 4 2 2 4" xfId="18007" xr:uid="{C5F63107-6447-4169-94DB-D3911E329432}"/>
    <cellStyle name="Walutowy 3 2 2 3 3 2 4 2 3" xfId="4677" xr:uid="{89140A2F-C452-49A1-A0C1-82595F18C07D}"/>
    <cellStyle name="Walutowy 3 2 2 3 3 2 4 2 3 2" xfId="9674" xr:uid="{83FF5632-4A1C-4E36-87A4-3FC3CBC5C8AF}"/>
    <cellStyle name="Walutowy 3 2 2 3 3 2 4 2 3 2 2" xfId="24669" xr:uid="{34CFB335-69CC-4FDD-BDAA-44FA865E4239}"/>
    <cellStyle name="Walutowy 3 2 2 3 3 2 4 2 3 3" xfId="14671" xr:uid="{E4E22D1D-E77B-45CD-AF1F-5D3094305B8D}"/>
    <cellStyle name="Walutowy 3 2 2 3 3 2 4 2 3 3 2" xfId="29666" xr:uid="{6A15B011-1DA0-49C6-AB42-70F5B2D63C7A}"/>
    <cellStyle name="Walutowy 3 2 2 3 3 2 4 2 3 4" xfId="19672" xr:uid="{B022589A-1792-4043-9D99-401845469678}"/>
    <cellStyle name="Walutowy 3 2 2 3 3 2 4 2 4" xfId="6344" xr:uid="{AA006ECB-4537-43EF-8E18-EF3DAEFE4F8E}"/>
    <cellStyle name="Walutowy 3 2 2 3 3 2 4 2 4 2" xfId="21339" xr:uid="{EF894E59-D786-492E-81E7-71FA47496CAD}"/>
    <cellStyle name="Walutowy 3 2 2 3 3 2 4 2 5" xfId="11341" xr:uid="{8DE789DD-ECE5-480A-AEEC-CBF63052EA95}"/>
    <cellStyle name="Walutowy 3 2 2 3 3 2 4 2 5 2" xfId="26336" xr:uid="{11CA5A23-E4EB-4448-BC95-6857DCC8FCF8}"/>
    <cellStyle name="Walutowy 3 2 2 3 3 2 4 2 6" xfId="16342" xr:uid="{7393246F-49CA-413D-81A8-76CD4103654C}"/>
    <cellStyle name="Walutowy 3 2 2 3 3 2 4 3" xfId="2180" xr:uid="{49912358-7A0C-4D8C-973C-D2E9CAC476C6}"/>
    <cellStyle name="Walutowy 3 2 2 3 3 2 4 3 2" xfId="7177" xr:uid="{10A15615-E7C7-41A3-AE63-B5A404BC2C64}"/>
    <cellStyle name="Walutowy 3 2 2 3 3 2 4 3 2 2" xfId="22172" xr:uid="{E004C00F-A736-4AAF-8859-213715647177}"/>
    <cellStyle name="Walutowy 3 2 2 3 3 2 4 3 3" xfId="12174" xr:uid="{1ABDF122-30F3-48D0-9117-B477B2C3B4C7}"/>
    <cellStyle name="Walutowy 3 2 2 3 3 2 4 3 3 2" xfId="27169" xr:uid="{2B25836E-06C5-44F0-B898-7CBFDBC2F8C3}"/>
    <cellStyle name="Walutowy 3 2 2 3 3 2 4 3 4" xfId="17175" xr:uid="{8E5D65C8-095D-492E-A36D-FA0EE94F33CB}"/>
    <cellStyle name="Walutowy 3 2 2 3 3 2 4 4" xfId="3845" xr:uid="{5FC97331-CF7B-4936-801D-FFBD467E6CE5}"/>
    <cellStyle name="Walutowy 3 2 2 3 3 2 4 4 2" xfId="8842" xr:uid="{71D5520B-6D48-4250-A3C9-03FCD1293B78}"/>
    <cellStyle name="Walutowy 3 2 2 3 3 2 4 4 2 2" xfId="23837" xr:uid="{964A2191-D461-4C87-8F9B-B65FEC2C6847}"/>
    <cellStyle name="Walutowy 3 2 2 3 3 2 4 4 3" xfId="13839" xr:uid="{7346EE12-D83A-47C6-9C60-42F037DC1A5B}"/>
    <cellStyle name="Walutowy 3 2 2 3 3 2 4 4 3 2" xfId="28834" xr:uid="{F65967D7-36C9-4CE0-8A77-E0D13E69D448}"/>
    <cellStyle name="Walutowy 3 2 2 3 3 2 4 4 4" xfId="18840" xr:uid="{015C55CB-2101-4669-9081-119848E43522}"/>
    <cellStyle name="Walutowy 3 2 2 3 3 2 4 5" xfId="5512" xr:uid="{E134ED5C-ACFF-4FF4-80AB-A311A0E2A0B7}"/>
    <cellStyle name="Walutowy 3 2 2 3 3 2 4 5 2" xfId="20507" xr:uid="{50132537-EFD5-4A0F-BA94-44C04B63AB4B}"/>
    <cellStyle name="Walutowy 3 2 2 3 3 2 4 6" xfId="10509" xr:uid="{5E9BC9AD-DDED-4059-AA1D-79CC56138313}"/>
    <cellStyle name="Walutowy 3 2 2 3 3 2 4 6 2" xfId="25504" xr:uid="{92C76058-62DF-421A-9233-856E388B870D}"/>
    <cellStyle name="Walutowy 3 2 2 3 3 2 4 7" xfId="15510" xr:uid="{BC0AD242-0F23-4530-AD8A-6C5673C2AAF8}"/>
    <cellStyle name="Walutowy 3 2 2 3 3 2 5" xfId="721" xr:uid="{7D2AAAA1-D781-4A3E-A736-4E8D8F8D0E00}"/>
    <cellStyle name="Walutowy 3 2 2 3 3 2 5 2" xfId="1553" xr:uid="{4029B7FA-2FC4-4AED-941E-776753F2161D}"/>
    <cellStyle name="Walutowy 3 2 2 3 3 2 5 2 2" xfId="3220" xr:uid="{46138438-FD69-400D-9024-767C8D19FD06}"/>
    <cellStyle name="Walutowy 3 2 2 3 3 2 5 2 2 2" xfId="8217" xr:uid="{DF78596D-78DF-4794-8AAB-E2C2475B7262}"/>
    <cellStyle name="Walutowy 3 2 2 3 3 2 5 2 2 2 2" xfId="23212" xr:uid="{C854E5C7-EB47-461A-9B93-7ABB5D76C9E8}"/>
    <cellStyle name="Walutowy 3 2 2 3 3 2 5 2 2 3" xfId="13214" xr:uid="{CF720542-D50C-4D14-B0B5-F983C629894F}"/>
    <cellStyle name="Walutowy 3 2 2 3 3 2 5 2 2 3 2" xfId="28209" xr:uid="{EEC1F37F-E01A-4440-947C-ADEFEFE83FB0}"/>
    <cellStyle name="Walutowy 3 2 2 3 3 2 5 2 2 4" xfId="18215" xr:uid="{6F426C3F-137E-4F35-9A3A-483EF8175E75}"/>
    <cellStyle name="Walutowy 3 2 2 3 3 2 5 2 3" xfId="4885" xr:uid="{8650E39F-38BF-4870-BC9E-526F45EF7B3C}"/>
    <cellStyle name="Walutowy 3 2 2 3 3 2 5 2 3 2" xfId="9882" xr:uid="{BE3A85CF-B1F1-4C71-B2AC-BB10DAD83949}"/>
    <cellStyle name="Walutowy 3 2 2 3 3 2 5 2 3 2 2" xfId="24877" xr:uid="{7ED24DE6-9187-4390-80AD-501D9F456915}"/>
    <cellStyle name="Walutowy 3 2 2 3 3 2 5 2 3 3" xfId="14879" xr:uid="{ABE1889A-0917-4EB0-A498-F896990EB90F}"/>
    <cellStyle name="Walutowy 3 2 2 3 3 2 5 2 3 3 2" xfId="29874" xr:uid="{0A0F3F59-07A1-482C-9413-D0EB489A2F04}"/>
    <cellStyle name="Walutowy 3 2 2 3 3 2 5 2 3 4" xfId="19880" xr:uid="{391CA670-3823-403D-8989-BD85E870CAEF}"/>
    <cellStyle name="Walutowy 3 2 2 3 3 2 5 2 4" xfId="6552" xr:uid="{BD2D80DF-BB88-4141-9EFD-72A206DDE197}"/>
    <cellStyle name="Walutowy 3 2 2 3 3 2 5 2 4 2" xfId="21547" xr:uid="{DE28E098-53CF-4E67-A936-62A4F39A9795}"/>
    <cellStyle name="Walutowy 3 2 2 3 3 2 5 2 5" xfId="11549" xr:uid="{4169920F-C304-416D-8FDD-C1F35040A365}"/>
    <cellStyle name="Walutowy 3 2 2 3 3 2 5 2 5 2" xfId="26544" xr:uid="{48B8813D-0E49-4EE7-A3B6-E17B75C05CCE}"/>
    <cellStyle name="Walutowy 3 2 2 3 3 2 5 2 6" xfId="16550" xr:uid="{88C9B246-3763-4E87-BBDF-3131992F9909}"/>
    <cellStyle name="Walutowy 3 2 2 3 3 2 5 3" xfId="2388" xr:uid="{EE5CA9A9-1845-4504-A33C-394D76B3D8AC}"/>
    <cellStyle name="Walutowy 3 2 2 3 3 2 5 3 2" xfId="7385" xr:uid="{6CAF294F-9A7E-43FE-A1EE-FA658C16B961}"/>
    <cellStyle name="Walutowy 3 2 2 3 3 2 5 3 2 2" xfId="22380" xr:uid="{5366F825-B0D2-4C1B-A8CD-D315314E1534}"/>
    <cellStyle name="Walutowy 3 2 2 3 3 2 5 3 3" xfId="12382" xr:uid="{BCDF77B5-2BD0-4F67-BDAA-DF26960DAF4B}"/>
    <cellStyle name="Walutowy 3 2 2 3 3 2 5 3 3 2" xfId="27377" xr:uid="{44E45D4D-164E-49C7-967A-55F2844CE8A2}"/>
    <cellStyle name="Walutowy 3 2 2 3 3 2 5 3 4" xfId="17383" xr:uid="{057E834E-2E6B-4714-8651-B1E901440AA0}"/>
    <cellStyle name="Walutowy 3 2 2 3 3 2 5 4" xfId="4053" xr:uid="{548C260E-4177-4EC2-8B3E-CBD514289568}"/>
    <cellStyle name="Walutowy 3 2 2 3 3 2 5 4 2" xfId="9050" xr:uid="{702F8AA0-A2E7-4045-8584-025200F7F6C6}"/>
    <cellStyle name="Walutowy 3 2 2 3 3 2 5 4 2 2" xfId="24045" xr:uid="{C16F8D36-CF80-464E-9759-2C252404664F}"/>
    <cellStyle name="Walutowy 3 2 2 3 3 2 5 4 3" xfId="14047" xr:uid="{79523D49-1FE7-48DC-9C9D-177346AE7929}"/>
    <cellStyle name="Walutowy 3 2 2 3 3 2 5 4 3 2" xfId="29042" xr:uid="{D3240CED-7B41-4448-9423-284107E57255}"/>
    <cellStyle name="Walutowy 3 2 2 3 3 2 5 4 4" xfId="19048" xr:uid="{49AC6AAE-F9DF-4D68-8B25-2DBC281D1091}"/>
    <cellStyle name="Walutowy 3 2 2 3 3 2 5 5" xfId="5720" xr:uid="{7E7F4909-F706-43AB-B0BB-64D114CC8548}"/>
    <cellStyle name="Walutowy 3 2 2 3 3 2 5 5 2" xfId="20715" xr:uid="{D23E6121-123A-4120-B2E9-3724D7A4CF14}"/>
    <cellStyle name="Walutowy 3 2 2 3 3 2 5 6" xfId="10717" xr:uid="{D409E6DB-49A4-4DB6-8906-F321B89CE0BE}"/>
    <cellStyle name="Walutowy 3 2 2 3 3 2 5 6 2" xfId="25712" xr:uid="{23A152AA-CD44-42EA-9D86-A5708E78D485}"/>
    <cellStyle name="Walutowy 3 2 2 3 3 2 5 7" xfId="15718" xr:uid="{822BF0C2-8876-4A70-9DCB-B715CA50B914}"/>
    <cellStyle name="Walutowy 3 2 2 3 3 2 6" xfId="929" xr:uid="{14983C3B-4C9F-4D0F-B0AE-A1D5A6386523}"/>
    <cellStyle name="Walutowy 3 2 2 3 3 2 6 2" xfId="1761" xr:uid="{C42F2FF4-6AFA-4343-A7EF-394CD3DF1A93}"/>
    <cellStyle name="Walutowy 3 2 2 3 3 2 6 2 2" xfId="3428" xr:uid="{66498A80-5412-4489-9BAE-A5468E3A18A1}"/>
    <cellStyle name="Walutowy 3 2 2 3 3 2 6 2 2 2" xfId="8425" xr:uid="{1136C885-C8C4-48AF-9311-E298D26DA58F}"/>
    <cellStyle name="Walutowy 3 2 2 3 3 2 6 2 2 2 2" xfId="23420" xr:uid="{630CF7FB-70A4-460D-BA09-DFB461FBDA00}"/>
    <cellStyle name="Walutowy 3 2 2 3 3 2 6 2 2 3" xfId="13422" xr:uid="{5C8A19E0-B82E-4EB7-A51C-30D2C023050F}"/>
    <cellStyle name="Walutowy 3 2 2 3 3 2 6 2 2 3 2" xfId="28417" xr:uid="{4422B9B0-283D-44E2-9EC0-F6AC50384385}"/>
    <cellStyle name="Walutowy 3 2 2 3 3 2 6 2 2 4" xfId="18423" xr:uid="{24EDF670-EDA6-415F-ACFF-B1A252DE7157}"/>
    <cellStyle name="Walutowy 3 2 2 3 3 2 6 2 3" xfId="5093" xr:uid="{F14A0BF1-702B-4486-83C9-E6EA19937C3E}"/>
    <cellStyle name="Walutowy 3 2 2 3 3 2 6 2 3 2" xfId="10090" xr:uid="{9E515F56-9CE9-4366-887A-54929085B644}"/>
    <cellStyle name="Walutowy 3 2 2 3 3 2 6 2 3 2 2" xfId="25085" xr:uid="{17B2527A-41BC-429D-8C94-4FF7DA9248FB}"/>
    <cellStyle name="Walutowy 3 2 2 3 3 2 6 2 3 3" xfId="15087" xr:uid="{27EE669C-9482-4B9B-8767-B3F0A805E9EC}"/>
    <cellStyle name="Walutowy 3 2 2 3 3 2 6 2 3 3 2" xfId="30082" xr:uid="{10FD22D8-9721-4ACE-AAF8-11992CAD798D}"/>
    <cellStyle name="Walutowy 3 2 2 3 3 2 6 2 3 4" xfId="20088" xr:uid="{6047CE74-5192-40C6-B17C-6BEB37A57BAC}"/>
    <cellStyle name="Walutowy 3 2 2 3 3 2 6 2 4" xfId="6760" xr:uid="{8FE45F95-9D97-442B-8166-B79677177592}"/>
    <cellStyle name="Walutowy 3 2 2 3 3 2 6 2 4 2" xfId="21755" xr:uid="{48E45D54-E688-4347-8F9B-4EEF00212CFD}"/>
    <cellStyle name="Walutowy 3 2 2 3 3 2 6 2 5" xfId="11757" xr:uid="{387F8879-B7EA-49FE-A91E-661BD5CA3677}"/>
    <cellStyle name="Walutowy 3 2 2 3 3 2 6 2 5 2" xfId="26752" xr:uid="{9E5394F9-8031-449A-BFB9-EFB272D4F652}"/>
    <cellStyle name="Walutowy 3 2 2 3 3 2 6 2 6" xfId="16758" xr:uid="{08D839AB-1DCF-4D2D-AE35-4CB0B7513EDF}"/>
    <cellStyle name="Walutowy 3 2 2 3 3 2 6 3" xfId="2596" xr:uid="{CE031B10-C13C-4753-BA6A-C0B27CDD5E6A}"/>
    <cellStyle name="Walutowy 3 2 2 3 3 2 6 3 2" xfId="7593" xr:uid="{4E45FA1F-9AEB-40EA-B81B-3322FB6D27A8}"/>
    <cellStyle name="Walutowy 3 2 2 3 3 2 6 3 2 2" xfId="22588" xr:uid="{C55BE55F-9739-4B0A-90F0-D75667E31A26}"/>
    <cellStyle name="Walutowy 3 2 2 3 3 2 6 3 3" xfId="12590" xr:uid="{4111112B-0A72-4269-BB20-0BA6EE2983D3}"/>
    <cellStyle name="Walutowy 3 2 2 3 3 2 6 3 3 2" xfId="27585" xr:uid="{53A8A6D8-EE2A-46AC-936E-8678972F2C76}"/>
    <cellStyle name="Walutowy 3 2 2 3 3 2 6 3 4" xfId="17591" xr:uid="{5E6CE707-CBC4-4D49-AF78-0064B1E47042}"/>
    <cellStyle name="Walutowy 3 2 2 3 3 2 6 4" xfId="4261" xr:uid="{75902953-50A9-4EBF-8D55-5082C80CD8F9}"/>
    <cellStyle name="Walutowy 3 2 2 3 3 2 6 4 2" xfId="9258" xr:uid="{97B89857-D106-46BF-A49E-8B3EE9687B99}"/>
    <cellStyle name="Walutowy 3 2 2 3 3 2 6 4 2 2" xfId="24253" xr:uid="{B2A9859B-8D4C-4775-88E8-56378FC13F69}"/>
    <cellStyle name="Walutowy 3 2 2 3 3 2 6 4 3" xfId="14255" xr:uid="{023A0FD3-FC01-4239-9283-4B161CDE48D3}"/>
    <cellStyle name="Walutowy 3 2 2 3 3 2 6 4 3 2" xfId="29250" xr:uid="{FA948A09-1BC7-4A4D-B175-F896CD93B52C}"/>
    <cellStyle name="Walutowy 3 2 2 3 3 2 6 4 4" xfId="19256" xr:uid="{6017C7BD-CD85-4F32-981B-9B283F51F2C4}"/>
    <cellStyle name="Walutowy 3 2 2 3 3 2 6 5" xfId="5928" xr:uid="{33A9B899-5502-4104-9556-01C5E3DD3F36}"/>
    <cellStyle name="Walutowy 3 2 2 3 3 2 6 5 2" xfId="20923" xr:uid="{046F1A49-D75E-49F2-86F3-32BF035E396D}"/>
    <cellStyle name="Walutowy 3 2 2 3 3 2 6 6" xfId="10925" xr:uid="{CF3B830B-3DFB-45A9-AD00-EDAA47D47161}"/>
    <cellStyle name="Walutowy 3 2 2 3 3 2 6 6 2" xfId="25920" xr:uid="{B24E4F06-3968-4D62-84E1-7865DE14B4BE}"/>
    <cellStyle name="Walutowy 3 2 2 3 3 2 6 7" xfId="15926" xr:uid="{26C9802C-8CED-4A85-B763-57F5D49E1E01}"/>
    <cellStyle name="Walutowy 3 2 2 3 3 2 7" xfId="1033" xr:uid="{40B70F1D-CE8F-4281-874A-F159EC865E38}"/>
    <cellStyle name="Walutowy 3 2 2 3 3 2 7 2" xfId="2700" xr:uid="{B915F24E-1C32-4782-9869-EEE1A8D1E0CD}"/>
    <cellStyle name="Walutowy 3 2 2 3 3 2 7 2 2" xfId="7697" xr:uid="{3DE5241E-395D-4BE1-8222-89C56E435A27}"/>
    <cellStyle name="Walutowy 3 2 2 3 3 2 7 2 2 2" xfId="22692" xr:uid="{982D245A-4B86-4F0D-9E73-A3F067C45776}"/>
    <cellStyle name="Walutowy 3 2 2 3 3 2 7 2 3" xfId="12694" xr:uid="{611B1927-EF93-4173-B2E1-A374C6B79203}"/>
    <cellStyle name="Walutowy 3 2 2 3 3 2 7 2 3 2" xfId="27689" xr:uid="{1091DB63-D300-4388-9F34-EBAFD00B6EF9}"/>
    <cellStyle name="Walutowy 3 2 2 3 3 2 7 2 4" xfId="17695" xr:uid="{9A2DD754-6AF8-4B43-80D0-A30BC7B25742}"/>
    <cellStyle name="Walutowy 3 2 2 3 3 2 7 3" xfId="4365" xr:uid="{CBF5CBF3-AC8D-4A39-B508-018A19511784}"/>
    <cellStyle name="Walutowy 3 2 2 3 3 2 7 3 2" xfId="9362" xr:uid="{598CF600-AB97-4920-BE1B-4EB7603DF69A}"/>
    <cellStyle name="Walutowy 3 2 2 3 3 2 7 3 2 2" xfId="24357" xr:uid="{B4195FDF-3BA2-476E-A519-6D883E101A58}"/>
    <cellStyle name="Walutowy 3 2 2 3 3 2 7 3 3" xfId="14359" xr:uid="{60926642-0A21-42A5-8F12-640861D23211}"/>
    <cellStyle name="Walutowy 3 2 2 3 3 2 7 3 3 2" xfId="29354" xr:uid="{288B479F-F7D1-49F9-B99A-D51BE1E7FD1E}"/>
    <cellStyle name="Walutowy 3 2 2 3 3 2 7 3 4" xfId="19360" xr:uid="{95AC1CA5-A708-4050-898C-562ADD94D9DB}"/>
    <cellStyle name="Walutowy 3 2 2 3 3 2 7 4" xfId="6032" xr:uid="{519245C7-8578-4C2D-9EE0-D946DEC9F444}"/>
    <cellStyle name="Walutowy 3 2 2 3 3 2 7 4 2" xfId="21027" xr:uid="{FB4A9309-2EFD-4393-9A38-5C4B3DD469D7}"/>
    <cellStyle name="Walutowy 3 2 2 3 3 2 7 5" xfId="11029" xr:uid="{03C9CA92-4BB4-4E64-956F-524B6EF7ECE8}"/>
    <cellStyle name="Walutowy 3 2 2 3 3 2 7 5 2" xfId="26024" xr:uid="{C3CE9A47-B941-4D7E-AE09-B28F649FE059}"/>
    <cellStyle name="Walutowy 3 2 2 3 3 2 7 6" xfId="16030" xr:uid="{8E6FEA13-C88B-4702-B3B7-7F5B2D4D1E37}"/>
    <cellStyle name="Walutowy 3 2 2 3 3 2 8" xfId="1868" xr:uid="{436F86AC-EF27-4175-9FA1-4DCE1ADB7368}"/>
    <cellStyle name="Walutowy 3 2 2 3 3 2 8 2" xfId="6865" xr:uid="{6489F7ED-28F7-4AEC-8B39-45F59328B795}"/>
    <cellStyle name="Walutowy 3 2 2 3 3 2 8 2 2" xfId="21860" xr:uid="{FADB7CC7-3866-4096-BE6D-19CE657C833C}"/>
    <cellStyle name="Walutowy 3 2 2 3 3 2 8 3" xfId="11862" xr:uid="{9A7D8F00-7DD3-48AC-BAEA-C93C34484A93}"/>
    <cellStyle name="Walutowy 3 2 2 3 3 2 8 3 2" xfId="26857" xr:uid="{613C749D-158D-4EF8-97BA-0C56C655AD71}"/>
    <cellStyle name="Walutowy 3 2 2 3 3 2 8 4" xfId="16863" xr:uid="{5DEEEE2D-855D-4321-B083-27D547748E8E}"/>
    <cellStyle name="Walutowy 3 2 2 3 3 2 9" xfId="3533" xr:uid="{D4434552-B63A-49F6-BCAF-3EBB3AE56FC1}"/>
    <cellStyle name="Walutowy 3 2 2 3 3 2 9 2" xfId="8530" xr:uid="{7845ABD8-80B4-4B32-A599-10BDBBC8A314}"/>
    <cellStyle name="Walutowy 3 2 2 3 3 2 9 2 2" xfId="23525" xr:uid="{63F3CC99-2CB3-4102-8699-AE438D59B7A3}"/>
    <cellStyle name="Walutowy 3 2 2 3 3 2 9 3" xfId="13527" xr:uid="{AE61D076-33E1-4A2F-BFDA-85FA61D530FB}"/>
    <cellStyle name="Walutowy 3 2 2 3 3 2 9 3 2" xfId="28522" xr:uid="{875A370B-09C7-47B8-9405-2E692196AF59}"/>
    <cellStyle name="Walutowy 3 2 2 3 3 2 9 4" xfId="18528" xr:uid="{A2169461-3B06-4922-BEB7-4E370B204731}"/>
    <cellStyle name="Walutowy 3 2 2 3 3 3" xfId="251" xr:uid="{180E203C-D471-4080-950F-237F671E8389}"/>
    <cellStyle name="Walutowy 3 2 2 3 3 3 2" xfId="565" xr:uid="{C6024C16-960F-4328-89D6-652D5260DF07}"/>
    <cellStyle name="Walutowy 3 2 2 3 3 3 2 2" xfId="1397" xr:uid="{A627D4BC-63B7-4013-9A73-05D223FB1DF6}"/>
    <cellStyle name="Walutowy 3 2 2 3 3 3 2 2 2" xfId="3064" xr:uid="{A3BC5721-C875-4284-A28F-F315381F4D40}"/>
    <cellStyle name="Walutowy 3 2 2 3 3 3 2 2 2 2" xfId="8061" xr:uid="{FDA48413-46AA-47B4-86F7-88E0F0F559FA}"/>
    <cellStyle name="Walutowy 3 2 2 3 3 3 2 2 2 2 2" xfId="23056" xr:uid="{7307A507-2FF9-478A-A86D-4EB8C325E312}"/>
    <cellStyle name="Walutowy 3 2 2 3 3 3 2 2 2 3" xfId="13058" xr:uid="{9E761A16-DB40-4983-9AD4-6D40C795D1F6}"/>
    <cellStyle name="Walutowy 3 2 2 3 3 3 2 2 2 3 2" xfId="28053" xr:uid="{0AA87BBF-4773-4C8B-A460-E11895350A5E}"/>
    <cellStyle name="Walutowy 3 2 2 3 3 3 2 2 2 4" xfId="18059" xr:uid="{8FD1B3CB-828A-4762-9B8B-829A26FC579A}"/>
    <cellStyle name="Walutowy 3 2 2 3 3 3 2 2 3" xfId="4729" xr:uid="{5B1B68D8-0E08-4BF8-9FA6-295988EC6F4B}"/>
    <cellStyle name="Walutowy 3 2 2 3 3 3 2 2 3 2" xfId="9726" xr:uid="{C1184AB9-A55A-4F9A-AAC1-55D9A8B2D734}"/>
    <cellStyle name="Walutowy 3 2 2 3 3 3 2 2 3 2 2" xfId="24721" xr:uid="{E3E695EE-E1D4-464D-BD9D-70B31C903BC1}"/>
    <cellStyle name="Walutowy 3 2 2 3 3 3 2 2 3 3" xfId="14723" xr:uid="{12B879E4-8306-4CEA-B76B-9AB974734F2C}"/>
    <cellStyle name="Walutowy 3 2 2 3 3 3 2 2 3 3 2" xfId="29718" xr:uid="{DB59BD7D-D661-4EFB-88CC-C87040540512}"/>
    <cellStyle name="Walutowy 3 2 2 3 3 3 2 2 3 4" xfId="19724" xr:uid="{C16EEEE4-67F8-4AA4-ABA3-AC50D0B92BAC}"/>
    <cellStyle name="Walutowy 3 2 2 3 3 3 2 2 4" xfId="6396" xr:uid="{AF59F0A7-E0E8-4EF7-88EB-111E79EB4C7B}"/>
    <cellStyle name="Walutowy 3 2 2 3 3 3 2 2 4 2" xfId="21391" xr:uid="{D6142E2B-B6CA-4D28-A7B6-FF4774A5264D}"/>
    <cellStyle name="Walutowy 3 2 2 3 3 3 2 2 5" xfId="11393" xr:uid="{5C44AAA1-3BEE-46C6-86CF-56DA50B6D8DC}"/>
    <cellStyle name="Walutowy 3 2 2 3 3 3 2 2 5 2" xfId="26388" xr:uid="{063B32E0-A3AC-42FD-8FD4-C3865F16EE0A}"/>
    <cellStyle name="Walutowy 3 2 2 3 3 3 2 2 6" xfId="16394" xr:uid="{EC5222AB-BF69-4021-BD18-041F2757E143}"/>
    <cellStyle name="Walutowy 3 2 2 3 3 3 2 3" xfId="2232" xr:uid="{1C1100A4-EC49-42E5-A34F-D7C77817F7EA}"/>
    <cellStyle name="Walutowy 3 2 2 3 3 3 2 3 2" xfId="7229" xr:uid="{06462D3B-3A46-4B8F-9EB6-00309102F3C4}"/>
    <cellStyle name="Walutowy 3 2 2 3 3 3 2 3 2 2" xfId="22224" xr:uid="{73DDDDC9-74EA-43CD-917D-D4589BB3F5FE}"/>
    <cellStyle name="Walutowy 3 2 2 3 3 3 2 3 3" xfId="12226" xr:uid="{66016BBD-C57E-4F5D-99D8-917365827860}"/>
    <cellStyle name="Walutowy 3 2 2 3 3 3 2 3 3 2" xfId="27221" xr:uid="{3CB53F41-871A-434D-BCEB-08885D3FA344}"/>
    <cellStyle name="Walutowy 3 2 2 3 3 3 2 3 4" xfId="17227" xr:uid="{CEB69C1D-3C24-48C6-9814-AC0EA1FABAB9}"/>
    <cellStyle name="Walutowy 3 2 2 3 3 3 2 4" xfId="3897" xr:uid="{31BFEDE1-CFB4-47E8-A96A-6092238BB7DD}"/>
    <cellStyle name="Walutowy 3 2 2 3 3 3 2 4 2" xfId="8894" xr:uid="{5977758B-8C27-44F4-9D54-9E7CA0C584AC}"/>
    <cellStyle name="Walutowy 3 2 2 3 3 3 2 4 2 2" xfId="23889" xr:uid="{A132CD9D-63AF-40B6-AA49-45AC3511B416}"/>
    <cellStyle name="Walutowy 3 2 2 3 3 3 2 4 3" xfId="13891" xr:uid="{8929CC27-862A-4E17-AF62-9574D3CB7B6F}"/>
    <cellStyle name="Walutowy 3 2 2 3 3 3 2 4 3 2" xfId="28886" xr:uid="{D719B9FE-611E-47CE-B1DB-395EFD2BDCAB}"/>
    <cellStyle name="Walutowy 3 2 2 3 3 3 2 4 4" xfId="18892" xr:uid="{AA007F68-3A9A-4C0B-8DF7-0AD21BB56A25}"/>
    <cellStyle name="Walutowy 3 2 2 3 3 3 2 5" xfId="5564" xr:uid="{678A514F-7171-415B-86F1-4B8BD48BA9B9}"/>
    <cellStyle name="Walutowy 3 2 2 3 3 3 2 5 2" xfId="20559" xr:uid="{E9AE3F9B-085B-4C56-99C9-E6283BDB29E9}"/>
    <cellStyle name="Walutowy 3 2 2 3 3 3 2 6" xfId="10561" xr:uid="{B96DFABA-E1AA-4944-8F1B-535CD7039F41}"/>
    <cellStyle name="Walutowy 3 2 2 3 3 3 2 6 2" xfId="25556" xr:uid="{5170C433-FD1F-4813-800D-8939D2905F22}"/>
    <cellStyle name="Walutowy 3 2 2 3 3 3 2 7" xfId="15562" xr:uid="{CC0E2B2A-EAF6-40C7-84CF-A3550C3CC3EC}"/>
    <cellStyle name="Walutowy 3 2 2 3 3 3 3" xfId="773" xr:uid="{D0E263B3-63DE-43BE-A041-9F8F9A845ECC}"/>
    <cellStyle name="Walutowy 3 2 2 3 3 3 3 2" xfId="1605" xr:uid="{C49BCA10-17F4-4B51-84AB-6729966CCD1A}"/>
    <cellStyle name="Walutowy 3 2 2 3 3 3 3 2 2" xfId="3272" xr:uid="{0F831D29-69A7-48EE-A9F4-C4B9B6243124}"/>
    <cellStyle name="Walutowy 3 2 2 3 3 3 3 2 2 2" xfId="8269" xr:uid="{F85DF93E-279C-4635-B8E2-638F3D45DB9F}"/>
    <cellStyle name="Walutowy 3 2 2 3 3 3 3 2 2 2 2" xfId="23264" xr:uid="{C79632D6-3957-4B8D-9DA6-B819963F4DBD}"/>
    <cellStyle name="Walutowy 3 2 2 3 3 3 3 2 2 3" xfId="13266" xr:uid="{56F673E8-02BB-49CD-8C14-7DD3E79138AB}"/>
    <cellStyle name="Walutowy 3 2 2 3 3 3 3 2 2 3 2" xfId="28261" xr:uid="{6EA779C9-93F7-455F-B157-06E6022BA3B8}"/>
    <cellStyle name="Walutowy 3 2 2 3 3 3 3 2 2 4" xfId="18267" xr:uid="{C6FAF168-EA87-4BCF-BB9F-50791A24BF9F}"/>
    <cellStyle name="Walutowy 3 2 2 3 3 3 3 2 3" xfId="4937" xr:uid="{960B9124-F4FC-409C-AF08-2986B8DBC6FF}"/>
    <cellStyle name="Walutowy 3 2 2 3 3 3 3 2 3 2" xfId="9934" xr:uid="{42FF2EB6-6F96-427F-90BB-8EDA98D3D27C}"/>
    <cellStyle name="Walutowy 3 2 2 3 3 3 3 2 3 2 2" xfId="24929" xr:uid="{BE2405E8-0A99-4C2B-BE70-FDC16DA3F556}"/>
    <cellStyle name="Walutowy 3 2 2 3 3 3 3 2 3 3" xfId="14931" xr:uid="{AD9D9BCA-9004-4DBF-BA89-006856A3398B}"/>
    <cellStyle name="Walutowy 3 2 2 3 3 3 3 2 3 3 2" xfId="29926" xr:uid="{BA09453B-5402-4BC2-A460-E141B29B820E}"/>
    <cellStyle name="Walutowy 3 2 2 3 3 3 3 2 3 4" xfId="19932" xr:uid="{8A7D0791-056F-4B16-A8F4-798CD0E0A2F6}"/>
    <cellStyle name="Walutowy 3 2 2 3 3 3 3 2 4" xfId="6604" xr:uid="{452BBABF-FAB4-4D77-9E9C-ED4CCE53B11B}"/>
    <cellStyle name="Walutowy 3 2 2 3 3 3 3 2 4 2" xfId="21599" xr:uid="{716F57CC-0D0E-48DD-85A6-87BC4A74A50D}"/>
    <cellStyle name="Walutowy 3 2 2 3 3 3 3 2 5" xfId="11601" xr:uid="{17C3E9D3-7560-498B-A8DB-213BEA6038B1}"/>
    <cellStyle name="Walutowy 3 2 2 3 3 3 3 2 5 2" xfId="26596" xr:uid="{5B35869E-D32E-4E6F-9543-4EB2C778BA9A}"/>
    <cellStyle name="Walutowy 3 2 2 3 3 3 3 2 6" xfId="16602" xr:uid="{104A8578-7F2D-443A-988D-4ECD7FF464E7}"/>
    <cellStyle name="Walutowy 3 2 2 3 3 3 3 3" xfId="2440" xr:uid="{0128B325-E27E-4398-B23A-A671F4879429}"/>
    <cellStyle name="Walutowy 3 2 2 3 3 3 3 3 2" xfId="7437" xr:uid="{20FE96AD-C53C-42C3-B484-7E0E99BDAC34}"/>
    <cellStyle name="Walutowy 3 2 2 3 3 3 3 3 2 2" xfId="22432" xr:uid="{04E6A7E1-C538-4B9D-8DDD-B94B969B569F}"/>
    <cellStyle name="Walutowy 3 2 2 3 3 3 3 3 3" xfId="12434" xr:uid="{2F25EF82-423C-4610-B608-4D87C63D9792}"/>
    <cellStyle name="Walutowy 3 2 2 3 3 3 3 3 3 2" xfId="27429" xr:uid="{1BFD4799-B8A2-4A76-B3D3-B0490D42157F}"/>
    <cellStyle name="Walutowy 3 2 2 3 3 3 3 3 4" xfId="17435" xr:uid="{95637C14-197B-4A61-BB0C-C0B5C25B7083}"/>
    <cellStyle name="Walutowy 3 2 2 3 3 3 3 4" xfId="4105" xr:uid="{8E0FDA67-493F-4670-A220-058961DA1B63}"/>
    <cellStyle name="Walutowy 3 2 2 3 3 3 3 4 2" xfId="9102" xr:uid="{577B44D5-6052-412E-83B1-3672864096A4}"/>
    <cellStyle name="Walutowy 3 2 2 3 3 3 3 4 2 2" xfId="24097" xr:uid="{4C63115D-6680-46E9-9B32-A5CA8CA376B6}"/>
    <cellStyle name="Walutowy 3 2 2 3 3 3 3 4 3" xfId="14099" xr:uid="{18AB9BCA-6A1C-4E2C-9719-AD57BB923E40}"/>
    <cellStyle name="Walutowy 3 2 2 3 3 3 3 4 3 2" xfId="29094" xr:uid="{356AB377-C1AE-4A84-8317-E22A37DEE41F}"/>
    <cellStyle name="Walutowy 3 2 2 3 3 3 3 4 4" xfId="19100" xr:uid="{98CD9762-96AD-41E8-ABC2-BD40C63F026E}"/>
    <cellStyle name="Walutowy 3 2 2 3 3 3 3 5" xfId="5772" xr:uid="{00D046DE-9C85-43F7-A696-FB458F3BEDAD}"/>
    <cellStyle name="Walutowy 3 2 2 3 3 3 3 5 2" xfId="20767" xr:uid="{3EB18B19-1732-4E4C-9720-E16498168EFB}"/>
    <cellStyle name="Walutowy 3 2 2 3 3 3 3 6" xfId="10769" xr:uid="{7CFC1677-6C47-43B7-B57F-DB3FD149F32D}"/>
    <cellStyle name="Walutowy 3 2 2 3 3 3 3 6 2" xfId="25764" xr:uid="{A1147EBA-9047-4F3D-8D8C-2188ED0F523D}"/>
    <cellStyle name="Walutowy 3 2 2 3 3 3 3 7" xfId="15770" xr:uid="{34261806-629E-47CC-A07B-F01D6C08C1B8}"/>
    <cellStyle name="Walutowy 3 2 2 3 3 3 4" xfId="1085" xr:uid="{C5371F59-2AEC-4374-BBC3-13F4E9DE355F}"/>
    <cellStyle name="Walutowy 3 2 2 3 3 3 4 2" xfId="2752" xr:uid="{E272C999-B5D9-472D-B9C5-E156C6F8E4B4}"/>
    <cellStyle name="Walutowy 3 2 2 3 3 3 4 2 2" xfId="7749" xr:uid="{590493A9-4884-4898-A7E9-023B184442EC}"/>
    <cellStyle name="Walutowy 3 2 2 3 3 3 4 2 2 2" xfId="22744" xr:uid="{1465E969-945D-46CA-81FD-CD4DDD232661}"/>
    <cellStyle name="Walutowy 3 2 2 3 3 3 4 2 3" xfId="12746" xr:uid="{FF3510A4-A0D6-4C35-9742-C46988B8C688}"/>
    <cellStyle name="Walutowy 3 2 2 3 3 3 4 2 3 2" xfId="27741" xr:uid="{67D95D69-65C6-4E60-92E2-756FD7C8E737}"/>
    <cellStyle name="Walutowy 3 2 2 3 3 3 4 2 4" xfId="17747" xr:uid="{B8C65120-0471-4320-A48E-9B468F4044CC}"/>
    <cellStyle name="Walutowy 3 2 2 3 3 3 4 3" xfId="4417" xr:uid="{DBE6860A-D23D-4E06-BBE5-844D34F44F8E}"/>
    <cellStyle name="Walutowy 3 2 2 3 3 3 4 3 2" xfId="9414" xr:uid="{A5D2AE54-94E3-45D9-82D4-FF9FF887DE5C}"/>
    <cellStyle name="Walutowy 3 2 2 3 3 3 4 3 2 2" xfId="24409" xr:uid="{ED93A820-C143-4DF6-9309-4A3B52A576DC}"/>
    <cellStyle name="Walutowy 3 2 2 3 3 3 4 3 3" xfId="14411" xr:uid="{BFEF0BE7-6C6B-4F9D-80E5-DC374CBE4C24}"/>
    <cellStyle name="Walutowy 3 2 2 3 3 3 4 3 3 2" xfId="29406" xr:uid="{1EB42AAA-5FBA-423E-B9E6-07C1C9C209C3}"/>
    <cellStyle name="Walutowy 3 2 2 3 3 3 4 3 4" xfId="19412" xr:uid="{988405FC-9DCD-4B3B-AE7E-252FFDB50CF8}"/>
    <cellStyle name="Walutowy 3 2 2 3 3 3 4 4" xfId="6084" xr:uid="{A03BF8A8-CEDE-4065-8F0D-F53C5043051A}"/>
    <cellStyle name="Walutowy 3 2 2 3 3 3 4 4 2" xfId="21079" xr:uid="{3F1551E2-D1BD-4404-B38E-1521EF0585F4}"/>
    <cellStyle name="Walutowy 3 2 2 3 3 3 4 5" xfId="11081" xr:uid="{C2F77937-9DB4-4198-9862-58E92D2EA04B}"/>
    <cellStyle name="Walutowy 3 2 2 3 3 3 4 5 2" xfId="26076" xr:uid="{6028B5AE-19A0-4A54-B3FB-1B66FD4755C0}"/>
    <cellStyle name="Walutowy 3 2 2 3 3 3 4 6" xfId="16082" xr:uid="{3B5E18AC-BAE8-4956-8245-741FCE0F291F}"/>
    <cellStyle name="Walutowy 3 2 2 3 3 3 5" xfId="1920" xr:uid="{AFB29500-C1DD-460D-9BAE-94C55536E638}"/>
    <cellStyle name="Walutowy 3 2 2 3 3 3 5 2" xfId="6917" xr:uid="{56A217D5-1567-4803-9471-07245A8767B9}"/>
    <cellStyle name="Walutowy 3 2 2 3 3 3 5 2 2" xfId="21912" xr:uid="{5003EC51-9047-406A-9ACB-DB6651CB42CE}"/>
    <cellStyle name="Walutowy 3 2 2 3 3 3 5 3" xfId="11914" xr:uid="{335A2F6D-6A4E-41EF-95D0-039F572923C0}"/>
    <cellStyle name="Walutowy 3 2 2 3 3 3 5 3 2" xfId="26909" xr:uid="{3F4FDA32-4FF0-4F76-951A-F62D794510C6}"/>
    <cellStyle name="Walutowy 3 2 2 3 3 3 5 4" xfId="16915" xr:uid="{C4618D73-DEE2-45B3-B8C8-036C26520628}"/>
    <cellStyle name="Walutowy 3 2 2 3 3 3 6" xfId="3585" xr:uid="{F385D175-06D9-4FCC-89D0-D1F73C371F8C}"/>
    <cellStyle name="Walutowy 3 2 2 3 3 3 6 2" xfId="8582" xr:uid="{CF40ABEB-DDB2-49EC-86F2-0A7DB66B35BD}"/>
    <cellStyle name="Walutowy 3 2 2 3 3 3 6 2 2" xfId="23577" xr:uid="{5DB7FC23-8623-4D19-BA39-138496127730}"/>
    <cellStyle name="Walutowy 3 2 2 3 3 3 6 3" xfId="13579" xr:uid="{C52C0EE0-2A02-4CBF-859B-60D534793D4C}"/>
    <cellStyle name="Walutowy 3 2 2 3 3 3 6 3 2" xfId="28574" xr:uid="{8C23A040-BFA9-4BDC-87A5-90B8E653DFA2}"/>
    <cellStyle name="Walutowy 3 2 2 3 3 3 6 4" xfId="18580" xr:uid="{47D94B83-7304-4494-8BFB-D67886DE2D92}"/>
    <cellStyle name="Walutowy 3 2 2 3 3 3 7" xfId="5252" xr:uid="{4C9BE8ED-34F5-4700-9B3A-E955B91D5FE1}"/>
    <cellStyle name="Walutowy 3 2 2 3 3 3 7 2" xfId="20247" xr:uid="{3FF49EB8-1A2E-45AF-B86B-7DF4D724735F}"/>
    <cellStyle name="Walutowy 3 2 2 3 3 3 8" xfId="10249" xr:uid="{BA12E51C-DDF9-4D22-8E35-DB4502447F63}"/>
    <cellStyle name="Walutowy 3 2 2 3 3 3 8 2" xfId="25244" xr:uid="{4425740F-9504-4EB8-AD42-160CA7FEA446}"/>
    <cellStyle name="Walutowy 3 2 2 3 3 3 9" xfId="15253" xr:uid="{C25178E3-C55F-48C1-A629-2109E3FD96EC}"/>
    <cellStyle name="Walutowy 3 2 2 3 3 4" xfId="357" xr:uid="{30799468-13E3-4E15-8B3B-60B6ACDAADED}"/>
    <cellStyle name="Walutowy 3 2 2 3 3 4 2" xfId="1189" xr:uid="{9A2703AE-C8E6-4B77-8878-7FF0D94A1642}"/>
    <cellStyle name="Walutowy 3 2 2 3 3 4 2 2" xfId="2856" xr:uid="{02AE0702-155C-46AA-A6C7-8A14B0E16745}"/>
    <cellStyle name="Walutowy 3 2 2 3 3 4 2 2 2" xfId="7853" xr:uid="{C8BCCBF4-4607-473D-A2ED-1BB99581100D}"/>
    <cellStyle name="Walutowy 3 2 2 3 3 4 2 2 2 2" xfId="22848" xr:uid="{9D72D9F8-F2F0-4BE6-A71E-2CF7A23154B2}"/>
    <cellStyle name="Walutowy 3 2 2 3 3 4 2 2 3" xfId="12850" xr:uid="{5A4FFD06-BE8E-4FF3-A9AB-D43C94784767}"/>
    <cellStyle name="Walutowy 3 2 2 3 3 4 2 2 3 2" xfId="27845" xr:uid="{68DA7504-D976-4D35-B14A-66848818F6B5}"/>
    <cellStyle name="Walutowy 3 2 2 3 3 4 2 2 4" xfId="17851" xr:uid="{F55D02E6-2288-4478-A358-46F6C8D4DC87}"/>
    <cellStyle name="Walutowy 3 2 2 3 3 4 2 3" xfId="4521" xr:uid="{F3D18DC4-4B6B-4FA4-98D8-82290888D835}"/>
    <cellStyle name="Walutowy 3 2 2 3 3 4 2 3 2" xfId="9518" xr:uid="{B6152CE4-1ED5-4C8E-9D23-80FD0EBBC65E}"/>
    <cellStyle name="Walutowy 3 2 2 3 3 4 2 3 2 2" xfId="24513" xr:uid="{1B713F1B-10B4-41F4-9C8B-D5A0500BE295}"/>
    <cellStyle name="Walutowy 3 2 2 3 3 4 2 3 3" xfId="14515" xr:uid="{8081FD17-915E-4F19-83B2-46F7ABD3258D}"/>
    <cellStyle name="Walutowy 3 2 2 3 3 4 2 3 3 2" xfId="29510" xr:uid="{19A6854E-1B3A-46D7-A628-55688932C7FB}"/>
    <cellStyle name="Walutowy 3 2 2 3 3 4 2 3 4" xfId="19516" xr:uid="{22FC8AD6-E3DC-432B-9D90-219AE579525F}"/>
    <cellStyle name="Walutowy 3 2 2 3 3 4 2 4" xfId="6188" xr:uid="{E86573D0-4BDE-4809-AF27-712B2B690C3A}"/>
    <cellStyle name="Walutowy 3 2 2 3 3 4 2 4 2" xfId="21183" xr:uid="{E81C8BDB-968A-4C6D-87E8-9CA60E89B7B7}"/>
    <cellStyle name="Walutowy 3 2 2 3 3 4 2 5" xfId="11185" xr:uid="{B48B3950-C5B1-4AE3-8C0A-1595F5A6C4B1}"/>
    <cellStyle name="Walutowy 3 2 2 3 3 4 2 5 2" xfId="26180" xr:uid="{0920A514-54EC-4818-8C8E-1C31049ACE03}"/>
    <cellStyle name="Walutowy 3 2 2 3 3 4 2 6" xfId="16186" xr:uid="{2A939D8A-73CE-49FB-AC37-8787028EAE2B}"/>
    <cellStyle name="Walutowy 3 2 2 3 3 4 3" xfId="2024" xr:uid="{2FACDBA5-2927-450A-90D1-C198E0781AC2}"/>
    <cellStyle name="Walutowy 3 2 2 3 3 4 3 2" xfId="7021" xr:uid="{AC983C55-4AF8-4EC7-8CE9-E8DC0641B6DC}"/>
    <cellStyle name="Walutowy 3 2 2 3 3 4 3 2 2" xfId="22016" xr:uid="{AD5E53FB-6E8F-4E65-A134-C69CA2DA2AAD}"/>
    <cellStyle name="Walutowy 3 2 2 3 3 4 3 3" xfId="12018" xr:uid="{09201AC5-A1B0-4926-AF64-FE7B14E1603D}"/>
    <cellStyle name="Walutowy 3 2 2 3 3 4 3 3 2" xfId="27013" xr:uid="{35DEAAB4-50E4-444E-A607-14DDC41A1B83}"/>
    <cellStyle name="Walutowy 3 2 2 3 3 4 3 4" xfId="17019" xr:uid="{3973F295-3AAF-4E30-B739-1547E34B28B3}"/>
    <cellStyle name="Walutowy 3 2 2 3 3 4 4" xfId="3689" xr:uid="{F5CDAAD1-9D37-4F19-81EA-74A08EA0C0F8}"/>
    <cellStyle name="Walutowy 3 2 2 3 3 4 4 2" xfId="8686" xr:uid="{C9A8C18D-1006-4639-ABBD-8F2F7CD5A88E}"/>
    <cellStyle name="Walutowy 3 2 2 3 3 4 4 2 2" xfId="23681" xr:uid="{6CB5E436-D457-429C-B75F-22D47F647979}"/>
    <cellStyle name="Walutowy 3 2 2 3 3 4 4 3" xfId="13683" xr:uid="{ED19290A-BAE1-4F5C-9F63-D2F93A072CE3}"/>
    <cellStyle name="Walutowy 3 2 2 3 3 4 4 3 2" xfId="28678" xr:uid="{414F4DCE-1602-4A5D-B486-907A6E5C7BD3}"/>
    <cellStyle name="Walutowy 3 2 2 3 3 4 4 4" xfId="18684" xr:uid="{3927809F-DE04-4F9A-A128-CA4C2471D8AB}"/>
    <cellStyle name="Walutowy 3 2 2 3 3 4 5" xfId="5356" xr:uid="{C9E06B87-AE85-44F4-8C3C-8FD4D492CDDA}"/>
    <cellStyle name="Walutowy 3 2 2 3 3 4 5 2" xfId="20351" xr:uid="{930B0CAE-D37C-4FCE-8B34-65C69017F960}"/>
    <cellStyle name="Walutowy 3 2 2 3 3 4 6" xfId="10353" xr:uid="{6CDCE627-7DA7-443C-836F-ABB3540854D4}"/>
    <cellStyle name="Walutowy 3 2 2 3 3 4 6 2" xfId="25348" xr:uid="{2CF8239D-5165-4311-A902-72C567C7B18B}"/>
    <cellStyle name="Walutowy 3 2 2 3 3 4 7" xfId="15354" xr:uid="{408CC3CC-6A33-44B3-A7E7-B01E9251A87F}"/>
    <cellStyle name="Walutowy 3 2 2 3 3 5" xfId="461" xr:uid="{169C603A-E071-4758-BFAB-89F19392DB93}"/>
    <cellStyle name="Walutowy 3 2 2 3 3 5 2" xfId="1293" xr:uid="{CA15E43A-B3FA-4D19-9246-CC29D3D6362B}"/>
    <cellStyle name="Walutowy 3 2 2 3 3 5 2 2" xfId="2960" xr:uid="{38FEC162-DC49-41E0-BBE0-0C9C9AB4D078}"/>
    <cellStyle name="Walutowy 3 2 2 3 3 5 2 2 2" xfId="7957" xr:uid="{E3E42559-26E8-4FCB-BB86-B4B539C21917}"/>
    <cellStyle name="Walutowy 3 2 2 3 3 5 2 2 2 2" xfId="22952" xr:uid="{AB4DE78F-AE12-4620-95E0-BF79E3BDE5F3}"/>
    <cellStyle name="Walutowy 3 2 2 3 3 5 2 2 3" xfId="12954" xr:uid="{E2C28394-D11B-4C68-A3F7-6FA2469D8FCC}"/>
    <cellStyle name="Walutowy 3 2 2 3 3 5 2 2 3 2" xfId="27949" xr:uid="{E6A2FF44-D626-4D71-BEBB-2CBE3AADCC45}"/>
    <cellStyle name="Walutowy 3 2 2 3 3 5 2 2 4" xfId="17955" xr:uid="{2EB55810-95CB-4BC1-8C0F-794EA9ED0F3E}"/>
    <cellStyle name="Walutowy 3 2 2 3 3 5 2 3" xfId="4625" xr:uid="{2C3ED4E8-295A-4BFA-8F30-BDCC29D2873C}"/>
    <cellStyle name="Walutowy 3 2 2 3 3 5 2 3 2" xfId="9622" xr:uid="{4CB0AD67-9DF9-4C2D-AF33-EF5A531170A3}"/>
    <cellStyle name="Walutowy 3 2 2 3 3 5 2 3 2 2" xfId="24617" xr:uid="{7C10E131-8C60-479D-B84A-3911525F9C7E}"/>
    <cellStyle name="Walutowy 3 2 2 3 3 5 2 3 3" xfId="14619" xr:uid="{E6B4F10A-AA52-4BAA-9918-B6EE6C28901C}"/>
    <cellStyle name="Walutowy 3 2 2 3 3 5 2 3 3 2" xfId="29614" xr:uid="{4807B842-DC29-4499-B5B9-3DC02A006C11}"/>
    <cellStyle name="Walutowy 3 2 2 3 3 5 2 3 4" xfId="19620" xr:uid="{E5331E3F-24FD-48B0-8E51-F8DC58D0067C}"/>
    <cellStyle name="Walutowy 3 2 2 3 3 5 2 4" xfId="6292" xr:uid="{E93C6290-FD44-4D1F-A33B-140B84CF72C1}"/>
    <cellStyle name="Walutowy 3 2 2 3 3 5 2 4 2" xfId="21287" xr:uid="{4D04A25E-FB59-48EF-BFDF-E4AF88BF35BC}"/>
    <cellStyle name="Walutowy 3 2 2 3 3 5 2 5" xfId="11289" xr:uid="{60637777-E96E-4523-9DCF-46316F94D106}"/>
    <cellStyle name="Walutowy 3 2 2 3 3 5 2 5 2" xfId="26284" xr:uid="{D02B3E61-09F1-4966-88D7-0ADD92529EFE}"/>
    <cellStyle name="Walutowy 3 2 2 3 3 5 2 6" xfId="16290" xr:uid="{0C6AAF44-8A67-43B1-87DB-2D39D706F1C1}"/>
    <cellStyle name="Walutowy 3 2 2 3 3 5 3" xfId="2128" xr:uid="{B8389FB7-64ED-4A1A-9D06-320927F5AD72}"/>
    <cellStyle name="Walutowy 3 2 2 3 3 5 3 2" xfId="7125" xr:uid="{1BA031ED-16AA-4320-8515-E252FB08AB3A}"/>
    <cellStyle name="Walutowy 3 2 2 3 3 5 3 2 2" xfId="22120" xr:uid="{E318C945-5FA4-444C-B38F-6307C74DD8B7}"/>
    <cellStyle name="Walutowy 3 2 2 3 3 5 3 3" xfId="12122" xr:uid="{06D8C148-7A29-4DC9-9630-BEF4E6A44887}"/>
    <cellStyle name="Walutowy 3 2 2 3 3 5 3 3 2" xfId="27117" xr:uid="{684CFBE6-F974-4860-B589-3DF86553F969}"/>
    <cellStyle name="Walutowy 3 2 2 3 3 5 3 4" xfId="17123" xr:uid="{8CC4E479-56F4-496B-B88A-52D4A9D3A32B}"/>
    <cellStyle name="Walutowy 3 2 2 3 3 5 4" xfId="3793" xr:uid="{436DD4E0-2E17-42AE-9004-CA6047A8C83E}"/>
    <cellStyle name="Walutowy 3 2 2 3 3 5 4 2" xfId="8790" xr:uid="{1FD1B89B-5C89-4B02-BB4F-6DF9244F28E9}"/>
    <cellStyle name="Walutowy 3 2 2 3 3 5 4 2 2" xfId="23785" xr:uid="{2D615B6F-BA64-467F-9EED-303855EC3AC3}"/>
    <cellStyle name="Walutowy 3 2 2 3 3 5 4 3" xfId="13787" xr:uid="{33AA00A2-8889-4580-91A0-C9CD95968A51}"/>
    <cellStyle name="Walutowy 3 2 2 3 3 5 4 3 2" xfId="28782" xr:uid="{BE710CE8-FCCB-4F49-A0B1-A84F85518CD7}"/>
    <cellStyle name="Walutowy 3 2 2 3 3 5 4 4" xfId="18788" xr:uid="{F05DC417-8BFA-405E-975F-F02095F0F1CA}"/>
    <cellStyle name="Walutowy 3 2 2 3 3 5 5" xfId="5460" xr:uid="{3DB00BAF-7718-4E7C-8581-F58A9CDAB2EE}"/>
    <cellStyle name="Walutowy 3 2 2 3 3 5 5 2" xfId="20455" xr:uid="{5823671A-BD41-4BD2-B76F-79F163E0CF8C}"/>
    <cellStyle name="Walutowy 3 2 2 3 3 5 6" xfId="10457" xr:uid="{54E70FE5-0A47-4B08-AD69-2322576BAE7D}"/>
    <cellStyle name="Walutowy 3 2 2 3 3 5 6 2" xfId="25452" xr:uid="{DDBF3A09-3EB6-49A2-9043-2B6325BBB32C}"/>
    <cellStyle name="Walutowy 3 2 2 3 3 5 7" xfId="15458" xr:uid="{F2F40CC6-A114-499B-8630-0A0A2FE24CD3}"/>
    <cellStyle name="Walutowy 3 2 2 3 3 6" xfId="669" xr:uid="{90819AE7-67F2-4979-A429-5BB135A42C2D}"/>
    <cellStyle name="Walutowy 3 2 2 3 3 6 2" xfId="1501" xr:uid="{0995BA6B-60AC-47B2-ADFA-BFD207B446A9}"/>
    <cellStyle name="Walutowy 3 2 2 3 3 6 2 2" xfId="3168" xr:uid="{8EF6DFF7-CAFF-4D2A-97D8-F172E0E6D20C}"/>
    <cellStyle name="Walutowy 3 2 2 3 3 6 2 2 2" xfId="8165" xr:uid="{3327AECC-33EC-4BE3-AA19-F6DDB2E8388F}"/>
    <cellStyle name="Walutowy 3 2 2 3 3 6 2 2 2 2" xfId="23160" xr:uid="{1005DFFA-56F2-409D-99AF-92F89E3E5062}"/>
    <cellStyle name="Walutowy 3 2 2 3 3 6 2 2 3" xfId="13162" xr:uid="{6A98B473-2E01-4377-A1D2-8F536E436F5D}"/>
    <cellStyle name="Walutowy 3 2 2 3 3 6 2 2 3 2" xfId="28157" xr:uid="{1D475E70-7624-469F-A9CE-879763CC14C0}"/>
    <cellStyle name="Walutowy 3 2 2 3 3 6 2 2 4" xfId="18163" xr:uid="{BF6D0F79-0439-478E-B239-3C50E602C291}"/>
    <cellStyle name="Walutowy 3 2 2 3 3 6 2 3" xfId="4833" xr:uid="{C6D9F15B-D0D2-470D-A8AD-CB87C14D922E}"/>
    <cellStyle name="Walutowy 3 2 2 3 3 6 2 3 2" xfId="9830" xr:uid="{50B36C02-A816-4389-8E18-778976ADF49D}"/>
    <cellStyle name="Walutowy 3 2 2 3 3 6 2 3 2 2" xfId="24825" xr:uid="{0645BE16-04A0-4546-AE39-C5606FCDF355}"/>
    <cellStyle name="Walutowy 3 2 2 3 3 6 2 3 3" xfId="14827" xr:uid="{CB6838AE-6CC1-44B0-B99F-D0C337D46B06}"/>
    <cellStyle name="Walutowy 3 2 2 3 3 6 2 3 3 2" xfId="29822" xr:uid="{35EA1A1B-90F1-4DE1-8DA2-0A03DAC6D1AF}"/>
    <cellStyle name="Walutowy 3 2 2 3 3 6 2 3 4" xfId="19828" xr:uid="{1890AEE2-BD63-4692-B027-F8337ABAC157}"/>
    <cellStyle name="Walutowy 3 2 2 3 3 6 2 4" xfId="6500" xr:uid="{C20D1E67-01E5-4B85-8321-8C37E5CF1BC1}"/>
    <cellStyle name="Walutowy 3 2 2 3 3 6 2 4 2" xfId="21495" xr:uid="{FE7781D1-F0A1-4D44-A671-CA614F4124F6}"/>
    <cellStyle name="Walutowy 3 2 2 3 3 6 2 5" xfId="11497" xr:uid="{1E3E685A-AAA8-4932-8EE5-FCE2B2510DA2}"/>
    <cellStyle name="Walutowy 3 2 2 3 3 6 2 5 2" xfId="26492" xr:uid="{4F78B492-8D37-454A-BC65-E3D53BED229D}"/>
    <cellStyle name="Walutowy 3 2 2 3 3 6 2 6" xfId="16498" xr:uid="{AD8CC20D-F299-4C15-8DCD-191CB36B3838}"/>
    <cellStyle name="Walutowy 3 2 2 3 3 6 3" xfId="2336" xr:uid="{A2975657-57C4-4C20-A2B0-938BDA5E9576}"/>
    <cellStyle name="Walutowy 3 2 2 3 3 6 3 2" xfId="7333" xr:uid="{599B92AE-16B4-44B2-8DB0-71A8EA06CEA7}"/>
    <cellStyle name="Walutowy 3 2 2 3 3 6 3 2 2" xfId="22328" xr:uid="{FBDF2F9C-449E-4D9C-AD6C-C6919CC08639}"/>
    <cellStyle name="Walutowy 3 2 2 3 3 6 3 3" xfId="12330" xr:uid="{1CDD4FCB-FE29-4C5C-865A-1FD7941CA39A}"/>
    <cellStyle name="Walutowy 3 2 2 3 3 6 3 3 2" xfId="27325" xr:uid="{48639E4E-10E2-44FB-805F-E86E5781505B}"/>
    <cellStyle name="Walutowy 3 2 2 3 3 6 3 4" xfId="17331" xr:uid="{501B042C-695A-4544-AABA-09EBD5126AC9}"/>
    <cellStyle name="Walutowy 3 2 2 3 3 6 4" xfId="4001" xr:uid="{83F7E427-CB04-4205-A45B-9733C64B4B1F}"/>
    <cellStyle name="Walutowy 3 2 2 3 3 6 4 2" xfId="8998" xr:uid="{9EEABCE0-F47A-4970-B5E8-156279992615}"/>
    <cellStyle name="Walutowy 3 2 2 3 3 6 4 2 2" xfId="23993" xr:uid="{40180669-CA64-400D-BB2B-C2DDE5E37B93}"/>
    <cellStyle name="Walutowy 3 2 2 3 3 6 4 3" xfId="13995" xr:uid="{30330222-616F-40C1-94A3-E5C7DF0E8857}"/>
    <cellStyle name="Walutowy 3 2 2 3 3 6 4 3 2" xfId="28990" xr:uid="{048C181B-6F88-418E-BE22-2E912B64A407}"/>
    <cellStyle name="Walutowy 3 2 2 3 3 6 4 4" xfId="18996" xr:uid="{4C7FED0B-86CB-419E-8E5C-5F97A65E29CC}"/>
    <cellStyle name="Walutowy 3 2 2 3 3 6 5" xfId="5668" xr:uid="{D22D2E03-1AC0-4B8E-9D63-5819049337FF}"/>
    <cellStyle name="Walutowy 3 2 2 3 3 6 5 2" xfId="20663" xr:uid="{1B587C22-AAD9-4794-865B-D1ACA8CAC24E}"/>
    <cellStyle name="Walutowy 3 2 2 3 3 6 6" xfId="10665" xr:uid="{80F9AD22-3C8E-4776-AE1C-50D151A0FA4F}"/>
    <cellStyle name="Walutowy 3 2 2 3 3 6 6 2" xfId="25660" xr:uid="{A8250189-AFBD-4B79-8624-A1FF3DCF3136}"/>
    <cellStyle name="Walutowy 3 2 2 3 3 6 7" xfId="15666" xr:uid="{53B12594-0287-42E6-BEA7-E9CC960C5FD9}"/>
    <cellStyle name="Walutowy 3 2 2 3 3 7" xfId="877" xr:uid="{AFB03617-1EEC-49A5-B7EA-0C7974EFDD9D}"/>
    <cellStyle name="Walutowy 3 2 2 3 3 7 2" xfId="1709" xr:uid="{4A043837-1383-4694-88E0-C341EF80905E}"/>
    <cellStyle name="Walutowy 3 2 2 3 3 7 2 2" xfId="3376" xr:uid="{209118DB-F05F-4C0D-B2F5-A760B424C7DB}"/>
    <cellStyle name="Walutowy 3 2 2 3 3 7 2 2 2" xfId="8373" xr:uid="{BF5B21FB-92B4-4384-92C2-6D48D780ED87}"/>
    <cellStyle name="Walutowy 3 2 2 3 3 7 2 2 2 2" xfId="23368" xr:uid="{61490303-241C-4BA5-B1E0-BC4B78902D7C}"/>
    <cellStyle name="Walutowy 3 2 2 3 3 7 2 2 3" xfId="13370" xr:uid="{B87B4948-1AF1-4F35-8D9B-08CA92982537}"/>
    <cellStyle name="Walutowy 3 2 2 3 3 7 2 2 3 2" xfId="28365" xr:uid="{E48E18B0-0EA5-4205-9617-A754FCA56DE8}"/>
    <cellStyle name="Walutowy 3 2 2 3 3 7 2 2 4" xfId="18371" xr:uid="{1384F388-EA97-4308-A9FC-9B85705C6EEC}"/>
    <cellStyle name="Walutowy 3 2 2 3 3 7 2 3" xfId="5041" xr:uid="{78DBA3ED-1257-4CB8-80E6-4D1DFF5380E6}"/>
    <cellStyle name="Walutowy 3 2 2 3 3 7 2 3 2" xfId="10038" xr:uid="{B28FC646-3A5E-4705-9462-C19871B38F4D}"/>
    <cellStyle name="Walutowy 3 2 2 3 3 7 2 3 2 2" xfId="25033" xr:uid="{0CC6E2A3-08D2-4108-8071-8FD15BF8C1D0}"/>
    <cellStyle name="Walutowy 3 2 2 3 3 7 2 3 3" xfId="15035" xr:uid="{8C97A2C9-BFCD-43E4-969A-E9DD570DED74}"/>
    <cellStyle name="Walutowy 3 2 2 3 3 7 2 3 3 2" xfId="30030" xr:uid="{40DFD35B-5F15-4665-BF06-7D0027CCD505}"/>
    <cellStyle name="Walutowy 3 2 2 3 3 7 2 3 4" xfId="20036" xr:uid="{5C9DCBC4-30F2-49C2-B80A-48DCD9907A8C}"/>
    <cellStyle name="Walutowy 3 2 2 3 3 7 2 4" xfId="6708" xr:uid="{AE6B7AF9-1B49-4170-BFEE-116B5DFC25C0}"/>
    <cellStyle name="Walutowy 3 2 2 3 3 7 2 4 2" xfId="21703" xr:uid="{DED575F3-3969-42C1-A809-23C0D01DE507}"/>
    <cellStyle name="Walutowy 3 2 2 3 3 7 2 5" xfId="11705" xr:uid="{0302F2B8-F2C7-494B-B5BC-CFE4962125BB}"/>
    <cellStyle name="Walutowy 3 2 2 3 3 7 2 5 2" xfId="26700" xr:uid="{B744FDE5-FD39-45EC-8788-3387BC593B56}"/>
    <cellStyle name="Walutowy 3 2 2 3 3 7 2 6" xfId="16706" xr:uid="{2D6A029D-874E-4B8E-BDDE-4ABF0D69DB5F}"/>
    <cellStyle name="Walutowy 3 2 2 3 3 7 3" xfId="2544" xr:uid="{C1C63C80-0674-4B4B-9898-94E9319C4978}"/>
    <cellStyle name="Walutowy 3 2 2 3 3 7 3 2" xfId="7541" xr:uid="{3B008FF5-52F4-4FBE-AD64-E970F0D299FB}"/>
    <cellStyle name="Walutowy 3 2 2 3 3 7 3 2 2" xfId="22536" xr:uid="{57EA4E14-0915-4B4C-AC57-B8200BEBFF45}"/>
    <cellStyle name="Walutowy 3 2 2 3 3 7 3 3" xfId="12538" xr:uid="{A663C082-69E5-4ABE-8019-4B651A7A5DAF}"/>
    <cellStyle name="Walutowy 3 2 2 3 3 7 3 3 2" xfId="27533" xr:uid="{96B4C71D-C9FE-4663-84E2-BFC88B78BB29}"/>
    <cellStyle name="Walutowy 3 2 2 3 3 7 3 4" xfId="17539" xr:uid="{488A5267-6ED8-4F74-89C0-206E5B78B258}"/>
    <cellStyle name="Walutowy 3 2 2 3 3 7 4" xfId="4209" xr:uid="{E62FB081-494A-462B-A6E9-2C115B54ACC2}"/>
    <cellStyle name="Walutowy 3 2 2 3 3 7 4 2" xfId="9206" xr:uid="{FE3CA61F-2A9D-42F3-9BAA-A90862667B2D}"/>
    <cellStyle name="Walutowy 3 2 2 3 3 7 4 2 2" xfId="24201" xr:uid="{1B14FE08-AAE5-4E06-BA04-670725B942F7}"/>
    <cellStyle name="Walutowy 3 2 2 3 3 7 4 3" xfId="14203" xr:uid="{896A0493-564C-43B9-9086-1BFF19A1738F}"/>
    <cellStyle name="Walutowy 3 2 2 3 3 7 4 3 2" xfId="29198" xr:uid="{B4B9CF9E-C94E-49D1-A182-FF1F619DE5F0}"/>
    <cellStyle name="Walutowy 3 2 2 3 3 7 4 4" xfId="19204" xr:uid="{CD67BC20-CBE9-4BCD-B1A1-3369EA96FD41}"/>
    <cellStyle name="Walutowy 3 2 2 3 3 7 5" xfId="5876" xr:uid="{B34F2BCB-4CA8-4D4C-AF3A-61087428704F}"/>
    <cellStyle name="Walutowy 3 2 2 3 3 7 5 2" xfId="20871" xr:uid="{D67B0D1C-BC0D-4C00-93F6-608D63CDD897}"/>
    <cellStyle name="Walutowy 3 2 2 3 3 7 6" xfId="10873" xr:uid="{EADD042C-EA5C-459D-8AB6-B5869E2F3026}"/>
    <cellStyle name="Walutowy 3 2 2 3 3 7 6 2" xfId="25868" xr:uid="{28D9BB02-F904-43A7-9877-55DE38E13030}"/>
    <cellStyle name="Walutowy 3 2 2 3 3 7 7" xfId="15874" xr:uid="{7DF022B0-7F0D-436B-93E2-4A06AA0E0128}"/>
    <cellStyle name="Walutowy 3 2 2 3 3 8" xfId="981" xr:uid="{5A0A6C15-DC08-48F7-AA41-D3130A60AD99}"/>
    <cellStyle name="Walutowy 3 2 2 3 3 8 2" xfId="2648" xr:uid="{5C7B4161-0F8A-4077-BAB3-0077E28771E6}"/>
    <cellStyle name="Walutowy 3 2 2 3 3 8 2 2" xfId="7645" xr:uid="{004C1DE6-0BF0-4E94-81FE-493CAFAA4F3F}"/>
    <cellStyle name="Walutowy 3 2 2 3 3 8 2 2 2" xfId="22640" xr:uid="{12CEA89B-2B7F-4B0D-A2B0-8C11F0A717C1}"/>
    <cellStyle name="Walutowy 3 2 2 3 3 8 2 3" xfId="12642" xr:uid="{A4BECBC4-35F8-4111-BFBA-557C6035A13C}"/>
    <cellStyle name="Walutowy 3 2 2 3 3 8 2 3 2" xfId="27637" xr:uid="{7A8224A5-D283-40A6-B31D-F87C36A3714F}"/>
    <cellStyle name="Walutowy 3 2 2 3 3 8 2 4" xfId="17643" xr:uid="{CD8CACF1-5E60-4DD1-A95C-7CC09CC8B613}"/>
    <cellStyle name="Walutowy 3 2 2 3 3 8 3" xfId="4313" xr:uid="{F403BB76-CDE6-4759-9A14-71CE3BA4B464}"/>
    <cellStyle name="Walutowy 3 2 2 3 3 8 3 2" xfId="9310" xr:uid="{C79FE8FC-9896-4FAB-9DA4-3D616550C861}"/>
    <cellStyle name="Walutowy 3 2 2 3 3 8 3 2 2" xfId="24305" xr:uid="{0C73EAC6-A406-4A22-BA7B-4D19134A1F50}"/>
    <cellStyle name="Walutowy 3 2 2 3 3 8 3 3" xfId="14307" xr:uid="{4352E687-6441-4B63-8AFE-663781B37FB9}"/>
    <cellStyle name="Walutowy 3 2 2 3 3 8 3 3 2" xfId="29302" xr:uid="{0BDE3CBB-02A0-4C31-8EE2-D995294696DC}"/>
    <cellStyle name="Walutowy 3 2 2 3 3 8 3 4" xfId="19308" xr:uid="{8FEC8509-252B-4FCF-9595-60AFBA59C6BE}"/>
    <cellStyle name="Walutowy 3 2 2 3 3 8 4" xfId="5980" xr:uid="{0B59DD06-247D-494B-A012-27713F9C5C14}"/>
    <cellStyle name="Walutowy 3 2 2 3 3 8 4 2" xfId="20975" xr:uid="{78E5889B-C1D3-4F91-99FC-B82068DD8429}"/>
    <cellStyle name="Walutowy 3 2 2 3 3 8 5" xfId="10977" xr:uid="{2A8C79B2-AB73-4794-AC1F-663A23E7BE74}"/>
    <cellStyle name="Walutowy 3 2 2 3 3 8 5 2" xfId="25972" xr:uid="{78CCA403-28D2-45D0-A566-1641EEBB8B54}"/>
    <cellStyle name="Walutowy 3 2 2 3 3 8 6" xfId="15978" xr:uid="{50EFEB25-BD01-4544-B24E-B5729F336044}"/>
    <cellStyle name="Walutowy 3 2 2 3 3 9" xfId="1816" xr:uid="{66C20C13-9ECB-424B-8E07-E1F2D5886706}"/>
    <cellStyle name="Walutowy 3 2 2 3 3 9 2" xfId="6813" xr:uid="{8F171FD8-23FE-46C6-8D3B-C59CC18BE15E}"/>
    <cellStyle name="Walutowy 3 2 2 3 3 9 2 2" xfId="21808" xr:uid="{F8012AF1-8387-45D1-AC5B-BA5103CFA739}"/>
    <cellStyle name="Walutowy 3 2 2 3 3 9 3" xfId="11810" xr:uid="{F342D379-EAED-4E76-8388-8BA8542CE750}"/>
    <cellStyle name="Walutowy 3 2 2 3 3 9 3 2" xfId="26805" xr:uid="{A3E503DF-7B44-4DFD-9384-0ABAF667BF67}"/>
    <cellStyle name="Walutowy 3 2 2 3 3 9 4" xfId="16811" xr:uid="{92627DC5-01C7-45E3-8272-0F685B7521C6}"/>
    <cellStyle name="Walutowy 3 2 2 3 4" xfId="118" xr:uid="{4EE2CEC8-0F4F-48F5-B0C8-22A56FDDF956}"/>
    <cellStyle name="Walutowy 3 2 2 3 4 10" xfId="3494" xr:uid="{35AF0BE3-6F32-4B3D-80B1-A05A0B039E9E}"/>
    <cellStyle name="Walutowy 3 2 2 3 4 10 2" xfId="8491" xr:uid="{62621469-35A5-4CB1-9B31-2CAF3B175379}"/>
    <cellStyle name="Walutowy 3 2 2 3 4 10 2 2" xfId="23486" xr:uid="{033C1124-B100-49B3-B9B6-F5B8807878AF}"/>
    <cellStyle name="Walutowy 3 2 2 3 4 10 3" xfId="13488" xr:uid="{BEEDEF28-B862-4AFE-9142-0CE2A5F3A5C0}"/>
    <cellStyle name="Walutowy 3 2 2 3 4 10 3 2" xfId="28483" xr:uid="{390756E5-176B-4DB4-893A-5C66B07925E4}"/>
    <cellStyle name="Walutowy 3 2 2 3 4 10 4" xfId="18489" xr:uid="{25567362-904E-4AC4-8E65-AB7FE3CFC894}"/>
    <cellStyle name="Walutowy 3 2 2 3 4 11" xfId="5161" xr:uid="{0792FF78-3E77-45CC-9E73-27083FD218FF}"/>
    <cellStyle name="Walutowy 3 2 2 3 4 11 2" xfId="20156" xr:uid="{94BAEAC2-E46C-4B75-AD40-881813583B87}"/>
    <cellStyle name="Walutowy 3 2 2 3 4 12" xfId="10158" xr:uid="{A93D971E-1C46-4A63-8E8B-E6B181957221}"/>
    <cellStyle name="Walutowy 3 2 2 3 4 12 2" xfId="25153" xr:uid="{0BD14B88-1473-4335-8CD1-3A0158A445CF}"/>
    <cellStyle name="Walutowy 3 2 2 3 4 13" xfId="15157" xr:uid="{6672A9F9-7F33-46B8-AD49-390965CFF8BE}"/>
    <cellStyle name="Walutowy 3 2 2 3 4 2" xfId="212" xr:uid="{A6B81CF0-3382-4C41-A1B8-8B186C49B7DD}"/>
    <cellStyle name="Walutowy 3 2 2 3 4 2 10" xfId="5213" xr:uid="{6EA414AE-2EB1-4C0E-B203-47D4646A88A7}"/>
    <cellStyle name="Walutowy 3 2 2 3 4 2 10 2" xfId="20208" xr:uid="{6869073D-1705-44D5-AFB0-F9C5C9FA6924}"/>
    <cellStyle name="Walutowy 3 2 2 3 4 2 11" xfId="10210" xr:uid="{6C4122AC-EEF4-4D0E-A53E-D88E3A24805B}"/>
    <cellStyle name="Walutowy 3 2 2 3 4 2 11 2" xfId="25205" xr:uid="{74733A48-AC4A-4D43-AB83-7F32D17D032F}"/>
    <cellStyle name="Walutowy 3 2 2 3 4 2 12" xfId="15158" xr:uid="{38FEE08D-6C30-4FC1-B6B5-1034A6121F5B}"/>
    <cellStyle name="Walutowy 3 2 2 3 4 2 2" xfId="316" xr:uid="{2F43D6D9-712B-4B52-B8B3-C46E3E031EB3}"/>
    <cellStyle name="Walutowy 3 2 2 3 4 2 2 2" xfId="630" xr:uid="{92688559-B877-4414-9C37-8104176A981B}"/>
    <cellStyle name="Walutowy 3 2 2 3 4 2 2 2 2" xfId="1462" xr:uid="{B00FDC5D-D942-4CDC-9847-C4E8CE9554A2}"/>
    <cellStyle name="Walutowy 3 2 2 3 4 2 2 2 2 2" xfId="3129" xr:uid="{416B190C-F200-4736-BA84-3523026649A2}"/>
    <cellStyle name="Walutowy 3 2 2 3 4 2 2 2 2 2 2" xfId="8126" xr:uid="{B8CB07BA-6D14-40B7-92EF-FEC5F8D4CC69}"/>
    <cellStyle name="Walutowy 3 2 2 3 4 2 2 2 2 2 2 2" xfId="23121" xr:uid="{CCF06FDD-491B-4755-9EE3-FD236DCB0C27}"/>
    <cellStyle name="Walutowy 3 2 2 3 4 2 2 2 2 2 3" xfId="13123" xr:uid="{E8F0DAD9-A772-4095-8EBC-102614F80B2D}"/>
    <cellStyle name="Walutowy 3 2 2 3 4 2 2 2 2 2 3 2" xfId="28118" xr:uid="{31C84D18-84D9-47C1-98CD-9B85612AFB0D}"/>
    <cellStyle name="Walutowy 3 2 2 3 4 2 2 2 2 2 4" xfId="18124" xr:uid="{BAD3E826-56FF-417F-9E00-D976E311112C}"/>
    <cellStyle name="Walutowy 3 2 2 3 4 2 2 2 2 3" xfId="4794" xr:uid="{5CD6314F-DA24-4B34-A5E3-20DBA329CBD9}"/>
    <cellStyle name="Walutowy 3 2 2 3 4 2 2 2 2 3 2" xfId="9791" xr:uid="{EEA148AF-9661-499E-97F2-8ED3BD1A5202}"/>
    <cellStyle name="Walutowy 3 2 2 3 4 2 2 2 2 3 2 2" xfId="24786" xr:uid="{4192D8EE-69FE-4D2C-A1BD-5466D4D469F6}"/>
    <cellStyle name="Walutowy 3 2 2 3 4 2 2 2 2 3 3" xfId="14788" xr:uid="{6F255D29-2BE2-4279-9B5B-54EA8F4A6F2E}"/>
    <cellStyle name="Walutowy 3 2 2 3 4 2 2 2 2 3 3 2" xfId="29783" xr:uid="{26D53949-168F-4392-84D8-DF8D53C971F6}"/>
    <cellStyle name="Walutowy 3 2 2 3 4 2 2 2 2 3 4" xfId="19789" xr:uid="{DB6F8058-A829-4B03-B0DC-E53FE65E75E3}"/>
    <cellStyle name="Walutowy 3 2 2 3 4 2 2 2 2 4" xfId="6461" xr:uid="{83979533-3AD7-45CE-9C0C-F8B9853083E7}"/>
    <cellStyle name="Walutowy 3 2 2 3 4 2 2 2 2 4 2" xfId="21456" xr:uid="{A573CE77-2597-4769-BCDE-35E9709FE852}"/>
    <cellStyle name="Walutowy 3 2 2 3 4 2 2 2 2 5" xfId="11458" xr:uid="{8B1957E7-603A-41F8-A210-77AE93C00C7D}"/>
    <cellStyle name="Walutowy 3 2 2 3 4 2 2 2 2 5 2" xfId="26453" xr:uid="{93085348-94AF-4CCA-A553-6D6C3DF79B6D}"/>
    <cellStyle name="Walutowy 3 2 2 3 4 2 2 2 2 6" xfId="16459" xr:uid="{8A99E5A9-D61F-44DF-9B5D-E46B6B505129}"/>
    <cellStyle name="Walutowy 3 2 2 3 4 2 2 2 3" xfId="2297" xr:uid="{E321D20E-F890-4A8E-BFD9-34A6FA46638F}"/>
    <cellStyle name="Walutowy 3 2 2 3 4 2 2 2 3 2" xfId="7294" xr:uid="{C56D42EF-6A32-4F9F-8642-1815221A0F79}"/>
    <cellStyle name="Walutowy 3 2 2 3 4 2 2 2 3 2 2" xfId="22289" xr:uid="{00CB29C3-48A8-4FE3-A5EE-B68C42FDCDEB}"/>
    <cellStyle name="Walutowy 3 2 2 3 4 2 2 2 3 3" xfId="12291" xr:uid="{FF68CF27-A436-43B2-AA84-19B604A6958B}"/>
    <cellStyle name="Walutowy 3 2 2 3 4 2 2 2 3 3 2" xfId="27286" xr:uid="{D7021048-BA0A-453A-94F4-4C1D5B041415}"/>
    <cellStyle name="Walutowy 3 2 2 3 4 2 2 2 3 4" xfId="17292" xr:uid="{FCC79CB9-1181-4C4B-89C4-716E2D151343}"/>
    <cellStyle name="Walutowy 3 2 2 3 4 2 2 2 4" xfId="3962" xr:uid="{5444246C-D15B-4C11-B0A4-20F3F9CEBC7E}"/>
    <cellStyle name="Walutowy 3 2 2 3 4 2 2 2 4 2" xfId="8959" xr:uid="{53E8E36B-D92C-4D0D-9C66-C6B9B9F7949F}"/>
    <cellStyle name="Walutowy 3 2 2 3 4 2 2 2 4 2 2" xfId="23954" xr:uid="{F72ADCB0-9630-4AF8-AECF-C7A8E4FD0B14}"/>
    <cellStyle name="Walutowy 3 2 2 3 4 2 2 2 4 3" xfId="13956" xr:uid="{3E2A6462-4FAC-4FD4-8CD8-DFE9C8DF70EF}"/>
    <cellStyle name="Walutowy 3 2 2 3 4 2 2 2 4 3 2" xfId="28951" xr:uid="{200A8AE8-7316-4C98-8DCB-A3821F77850B}"/>
    <cellStyle name="Walutowy 3 2 2 3 4 2 2 2 4 4" xfId="18957" xr:uid="{1D36547E-C5EB-453E-9EA9-1B881F365F40}"/>
    <cellStyle name="Walutowy 3 2 2 3 4 2 2 2 5" xfId="5629" xr:uid="{283E2692-B10D-4D03-AA1B-BA0A07E29286}"/>
    <cellStyle name="Walutowy 3 2 2 3 4 2 2 2 5 2" xfId="20624" xr:uid="{DD892683-EB60-4A92-B360-25F1CF05639C}"/>
    <cellStyle name="Walutowy 3 2 2 3 4 2 2 2 6" xfId="10626" xr:uid="{4DC8FC47-2100-4FFA-99EB-8097D040139C}"/>
    <cellStyle name="Walutowy 3 2 2 3 4 2 2 2 6 2" xfId="25621" xr:uid="{8F827180-5429-4B70-AA71-F3E612823558}"/>
    <cellStyle name="Walutowy 3 2 2 3 4 2 2 2 7" xfId="15627" xr:uid="{B46262F2-7ED0-48B1-9181-33582B2AD309}"/>
    <cellStyle name="Walutowy 3 2 2 3 4 2 2 3" xfId="838" xr:uid="{729DEED9-595B-4599-9F72-93691B2D93DF}"/>
    <cellStyle name="Walutowy 3 2 2 3 4 2 2 3 2" xfId="1670" xr:uid="{3B869567-D87D-4CEE-B8AA-CE52154EB25E}"/>
    <cellStyle name="Walutowy 3 2 2 3 4 2 2 3 2 2" xfId="3337" xr:uid="{C2CE14A0-5FDC-43A5-A95E-1945007B80E7}"/>
    <cellStyle name="Walutowy 3 2 2 3 4 2 2 3 2 2 2" xfId="8334" xr:uid="{64B869D5-5777-4325-B29D-2DCDFF9FA9AC}"/>
    <cellStyle name="Walutowy 3 2 2 3 4 2 2 3 2 2 2 2" xfId="23329" xr:uid="{FC1AFA70-2145-43B6-A234-AB6E2B2A267D}"/>
    <cellStyle name="Walutowy 3 2 2 3 4 2 2 3 2 2 3" xfId="13331" xr:uid="{284ED2F0-CE7C-452C-B00C-64E5139A8267}"/>
    <cellStyle name="Walutowy 3 2 2 3 4 2 2 3 2 2 3 2" xfId="28326" xr:uid="{89778045-5A26-49A3-938D-334A617A703F}"/>
    <cellStyle name="Walutowy 3 2 2 3 4 2 2 3 2 2 4" xfId="18332" xr:uid="{1C987F57-08A9-415B-B815-CBB3C86FAE11}"/>
    <cellStyle name="Walutowy 3 2 2 3 4 2 2 3 2 3" xfId="5002" xr:uid="{573E4CD2-5C2D-4841-B3C2-AA31B27D490B}"/>
    <cellStyle name="Walutowy 3 2 2 3 4 2 2 3 2 3 2" xfId="9999" xr:uid="{7346F4B9-CCBC-4F30-9DD7-3DBD89F66DAC}"/>
    <cellStyle name="Walutowy 3 2 2 3 4 2 2 3 2 3 2 2" xfId="24994" xr:uid="{D07D4A3F-FBC4-4652-8923-02BB9AD32AF6}"/>
    <cellStyle name="Walutowy 3 2 2 3 4 2 2 3 2 3 3" xfId="14996" xr:uid="{8DE5F58B-2E40-48C1-A921-27BB6CEB1C1F}"/>
    <cellStyle name="Walutowy 3 2 2 3 4 2 2 3 2 3 3 2" xfId="29991" xr:uid="{83874D82-1309-4771-97FE-7904D52ADA07}"/>
    <cellStyle name="Walutowy 3 2 2 3 4 2 2 3 2 3 4" xfId="19997" xr:uid="{371D74C5-320A-439D-9566-CA3EFAB1303F}"/>
    <cellStyle name="Walutowy 3 2 2 3 4 2 2 3 2 4" xfId="6669" xr:uid="{9F4E8F27-1D26-478A-AC23-9794554DF9A4}"/>
    <cellStyle name="Walutowy 3 2 2 3 4 2 2 3 2 4 2" xfId="21664" xr:uid="{61A876B1-01B0-49EF-8CCF-87E4835FBE67}"/>
    <cellStyle name="Walutowy 3 2 2 3 4 2 2 3 2 5" xfId="11666" xr:uid="{4A76AAD9-0E1D-410F-9DB3-0F22B284B268}"/>
    <cellStyle name="Walutowy 3 2 2 3 4 2 2 3 2 5 2" xfId="26661" xr:uid="{884B99FB-886F-4DE3-A41F-A8EAA3E1FAEA}"/>
    <cellStyle name="Walutowy 3 2 2 3 4 2 2 3 2 6" xfId="16667" xr:uid="{93C99B27-137C-417E-94FF-F74DB37DE689}"/>
    <cellStyle name="Walutowy 3 2 2 3 4 2 2 3 3" xfId="2505" xr:uid="{DF8D1937-22E0-4059-B691-188C619CA958}"/>
    <cellStyle name="Walutowy 3 2 2 3 4 2 2 3 3 2" xfId="7502" xr:uid="{ED19F8DE-01B7-4405-B852-848E41DF7065}"/>
    <cellStyle name="Walutowy 3 2 2 3 4 2 2 3 3 2 2" xfId="22497" xr:uid="{605A6DAA-B184-4C26-9A8E-5BF2C31E4685}"/>
    <cellStyle name="Walutowy 3 2 2 3 4 2 2 3 3 3" xfId="12499" xr:uid="{AC2A756C-7F3A-4993-B8E3-AF3C81A03476}"/>
    <cellStyle name="Walutowy 3 2 2 3 4 2 2 3 3 3 2" xfId="27494" xr:uid="{416587DA-AFAF-46D2-9B2E-2311DEB3EF56}"/>
    <cellStyle name="Walutowy 3 2 2 3 4 2 2 3 3 4" xfId="17500" xr:uid="{ADFF41AB-4F00-43F2-B575-56D3246B762A}"/>
    <cellStyle name="Walutowy 3 2 2 3 4 2 2 3 4" xfId="4170" xr:uid="{5D8C06F6-F9AC-4173-8168-C519EC7C3744}"/>
    <cellStyle name="Walutowy 3 2 2 3 4 2 2 3 4 2" xfId="9167" xr:uid="{51ACA21D-A784-41AD-9696-B1614DE6890A}"/>
    <cellStyle name="Walutowy 3 2 2 3 4 2 2 3 4 2 2" xfId="24162" xr:uid="{F656BF0B-A4CA-41BA-968F-8129A11DBC4B}"/>
    <cellStyle name="Walutowy 3 2 2 3 4 2 2 3 4 3" xfId="14164" xr:uid="{FD68E828-0F64-4F9C-9CA8-E86E5438844E}"/>
    <cellStyle name="Walutowy 3 2 2 3 4 2 2 3 4 3 2" xfId="29159" xr:uid="{E4CE7716-615E-476C-991F-41A179182ACD}"/>
    <cellStyle name="Walutowy 3 2 2 3 4 2 2 3 4 4" xfId="19165" xr:uid="{57A5A389-D077-4B48-BF2E-B0D745EA6F82}"/>
    <cellStyle name="Walutowy 3 2 2 3 4 2 2 3 5" xfId="5837" xr:uid="{89A092F3-43E3-4A3C-A20D-EFED9FD049E7}"/>
    <cellStyle name="Walutowy 3 2 2 3 4 2 2 3 5 2" xfId="20832" xr:uid="{3955D7C1-888D-4037-B15F-0FE7D816CC85}"/>
    <cellStyle name="Walutowy 3 2 2 3 4 2 2 3 6" xfId="10834" xr:uid="{DEFFB079-7D9D-483D-AB59-BCC8822898C7}"/>
    <cellStyle name="Walutowy 3 2 2 3 4 2 2 3 6 2" xfId="25829" xr:uid="{60C4F901-9444-4A60-9B63-5AE07EF39747}"/>
    <cellStyle name="Walutowy 3 2 2 3 4 2 2 3 7" xfId="15835" xr:uid="{6B391F6F-B3CA-4F7B-B23E-861BD205841D}"/>
    <cellStyle name="Walutowy 3 2 2 3 4 2 2 4" xfId="1150" xr:uid="{DEE0595D-228A-4676-A909-FBC350AB7D92}"/>
    <cellStyle name="Walutowy 3 2 2 3 4 2 2 4 2" xfId="2817" xr:uid="{582FBB46-B9B9-408F-8656-67621A39BCB1}"/>
    <cellStyle name="Walutowy 3 2 2 3 4 2 2 4 2 2" xfId="7814" xr:uid="{94721EE4-DC7D-4738-9F28-8E7DF4C290A5}"/>
    <cellStyle name="Walutowy 3 2 2 3 4 2 2 4 2 2 2" xfId="22809" xr:uid="{5E3CAB89-8C94-4AE4-BD2D-3B0DA26A90DA}"/>
    <cellStyle name="Walutowy 3 2 2 3 4 2 2 4 2 3" xfId="12811" xr:uid="{700078D4-6309-46DD-A49D-F4BD002F93FE}"/>
    <cellStyle name="Walutowy 3 2 2 3 4 2 2 4 2 3 2" xfId="27806" xr:uid="{B22DFF19-6787-4F8D-9031-9A8C61B082A2}"/>
    <cellStyle name="Walutowy 3 2 2 3 4 2 2 4 2 4" xfId="17812" xr:uid="{5345ED62-1588-43F1-98CD-29626ABB7DD5}"/>
    <cellStyle name="Walutowy 3 2 2 3 4 2 2 4 3" xfId="4482" xr:uid="{6A4E7CBF-7DD9-49F4-AA18-6F9B4365A541}"/>
    <cellStyle name="Walutowy 3 2 2 3 4 2 2 4 3 2" xfId="9479" xr:uid="{8FC5A746-05DC-438F-9DEC-DBFAAEA9874E}"/>
    <cellStyle name="Walutowy 3 2 2 3 4 2 2 4 3 2 2" xfId="24474" xr:uid="{532D109F-63F7-4B61-B111-5BCFC73FA840}"/>
    <cellStyle name="Walutowy 3 2 2 3 4 2 2 4 3 3" xfId="14476" xr:uid="{C93615FF-CF20-469D-96B2-7A3FD1DE2825}"/>
    <cellStyle name="Walutowy 3 2 2 3 4 2 2 4 3 3 2" xfId="29471" xr:uid="{853EAD62-F19B-4F6B-8394-5F44D87DE3D0}"/>
    <cellStyle name="Walutowy 3 2 2 3 4 2 2 4 3 4" xfId="19477" xr:uid="{7CD29CD4-B8FC-4113-BE38-F912D2A02B66}"/>
    <cellStyle name="Walutowy 3 2 2 3 4 2 2 4 4" xfId="6149" xr:uid="{5BB187E0-B26E-4B6F-A8E6-77D3634AC247}"/>
    <cellStyle name="Walutowy 3 2 2 3 4 2 2 4 4 2" xfId="21144" xr:uid="{7ADB2A32-59B1-48FE-8D5C-E7962A0A1288}"/>
    <cellStyle name="Walutowy 3 2 2 3 4 2 2 4 5" xfId="11146" xr:uid="{ADAFF3B1-C8FD-435E-860A-5A0FFC28B384}"/>
    <cellStyle name="Walutowy 3 2 2 3 4 2 2 4 5 2" xfId="26141" xr:uid="{420EB3D6-CE30-4BFF-B246-33637BB28C83}"/>
    <cellStyle name="Walutowy 3 2 2 3 4 2 2 4 6" xfId="16147" xr:uid="{5F9A605E-5F70-4B13-BFD6-8CC3D85A6988}"/>
    <cellStyle name="Walutowy 3 2 2 3 4 2 2 5" xfId="1985" xr:uid="{934D0AA4-3737-4A13-BF03-0E384E7B34CD}"/>
    <cellStyle name="Walutowy 3 2 2 3 4 2 2 5 2" xfId="6982" xr:uid="{A1BA801C-4BFF-4C86-93FA-8A684AF8F95C}"/>
    <cellStyle name="Walutowy 3 2 2 3 4 2 2 5 2 2" xfId="21977" xr:uid="{33AB286B-CB62-4C36-B9EA-61697F71F27B}"/>
    <cellStyle name="Walutowy 3 2 2 3 4 2 2 5 3" xfId="11979" xr:uid="{144E0281-9E35-4EEC-B731-2673F7DF907D}"/>
    <cellStyle name="Walutowy 3 2 2 3 4 2 2 5 3 2" xfId="26974" xr:uid="{C1ADAEDE-7AD3-4714-8831-B2A68D871F67}"/>
    <cellStyle name="Walutowy 3 2 2 3 4 2 2 5 4" xfId="16980" xr:uid="{E1DE053F-BB8C-4FA9-B6FA-CFDCF780FE94}"/>
    <cellStyle name="Walutowy 3 2 2 3 4 2 2 6" xfId="3650" xr:uid="{75009DB7-B5AF-4539-AD4A-95E70B91278F}"/>
    <cellStyle name="Walutowy 3 2 2 3 4 2 2 6 2" xfId="8647" xr:uid="{48C20E00-9E28-4557-96B9-88E1F98584CC}"/>
    <cellStyle name="Walutowy 3 2 2 3 4 2 2 6 2 2" xfId="23642" xr:uid="{D3148634-FBC4-4E3D-9072-BDC5C7ABADA7}"/>
    <cellStyle name="Walutowy 3 2 2 3 4 2 2 6 3" xfId="13644" xr:uid="{2D658A67-CE65-4086-80C4-30F18D62D27E}"/>
    <cellStyle name="Walutowy 3 2 2 3 4 2 2 6 3 2" xfId="28639" xr:uid="{3BE62CFE-2D4C-4FBD-AD16-FD7E2EC2D6A8}"/>
    <cellStyle name="Walutowy 3 2 2 3 4 2 2 6 4" xfId="18645" xr:uid="{E3196AF7-D6E6-45C8-89E5-EA1A4C7E0454}"/>
    <cellStyle name="Walutowy 3 2 2 3 4 2 2 7" xfId="5317" xr:uid="{E628E25B-F965-4F33-AD59-68EAD86A34DB}"/>
    <cellStyle name="Walutowy 3 2 2 3 4 2 2 7 2" xfId="20312" xr:uid="{98CCDBA7-3123-47CB-A6FB-B2CFA2A45E76}"/>
    <cellStyle name="Walutowy 3 2 2 3 4 2 2 8" xfId="10314" xr:uid="{BD509548-F9A8-48C0-B2C1-288DDAE28046}"/>
    <cellStyle name="Walutowy 3 2 2 3 4 2 2 8 2" xfId="25309" xr:uid="{CFAE2FFF-F611-4B73-A3BD-7CF61A2CC7DF}"/>
    <cellStyle name="Walutowy 3 2 2 3 4 2 2 9" xfId="15315" xr:uid="{E121C59B-C87C-4CB9-8F7D-9BCAC86FD264}"/>
    <cellStyle name="Walutowy 3 2 2 3 4 2 3" xfId="422" xr:uid="{491C9AEA-7E8D-43BA-A3F9-E8EA3E249B1C}"/>
    <cellStyle name="Walutowy 3 2 2 3 4 2 3 2" xfId="1254" xr:uid="{C81A4546-B73A-49AF-9174-85346EBC5A08}"/>
    <cellStyle name="Walutowy 3 2 2 3 4 2 3 2 2" xfId="2921" xr:uid="{B83C4285-AA5C-457F-AFDB-2950DE87679C}"/>
    <cellStyle name="Walutowy 3 2 2 3 4 2 3 2 2 2" xfId="7918" xr:uid="{FABD4140-F0B6-4F5F-B3CC-11D2E668C3BB}"/>
    <cellStyle name="Walutowy 3 2 2 3 4 2 3 2 2 2 2" xfId="22913" xr:uid="{D0BAFB43-34AD-4FCC-8E7B-380BF27C41B7}"/>
    <cellStyle name="Walutowy 3 2 2 3 4 2 3 2 2 3" xfId="12915" xr:uid="{633999F1-C9C2-450F-9034-5CE7E0FAAC0E}"/>
    <cellStyle name="Walutowy 3 2 2 3 4 2 3 2 2 3 2" xfId="27910" xr:uid="{6096AA57-A1B0-4551-946A-4D89F5B8C2B9}"/>
    <cellStyle name="Walutowy 3 2 2 3 4 2 3 2 2 4" xfId="17916" xr:uid="{95CD2ED9-3E8A-4463-A153-69658E69721C}"/>
    <cellStyle name="Walutowy 3 2 2 3 4 2 3 2 3" xfId="4586" xr:uid="{F6314C60-28F2-4A70-A3EB-D0C48E4B77DD}"/>
    <cellStyle name="Walutowy 3 2 2 3 4 2 3 2 3 2" xfId="9583" xr:uid="{1F69D0AA-7243-4870-B048-1954E0399C48}"/>
    <cellStyle name="Walutowy 3 2 2 3 4 2 3 2 3 2 2" xfId="24578" xr:uid="{38254C11-05CD-4993-97B2-0ECAEEB4AA63}"/>
    <cellStyle name="Walutowy 3 2 2 3 4 2 3 2 3 3" xfId="14580" xr:uid="{7CB3B363-4E6F-4C77-8856-8B918633D6B6}"/>
    <cellStyle name="Walutowy 3 2 2 3 4 2 3 2 3 3 2" xfId="29575" xr:uid="{3F524D1A-2C05-4745-9EAA-94D9B4D9B4AD}"/>
    <cellStyle name="Walutowy 3 2 2 3 4 2 3 2 3 4" xfId="19581" xr:uid="{43BDB5CF-51FF-4711-9AD4-672568636300}"/>
    <cellStyle name="Walutowy 3 2 2 3 4 2 3 2 4" xfId="6253" xr:uid="{68AC9B55-1539-4C56-9594-1BA8277601F8}"/>
    <cellStyle name="Walutowy 3 2 2 3 4 2 3 2 4 2" xfId="21248" xr:uid="{8150A55F-6556-4850-8E37-063EF12138CE}"/>
    <cellStyle name="Walutowy 3 2 2 3 4 2 3 2 5" xfId="11250" xr:uid="{B11E687B-0BEB-443D-85A6-A3AF39EDC69C}"/>
    <cellStyle name="Walutowy 3 2 2 3 4 2 3 2 5 2" xfId="26245" xr:uid="{9A84CCE6-BE36-4A4B-B66F-95729766C6ED}"/>
    <cellStyle name="Walutowy 3 2 2 3 4 2 3 2 6" xfId="16251" xr:uid="{C1D59C0E-58D2-43BE-80A9-9B34212DCF8D}"/>
    <cellStyle name="Walutowy 3 2 2 3 4 2 3 3" xfId="2089" xr:uid="{906C711C-C292-4AE5-97F3-6A7A64A549A6}"/>
    <cellStyle name="Walutowy 3 2 2 3 4 2 3 3 2" xfId="7086" xr:uid="{0AFE4107-F785-4488-8DDE-E9012EE5BF80}"/>
    <cellStyle name="Walutowy 3 2 2 3 4 2 3 3 2 2" xfId="22081" xr:uid="{AB8D996F-4ED0-43D4-A655-1F9495B91356}"/>
    <cellStyle name="Walutowy 3 2 2 3 4 2 3 3 3" xfId="12083" xr:uid="{28D5E570-4603-4DAD-A74F-BFC63EEC787A}"/>
    <cellStyle name="Walutowy 3 2 2 3 4 2 3 3 3 2" xfId="27078" xr:uid="{18BE0305-29FD-4086-97A5-9562E938D320}"/>
    <cellStyle name="Walutowy 3 2 2 3 4 2 3 3 4" xfId="17084" xr:uid="{72540D3C-76ED-4A1A-977E-F0B42F096D9E}"/>
    <cellStyle name="Walutowy 3 2 2 3 4 2 3 4" xfId="3754" xr:uid="{F8C19154-E927-4B3E-9427-15A9089AC2D2}"/>
    <cellStyle name="Walutowy 3 2 2 3 4 2 3 4 2" xfId="8751" xr:uid="{6316B4B4-585D-4BCF-B6F5-8C83B20CBE9F}"/>
    <cellStyle name="Walutowy 3 2 2 3 4 2 3 4 2 2" xfId="23746" xr:uid="{8B516B79-A967-4E05-A4D7-90B304FD91AA}"/>
    <cellStyle name="Walutowy 3 2 2 3 4 2 3 4 3" xfId="13748" xr:uid="{1816BB18-9C2B-4A70-84A4-4341DD10A631}"/>
    <cellStyle name="Walutowy 3 2 2 3 4 2 3 4 3 2" xfId="28743" xr:uid="{BA1EA042-617E-4287-87DA-9988C9443138}"/>
    <cellStyle name="Walutowy 3 2 2 3 4 2 3 4 4" xfId="18749" xr:uid="{0FFF3D4A-BD71-45D7-A7DC-BD9B46D6103C}"/>
    <cellStyle name="Walutowy 3 2 2 3 4 2 3 5" xfId="5421" xr:uid="{4D163788-C871-4A28-84EE-A4136442E326}"/>
    <cellStyle name="Walutowy 3 2 2 3 4 2 3 5 2" xfId="20416" xr:uid="{9D085D22-73A3-4975-99D6-2AC07EC3E73A}"/>
    <cellStyle name="Walutowy 3 2 2 3 4 2 3 6" xfId="10418" xr:uid="{37E7F9E1-3666-46CC-BFA3-FA8C3BCD2D43}"/>
    <cellStyle name="Walutowy 3 2 2 3 4 2 3 6 2" xfId="25413" xr:uid="{8A88909E-4442-4ECD-90C9-792244BCB24C}"/>
    <cellStyle name="Walutowy 3 2 2 3 4 2 3 7" xfId="15419" xr:uid="{A9196306-EEC7-459C-B51E-DA26B4081C79}"/>
    <cellStyle name="Walutowy 3 2 2 3 4 2 4" xfId="526" xr:uid="{04226F4C-15D9-408E-8D9E-BAFDDFBE3ED1}"/>
    <cellStyle name="Walutowy 3 2 2 3 4 2 4 2" xfId="1358" xr:uid="{0106C495-18E6-47B2-A70F-146E6FEEC152}"/>
    <cellStyle name="Walutowy 3 2 2 3 4 2 4 2 2" xfId="3025" xr:uid="{4EA5B954-C385-47A7-8951-71A4760E3694}"/>
    <cellStyle name="Walutowy 3 2 2 3 4 2 4 2 2 2" xfId="8022" xr:uid="{0BBEE4AA-CF27-44F3-9B93-6F56C7385FB2}"/>
    <cellStyle name="Walutowy 3 2 2 3 4 2 4 2 2 2 2" xfId="23017" xr:uid="{7EFEF5EB-B9EB-4A05-A4A3-DE11961AA8C4}"/>
    <cellStyle name="Walutowy 3 2 2 3 4 2 4 2 2 3" xfId="13019" xr:uid="{C2AC71B4-A4C2-4014-99CD-3488808B69C4}"/>
    <cellStyle name="Walutowy 3 2 2 3 4 2 4 2 2 3 2" xfId="28014" xr:uid="{C4697DEA-A973-4763-A48B-838CAB783DAC}"/>
    <cellStyle name="Walutowy 3 2 2 3 4 2 4 2 2 4" xfId="18020" xr:uid="{432EAAFA-5CD8-4915-8E59-3E566EFE5A61}"/>
    <cellStyle name="Walutowy 3 2 2 3 4 2 4 2 3" xfId="4690" xr:uid="{32D40A22-4CF6-4A09-A266-42907E7AF66C}"/>
    <cellStyle name="Walutowy 3 2 2 3 4 2 4 2 3 2" xfId="9687" xr:uid="{4CA122A5-9BA2-49A8-A8F2-541CFA93A96C}"/>
    <cellStyle name="Walutowy 3 2 2 3 4 2 4 2 3 2 2" xfId="24682" xr:uid="{345D542E-4126-4E4A-8BC7-2821416E75F1}"/>
    <cellStyle name="Walutowy 3 2 2 3 4 2 4 2 3 3" xfId="14684" xr:uid="{59AAC9B3-1932-43A5-A52E-D595E8E67850}"/>
    <cellStyle name="Walutowy 3 2 2 3 4 2 4 2 3 3 2" xfId="29679" xr:uid="{0BADE0EC-7F4B-42A4-A9BE-9B9AF75B926E}"/>
    <cellStyle name="Walutowy 3 2 2 3 4 2 4 2 3 4" xfId="19685" xr:uid="{6CF9225F-218E-4D87-8880-1B339441D3BE}"/>
    <cellStyle name="Walutowy 3 2 2 3 4 2 4 2 4" xfId="6357" xr:uid="{161230BB-B93A-44C0-A539-B2CFF8D31C58}"/>
    <cellStyle name="Walutowy 3 2 2 3 4 2 4 2 4 2" xfId="21352" xr:uid="{D171DA33-7E14-4C3C-A39D-3AB9591B3E7B}"/>
    <cellStyle name="Walutowy 3 2 2 3 4 2 4 2 5" xfId="11354" xr:uid="{B82BCFA9-3E0C-4C3D-82EE-8ADC10C85874}"/>
    <cellStyle name="Walutowy 3 2 2 3 4 2 4 2 5 2" xfId="26349" xr:uid="{AE7F17B5-1843-42DD-B486-C2C9D25F1DBE}"/>
    <cellStyle name="Walutowy 3 2 2 3 4 2 4 2 6" xfId="16355" xr:uid="{328B8F46-771C-46D4-9284-7126B9F94DE1}"/>
    <cellStyle name="Walutowy 3 2 2 3 4 2 4 3" xfId="2193" xr:uid="{97F537A7-7234-4C2B-9C77-EEEF288324AC}"/>
    <cellStyle name="Walutowy 3 2 2 3 4 2 4 3 2" xfId="7190" xr:uid="{89991E01-2749-4C02-9CA4-A25E71850F59}"/>
    <cellStyle name="Walutowy 3 2 2 3 4 2 4 3 2 2" xfId="22185" xr:uid="{F1010D12-39C1-4CE4-87CD-52CB52F4EE9C}"/>
    <cellStyle name="Walutowy 3 2 2 3 4 2 4 3 3" xfId="12187" xr:uid="{54D81FE7-CD4F-484A-99F2-C628B07F8AF2}"/>
    <cellStyle name="Walutowy 3 2 2 3 4 2 4 3 3 2" xfId="27182" xr:uid="{FB1818A6-BDCB-46AC-93C4-18DA760F097D}"/>
    <cellStyle name="Walutowy 3 2 2 3 4 2 4 3 4" xfId="17188" xr:uid="{7403245E-B1B0-4F4D-9445-7C524A140573}"/>
    <cellStyle name="Walutowy 3 2 2 3 4 2 4 4" xfId="3858" xr:uid="{4A9348B0-7491-4DCD-A81E-CA89E3D1821A}"/>
    <cellStyle name="Walutowy 3 2 2 3 4 2 4 4 2" xfId="8855" xr:uid="{64D34512-3CAB-4DB6-8F7D-AF549B5AD3E2}"/>
    <cellStyle name="Walutowy 3 2 2 3 4 2 4 4 2 2" xfId="23850" xr:uid="{C9582A34-CAFA-4983-BD34-1C581C421E1D}"/>
    <cellStyle name="Walutowy 3 2 2 3 4 2 4 4 3" xfId="13852" xr:uid="{279FD19F-2B76-4ECC-A619-5FB334E2C6E9}"/>
    <cellStyle name="Walutowy 3 2 2 3 4 2 4 4 3 2" xfId="28847" xr:uid="{C7A47F5C-37B1-461D-A5E5-CF45FA59D450}"/>
    <cellStyle name="Walutowy 3 2 2 3 4 2 4 4 4" xfId="18853" xr:uid="{3EEA9B84-1AC5-455D-BA47-F70D3051FDAB}"/>
    <cellStyle name="Walutowy 3 2 2 3 4 2 4 5" xfId="5525" xr:uid="{92620425-6E4D-44C1-BBCD-BC4F97BD1D8F}"/>
    <cellStyle name="Walutowy 3 2 2 3 4 2 4 5 2" xfId="20520" xr:uid="{B75ED2F7-6975-42F2-B932-15F1A40C5A8C}"/>
    <cellStyle name="Walutowy 3 2 2 3 4 2 4 6" xfId="10522" xr:uid="{62CB3738-CBB2-4BAA-8596-87E03BBBAEE7}"/>
    <cellStyle name="Walutowy 3 2 2 3 4 2 4 6 2" xfId="25517" xr:uid="{AD97CB6F-5FAB-48AE-8A32-5BF913D347AB}"/>
    <cellStyle name="Walutowy 3 2 2 3 4 2 4 7" xfId="15523" xr:uid="{EE5A9FA7-20D3-48B9-845A-3430BB148386}"/>
    <cellStyle name="Walutowy 3 2 2 3 4 2 5" xfId="734" xr:uid="{4A7A8325-7DF5-4081-80A5-99961041F142}"/>
    <cellStyle name="Walutowy 3 2 2 3 4 2 5 2" xfId="1566" xr:uid="{E93F24C2-69DF-47D2-A5B4-CF42BD29C4E1}"/>
    <cellStyle name="Walutowy 3 2 2 3 4 2 5 2 2" xfId="3233" xr:uid="{DBA3C6C3-A200-4E20-AB38-F827AF198F6A}"/>
    <cellStyle name="Walutowy 3 2 2 3 4 2 5 2 2 2" xfId="8230" xr:uid="{78EE84E6-ED89-47EC-8DBF-36FC458319B0}"/>
    <cellStyle name="Walutowy 3 2 2 3 4 2 5 2 2 2 2" xfId="23225" xr:uid="{1D3A80B8-6CAF-470A-AAAC-627B7B312188}"/>
    <cellStyle name="Walutowy 3 2 2 3 4 2 5 2 2 3" xfId="13227" xr:uid="{1F2AAF29-902B-4E7E-A3EF-219019F08909}"/>
    <cellStyle name="Walutowy 3 2 2 3 4 2 5 2 2 3 2" xfId="28222" xr:uid="{03720039-0AA5-417E-B885-A9DBDB3DDF23}"/>
    <cellStyle name="Walutowy 3 2 2 3 4 2 5 2 2 4" xfId="18228" xr:uid="{19D9623F-6A98-4BFD-8DEE-1D195CABEF73}"/>
    <cellStyle name="Walutowy 3 2 2 3 4 2 5 2 3" xfId="4898" xr:uid="{8F7F6225-EE3D-4D98-87CA-0A55CB3E92DB}"/>
    <cellStyle name="Walutowy 3 2 2 3 4 2 5 2 3 2" xfId="9895" xr:uid="{80A70EDF-16CF-401D-BBD0-8B2C0FD3DCA4}"/>
    <cellStyle name="Walutowy 3 2 2 3 4 2 5 2 3 2 2" xfId="24890" xr:uid="{5C6F6325-9902-40F2-BD4E-BF7EC5A6F0FD}"/>
    <cellStyle name="Walutowy 3 2 2 3 4 2 5 2 3 3" xfId="14892" xr:uid="{305EEF45-7195-4F72-9A1C-CD509F3B0E75}"/>
    <cellStyle name="Walutowy 3 2 2 3 4 2 5 2 3 3 2" xfId="29887" xr:uid="{42F447C7-5065-4EC5-A560-E63112DC3BF6}"/>
    <cellStyle name="Walutowy 3 2 2 3 4 2 5 2 3 4" xfId="19893" xr:uid="{2F8C2662-BE56-48B9-8890-5335928EC68B}"/>
    <cellStyle name="Walutowy 3 2 2 3 4 2 5 2 4" xfId="6565" xr:uid="{F0376471-9670-495C-8878-EC4B023CE308}"/>
    <cellStyle name="Walutowy 3 2 2 3 4 2 5 2 4 2" xfId="21560" xr:uid="{2E5C8F2D-1BAB-4279-9545-805437D44164}"/>
    <cellStyle name="Walutowy 3 2 2 3 4 2 5 2 5" xfId="11562" xr:uid="{D8BAF6D6-54E0-4E9E-9593-0B47142E41B2}"/>
    <cellStyle name="Walutowy 3 2 2 3 4 2 5 2 5 2" xfId="26557" xr:uid="{036C6DE4-E92B-4998-953C-ABBC0BF0AA07}"/>
    <cellStyle name="Walutowy 3 2 2 3 4 2 5 2 6" xfId="16563" xr:uid="{659E1927-680A-480B-8DF1-5D57EB593F8A}"/>
    <cellStyle name="Walutowy 3 2 2 3 4 2 5 3" xfId="2401" xr:uid="{939E801A-1A4B-48D9-9D79-089D55CCA328}"/>
    <cellStyle name="Walutowy 3 2 2 3 4 2 5 3 2" xfId="7398" xr:uid="{38F03BAA-3356-413B-BBFA-24297ECFE5DD}"/>
    <cellStyle name="Walutowy 3 2 2 3 4 2 5 3 2 2" xfId="22393" xr:uid="{3D4872AB-1C9F-469B-830D-9D56E4506415}"/>
    <cellStyle name="Walutowy 3 2 2 3 4 2 5 3 3" xfId="12395" xr:uid="{B2BCAEB8-0929-4DB3-9B83-0A96B8928C1D}"/>
    <cellStyle name="Walutowy 3 2 2 3 4 2 5 3 3 2" xfId="27390" xr:uid="{894E1409-3598-47EF-93E4-8A69CCCE3B39}"/>
    <cellStyle name="Walutowy 3 2 2 3 4 2 5 3 4" xfId="17396" xr:uid="{2E227AA3-8D3D-46E2-9973-66302968B4EF}"/>
    <cellStyle name="Walutowy 3 2 2 3 4 2 5 4" xfId="4066" xr:uid="{4F588014-161F-4BE9-8F3B-99BE89AD87A5}"/>
    <cellStyle name="Walutowy 3 2 2 3 4 2 5 4 2" xfId="9063" xr:uid="{64B05B42-3340-474C-9474-05DAA3A09F0B}"/>
    <cellStyle name="Walutowy 3 2 2 3 4 2 5 4 2 2" xfId="24058" xr:uid="{B2CC3715-3C10-4289-87C8-9E8AB367EBEA}"/>
    <cellStyle name="Walutowy 3 2 2 3 4 2 5 4 3" xfId="14060" xr:uid="{12A0B35A-7387-4940-B994-976B4D434467}"/>
    <cellStyle name="Walutowy 3 2 2 3 4 2 5 4 3 2" xfId="29055" xr:uid="{481B657D-7B48-47F1-918E-C2FDED329835}"/>
    <cellStyle name="Walutowy 3 2 2 3 4 2 5 4 4" xfId="19061" xr:uid="{DE1B330F-360B-4FCC-8458-88148F4B2E50}"/>
    <cellStyle name="Walutowy 3 2 2 3 4 2 5 5" xfId="5733" xr:uid="{AAB674CD-BFB2-4B33-AB3E-22F9441A9F99}"/>
    <cellStyle name="Walutowy 3 2 2 3 4 2 5 5 2" xfId="20728" xr:uid="{281E8B8F-7C89-453F-899E-E290AE8C24CE}"/>
    <cellStyle name="Walutowy 3 2 2 3 4 2 5 6" xfId="10730" xr:uid="{702D0922-2445-4378-AFB7-72463CFFD372}"/>
    <cellStyle name="Walutowy 3 2 2 3 4 2 5 6 2" xfId="25725" xr:uid="{BBA3597E-58F4-4EDF-AC90-6FED70EF5C9A}"/>
    <cellStyle name="Walutowy 3 2 2 3 4 2 5 7" xfId="15731" xr:uid="{E9D7C96D-BC08-4A84-B3D3-1231BD7F461D}"/>
    <cellStyle name="Walutowy 3 2 2 3 4 2 6" xfId="942" xr:uid="{58290C12-A643-4BB4-83C3-24F4C1D7136F}"/>
    <cellStyle name="Walutowy 3 2 2 3 4 2 6 2" xfId="1774" xr:uid="{0476BE8A-7E3B-4008-A2F9-DEBA38FD0572}"/>
    <cellStyle name="Walutowy 3 2 2 3 4 2 6 2 2" xfId="3441" xr:uid="{9B5B461F-B995-4F73-9A44-416DA9D8A99C}"/>
    <cellStyle name="Walutowy 3 2 2 3 4 2 6 2 2 2" xfId="8438" xr:uid="{58862172-7E12-42A0-8DA0-5C6C8F2C723E}"/>
    <cellStyle name="Walutowy 3 2 2 3 4 2 6 2 2 2 2" xfId="23433" xr:uid="{349FD360-D9D8-44F1-910D-C595F5D0E398}"/>
    <cellStyle name="Walutowy 3 2 2 3 4 2 6 2 2 3" xfId="13435" xr:uid="{22C73DDE-A614-4B1B-92CC-6A24CF719012}"/>
    <cellStyle name="Walutowy 3 2 2 3 4 2 6 2 2 3 2" xfId="28430" xr:uid="{12E70B73-AAAD-4D07-9A73-E9591EFB9E61}"/>
    <cellStyle name="Walutowy 3 2 2 3 4 2 6 2 2 4" xfId="18436" xr:uid="{D56F340D-CFBF-4D67-96E4-17B0ABA9667E}"/>
    <cellStyle name="Walutowy 3 2 2 3 4 2 6 2 3" xfId="5106" xr:uid="{2F9E2CA2-D1B6-4FDC-B61D-86DD86325449}"/>
    <cellStyle name="Walutowy 3 2 2 3 4 2 6 2 3 2" xfId="10103" xr:uid="{F8C725A1-776D-48D9-8460-F01089C08127}"/>
    <cellStyle name="Walutowy 3 2 2 3 4 2 6 2 3 2 2" xfId="25098" xr:uid="{C7885D68-A431-4954-9479-A1520E186844}"/>
    <cellStyle name="Walutowy 3 2 2 3 4 2 6 2 3 3" xfId="15100" xr:uid="{A7E650F4-6E95-4E53-A0A1-D4D8CA03FC34}"/>
    <cellStyle name="Walutowy 3 2 2 3 4 2 6 2 3 3 2" xfId="30095" xr:uid="{1D2DF557-1C78-40DD-9268-E425A385C2C1}"/>
    <cellStyle name="Walutowy 3 2 2 3 4 2 6 2 3 4" xfId="20101" xr:uid="{E7DB4889-9344-47FE-8A17-6FDDED3A4449}"/>
    <cellStyle name="Walutowy 3 2 2 3 4 2 6 2 4" xfId="6773" xr:uid="{1C59BB27-BC16-444A-AADA-E7F61D873DBA}"/>
    <cellStyle name="Walutowy 3 2 2 3 4 2 6 2 4 2" xfId="21768" xr:uid="{E34E37EE-3066-4F23-A4C9-3380535D240A}"/>
    <cellStyle name="Walutowy 3 2 2 3 4 2 6 2 5" xfId="11770" xr:uid="{10322F2E-F3CA-486A-9516-EB97E90EFFCB}"/>
    <cellStyle name="Walutowy 3 2 2 3 4 2 6 2 5 2" xfId="26765" xr:uid="{625C799F-2494-4305-B258-10F956F837E6}"/>
    <cellStyle name="Walutowy 3 2 2 3 4 2 6 2 6" xfId="16771" xr:uid="{84226D3A-E8F4-446F-92A1-76C659011394}"/>
    <cellStyle name="Walutowy 3 2 2 3 4 2 6 3" xfId="2609" xr:uid="{5DE8D16F-0BF4-4C61-AC16-FD8F3B602EA2}"/>
    <cellStyle name="Walutowy 3 2 2 3 4 2 6 3 2" xfId="7606" xr:uid="{43541CB1-0368-43F3-BA4D-EBBD03DBEDA8}"/>
    <cellStyle name="Walutowy 3 2 2 3 4 2 6 3 2 2" xfId="22601" xr:uid="{677F73A1-F9DD-4F6F-AEEF-78CD7F28D196}"/>
    <cellStyle name="Walutowy 3 2 2 3 4 2 6 3 3" xfId="12603" xr:uid="{2E748211-D982-4CB0-8566-C4063B26875B}"/>
    <cellStyle name="Walutowy 3 2 2 3 4 2 6 3 3 2" xfId="27598" xr:uid="{47A26E36-865D-47A9-8921-BA1B41A1496F}"/>
    <cellStyle name="Walutowy 3 2 2 3 4 2 6 3 4" xfId="17604" xr:uid="{3E4CBFC8-0D0F-4C73-A663-C85F202300DD}"/>
    <cellStyle name="Walutowy 3 2 2 3 4 2 6 4" xfId="4274" xr:uid="{B6CEE042-010B-427B-A3C6-5BC7249DC835}"/>
    <cellStyle name="Walutowy 3 2 2 3 4 2 6 4 2" xfId="9271" xr:uid="{243E45B7-C91E-40A5-B9FC-0A8D8F89035A}"/>
    <cellStyle name="Walutowy 3 2 2 3 4 2 6 4 2 2" xfId="24266" xr:uid="{A96102EB-2C3C-4F7C-BB4C-5CF4968F0054}"/>
    <cellStyle name="Walutowy 3 2 2 3 4 2 6 4 3" xfId="14268" xr:uid="{009EBF41-4233-412A-AA6B-67E11C5A433D}"/>
    <cellStyle name="Walutowy 3 2 2 3 4 2 6 4 3 2" xfId="29263" xr:uid="{C68336A1-CE3A-4070-BC7B-CB807B802FAE}"/>
    <cellStyle name="Walutowy 3 2 2 3 4 2 6 4 4" xfId="19269" xr:uid="{B3796E76-8F0D-4B6C-9DCA-848AAFBFB080}"/>
    <cellStyle name="Walutowy 3 2 2 3 4 2 6 5" xfId="5941" xr:uid="{EB398309-9F55-412A-918D-F3D7329E257C}"/>
    <cellStyle name="Walutowy 3 2 2 3 4 2 6 5 2" xfId="20936" xr:uid="{49A65F04-5CEE-4624-806E-DAB8BD4AD733}"/>
    <cellStyle name="Walutowy 3 2 2 3 4 2 6 6" xfId="10938" xr:uid="{26C3CBAD-B394-4F30-8613-BA484E1EFBCF}"/>
    <cellStyle name="Walutowy 3 2 2 3 4 2 6 6 2" xfId="25933" xr:uid="{D7210C25-8296-4762-88DF-C7C4A8686ADA}"/>
    <cellStyle name="Walutowy 3 2 2 3 4 2 6 7" xfId="15939" xr:uid="{6B26B7AE-AAB2-45B0-8B8C-2624945F2037}"/>
    <cellStyle name="Walutowy 3 2 2 3 4 2 7" xfId="1046" xr:uid="{E71267CF-44C6-4CBD-9EAA-AA1A286DD833}"/>
    <cellStyle name="Walutowy 3 2 2 3 4 2 7 2" xfId="2713" xr:uid="{E3AB9303-508C-4468-93E8-79AB7D21E28B}"/>
    <cellStyle name="Walutowy 3 2 2 3 4 2 7 2 2" xfId="7710" xr:uid="{F4C2B9AB-B571-4AD0-9D38-7F5EAD549B22}"/>
    <cellStyle name="Walutowy 3 2 2 3 4 2 7 2 2 2" xfId="22705" xr:uid="{F5290E8E-BE65-4D72-AC8D-BA9601AE245E}"/>
    <cellStyle name="Walutowy 3 2 2 3 4 2 7 2 3" xfId="12707" xr:uid="{C7B5FD6F-1F60-4033-BC46-CAB551A5DC6D}"/>
    <cellStyle name="Walutowy 3 2 2 3 4 2 7 2 3 2" xfId="27702" xr:uid="{7AC0CBEA-D343-4B85-9E0C-72F439737DDB}"/>
    <cellStyle name="Walutowy 3 2 2 3 4 2 7 2 4" xfId="17708" xr:uid="{8BF3B60B-C8B1-4B27-8A78-34EB8B669D1E}"/>
    <cellStyle name="Walutowy 3 2 2 3 4 2 7 3" xfId="4378" xr:uid="{681BD71F-BDFE-4FAA-8AD4-E4ECF7CAE328}"/>
    <cellStyle name="Walutowy 3 2 2 3 4 2 7 3 2" xfId="9375" xr:uid="{449767B0-9B4E-42EF-9BCD-DF9451E04BDF}"/>
    <cellStyle name="Walutowy 3 2 2 3 4 2 7 3 2 2" xfId="24370" xr:uid="{5092C5A2-3ABC-4C8A-A2C1-D42F74B1ED2C}"/>
    <cellStyle name="Walutowy 3 2 2 3 4 2 7 3 3" xfId="14372" xr:uid="{F84B1B70-6095-4D63-81C0-F5E0100D1101}"/>
    <cellStyle name="Walutowy 3 2 2 3 4 2 7 3 3 2" xfId="29367" xr:uid="{D50C5F71-FB19-4DA2-AA32-074E7F9378F6}"/>
    <cellStyle name="Walutowy 3 2 2 3 4 2 7 3 4" xfId="19373" xr:uid="{9ED4E332-5E1F-4824-AD8F-A19F1ADA74BB}"/>
    <cellStyle name="Walutowy 3 2 2 3 4 2 7 4" xfId="6045" xr:uid="{8345B6AE-077E-4D93-9DF7-5430CDFA2331}"/>
    <cellStyle name="Walutowy 3 2 2 3 4 2 7 4 2" xfId="21040" xr:uid="{6773F178-8885-49DE-A597-70E4C8530341}"/>
    <cellStyle name="Walutowy 3 2 2 3 4 2 7 5" xfId="11042" xr:uid="{A6B35DAD-5884-4496-A2AB-E9BD549559DB}"/>
    <cellStyle name="Walutowy 3 2 2 3 4 2 7 5 2" xfId="26037" xr:uid="{7C6A73B1-1571-4DD5-B23B-B70CFBAFF12D}"/>
    <cellStyle name="Walutowy 3 2 2 3 4 2 7 6" xfId="16043" xr:uid="{1228826C-B2F2-4E66-8618-A04240FBAE6C}"/>
    <cellStyle name="Walutowy 3 2 2 3 4 2 8" xfId="1881" xr:uid="{5CA9ACBF-88D0-4D1A-AE66-2031BB193A1F}"/>
    <cellStyle name="Walutowy 3 2 2 3 4 2 8 2" xfId="6878" xr:uid="{F91EEBD2-4BF0-4A71-A15B-B0EAB964C48F}"/>
    <cellStyle name="Walutowy 3 2 2 3 4 2 8 2 2" xfId="21873" xr:uid="{11D1D579-09E2-4E51-B962-EBCD97180DB9}"/>
    <cellStyle name="Walutowy 3 2 2 3 4 2 8 3" xfId="11875" xr:uid="{68678282-5177-4985-9BBE-D8597AECD0DC}"/>
    <cellStyle name="Walutowy 3 2 2 3 4 2 8 3 2" xfId="26870" xr:uid="{E78723E7-103E-498A-B340-B3642E28C501}"/>
    <cellStyle name="Walutowy 3 2 2 3 4 2 8 4" xfId="16876" xr:uid="{F364BE9E-1CD6-4BE5-8492-EA4EF0E3F454}"/>
    <cellStyle name="Walutowy 3 2 2 3 4 2 9" xfId="3546" xr:uid="{9E9E61E4-369C-4EFB-9F3B-AB8ACEF61295}"/>
    <cellStyle name="Walutowy 3 2 2 3 4 2 9 2" xfId="8543" xr:uid="{8CE5CF0A-3A05-4C7A-AE56-1AD1123BC4C1}"/>
    <cellStyle name="Walutowy 3 2 2 3 4 2 9 2 2" xfId="23538" xr:uid="{0D842C62-BA1D-4794-A3AF-93D915E77BFE}"/>
    <cellStyle name="Walutowy 3 2 2 3 4 2 9 3" xfId="13540" xr:uid="{406D7E8B-85D3-4D46-BDDC-A41B83BD75AA}"/>
    <cellStyle name="Walutowy 3 2 2 3 4 2 9 3 2" xfId="28535" xr:uid="{9994726B-9CEB-4F32-BF81-EF262ACA0AF0}"/>
    <cellStyle name="Walutowy 3 2 2 3 4 2 9 4" xfId="18541" xr:uid="{53992A3B-93E9-4C71-B119-9ADFAD76E22C}"/>
    <cellStyle name="Walutowy 3 2 2 3 4 3" xfId="264" xr:uid="{AF0D7028-2EE6-49E9-BCDE-4C5EEE652589}"/>
    <cellStyle name="Walutowy 3 2 2 3 4 3 2" xfId="578" xr:uid="{456D9315-5D3D-43F8-96B4-7F913F725E3B}"/>
    <cellStyle name="Walutowy 3 2 2 3 4 3 2 2" xfId="1410" xr:uid="{7C92DE6D-81F7-4992-A06C-636AB8140B46}"/>
    <cellStyle name="Walutowy 3 2 2 3 4 3 2 2 2" xfId="3077" xr:uid="{3AA97D4D-3D67-41D6-A5F2-F173831DA400}"/>
    <cellStyle name="Walutowy 3 2 2 3 4 3 2 2 2 2" xfId="8074" xr:uid="{A57465C8-5CB6-44B0-BA19-BADE7935526F}"/>
    <cellStyle name="Walutowy 3 2 2 3 4 3 2 2 2 2 2" xfId="23069" xr:uid="{CC77C011-05DA-4ECC-AFB1-7594DFB7F496}"/>
    <cellStyle name="Walutowy 3 2 2 3 4 3 2 2 2 3" xfId="13071" xr:uid="{1A2031C2-A1F9-4FA9-BEFD-B0BEF12DBF4D}"/>
    <cellStyle name="Walutowy 3 2 2 3 4 3 2 2 2 3 2" xfId="28066" xr:uid="{498D3763-F3AF-4C9F-ADAF-D7EA47F443E4}"/>
    <cellStyle name="Walutowy 3 2 2 3 4 3 2 2 2 4" xfId="18072" xr:uid="{1559DEA9-226B-4560-8C95-2025BC74B2E5}"/>
    <cellStyle name="Walutowy 3 2 2 3 4 3 2 2 3" xfId="4742" xr:uid="{FD3306FF-A153-45B9-909E-09C63276C816}"/>
    <cellStyle name="Walutowy 3 2 2 3 4 3 2 2 3 2" xfId="9739" xr:uid="{B70E8FDB-A947-415C-B3DC-15045A33A1A7}"/>
    <cellStyle name="Walutowy 3 2 2 3 4 3 2 2 3 2 2" xfId="24734" xr:uid="{347D46B9-3BC7-4D07-B350-60E4458F2FED}"/>
    <cellStyle name="Walutowy 3 2 2 3 4 3 2 2 3 3" xfId="14736" xr:uid="{44DD35EC-AB5B-4510-B852-656B2B32755A}"/>
    <cellStyle name="Walutowy 3 2 2 3 4 3 2 2 3 3 2" xfId="29731" xr:uid="{F15CF8F5-64F3-416B-AFE2-36C52408FC13}"/>
    <cellStyle name="Walutowy 3 2 2 3 4 3 2 2 3 4" xfId="19737" xr:uid="{3759D16D-1061-4907-9467-5B9C738BCC75}"/>
    <cellStyle name="Walutowy 3 2 2 3 4 3 2 2 4" xfId="6409" xr:uid="{3063A6D3-7D8F-4F81-9271-7CFEB21BA8F9}"/>
    <cellStyle name="Walutowy 3 2 2 3 4 3 2 2 4 2" xfId="21404" xr:uid="{F233D710-2A45-4677-86CF-07B45AF13433}"/>
    <cellStyle name="Walutowy 3 2 2 3 4 3 2 2 5" xfId="11406" xr:uid="{EB936FCD-0B8D-4330-961F-9E26AECCD5D9}"/>
    <cellStyle name="Walutowy 3 2 2 3 4 3 2 2 5 2" xfId="26401" xr:uid="{5837A53D-4154-40B9-9183-01B955CED408}"/>
    <cellStyle name="Walutowy 3 2 2 3 4 3 2 2 6" xfId="16407" xr:uid="{5E2CCC6F-0244-44D4-A78C-7CE96F56BB5D}"/>
    <cellStyle name="Walutowy 3 2 2 3 4 3 2 3" xfId="2245" xr:uid="{4B3E059B-D406-45EA-8E22-BAF63CF06EE9}"/>
    <cellStyle name="Walutowy 3 2 2 3 4 3 2 3 2" xfId="7242" xr:uid="{629C8E6F-34F6-4E58-BBA1-2304885A9C88}"/>
    <cellStyle name="Walutowy 3 2 2 3 4 3 2 3 2 2" xfId="22237" xr:uid="{53507AEE-4A88-4A6F-8854-C8A5339CA45B}"/>
    <cellStyle name="Walutowy 3 2 2 3 4 3 2 3 3" xfId="12239" xr:uid="{D56C7A87-2C28-4DD4-9D05-A0AEEA08E6F2}"/>
    <cellStyle name="Walutowy 3 2 2 3 4 3 2 3 3 2" xfId="27234" xr:uid="{6C6DCCF8-BAB5-4114-9FCC-BD0C9C85DB4E}"/>
    <cellStyle name="Walutowy 3 2 2 3 4 3 2 3 4" xfId="17240" xr:uid="{A6225D43-C800-4D7C-A61B-B568B55FF57E}"/>
    <cellStyle name="Walutowy 3 2 2 3 4 3 2 4" xfId="3910" xr:uid="{F4F40F69-C7CF-4387-A77D-FEE334E2ED7F}"/>
    <cellStyle name="Walutowy 3 2 2 3 4 3 2 4 2" xfId="8907" xr:uid="{EDD10422-D465-49A6-9623-05933542919B}"/>
    <cellStyle name="Walutowy 3 2 2 3 4 3 2 4 2 2" xfId="23902" xr:uid="{3492971B-B58D-4A23-9283-6BE562A7FCE3}"/>
    <cellStyle name="Walutowy 3 2 2 3 4 3 2 4 3" xfId="13904" xr:uid="{64C6AC15-426D-42ED-B228-F453173899F8}"/>
    <cellStyle name="Walutowy 3 2 2 3 4 3 2 4 3 2" xfId="28899" xr:uid="{57B54A7F-18B4-4BA3-A9E4-9D1594535C67}"/>
    <cellStyle name="Walutowy 3 2 2 3 4 3 2 4 4" xfId="18905" xr:uid="{B2610E1B-DBB1-4DF8-8936-DCAB1EB490A3}"/>
    <cellStyle name="Walutowy 3 2 2 3 4 3 2 5" xfId="5577" xr:uid="{F1B3A802-DF7D-4E5D-85C0-6DD61EFDB56B}"/>
    <cellStyle name="Walutowy 3 2 2 3 4 3 2 5 2" xfId="20572" xr:uid="{6377E560-7597-4E7D-A52B-8C15752B4F72}"/>
    <cellStyle name="Walutowy 3 2 2 3 4 3 2 6" xfId="10574" xr:uid="{659BE14C-E3FF-4CC7-B711-DBCE6DB02653}"/>
    <cellStyle name="Walutowy 3 2 2 3 4 3 2 6 2" xfId="25569" xr:uid="{D9EA1424-CF4B-4B46-B9DC-97EB2FFB13D4}"/>
    <cellStyle name="Walutowy 3 2 2 3 4 3 2 7" xfId="15575" xr:uid="{48A1F691-3A88-4030-89A7-3249C50B5B52}"/>
    <cellStyle name="Walutowy 3 2 2 3 4 3 3" xfId="786" xr:uid="{4739BE3B-8EA2-401A-A315-BDA2DCA86EBC}"/>
    <cellStyle name="Walutowy 3 2 2 3 4 3 3 2" xfId="1618" xr:uid="{3CC97C31-DAFE-499C-8B8A-D74DD78048D2}"/>
    <cellStyle name="Walutowy 3 2 2 3 4 3 3 2 2" xfId="3285" xr:uid="{CF02919F-A26F-4079-A21F-A5741A7A838D}"/>
    <cellStyle name="Walutowy 3 2 2 3 4 3 3 2 2 2" xfId="8282" xr:uid="{7A02918C-689E-48B4-8EE1-421E4497CF5D}"/>
    <cellStyle name="Walutowy 3 2 2 3 4 3 3 2 2 2 2" xfId="23277" xr:uid="{C8041397-2475-4B82-81BF-82ED83865350}"/>
    <cellStyle name="Walutowy 3 2 2 3 4 3 3 2 2 3" xfId="13279" xr:uid="{65E039DE-FF32-4C34-978E-6AA03A3E2279}"/>
    <cellStyle name="Walutowy 3 2 2 3 4 3 3 2 2 3 2" xfId="28274" xr:uid="{592DCCC7-6B72-4313-9144-7768EE66C9FA}"/>
    <cellStyle name="Walutowy 3 2 2 3 4 3 3 2 2 4" xfId="18280" xr:uid="{DB11DAC7-5755-4D54-B0BD-C70EBC3396B1}"/>
    <cellStyle name="Walutowy 3 2 2 3 4 3 3 2 3" xfId="4950" xr:uid="{16367BC0-CDAA-481D-B711-70C0ECE2E289}"/>
    <cellStyle name="Walutowy 3 2 2 3 4 3 3 2 3 2" xfId="9947" xr:uid="{F1217D7B-D468-4DB0-98A7-41FA1BEC0030}"/>
    <cellStyle name="Walutowy 3 2 2 3 4 3 3 2 3 2 2" xfId="24942" xr:uid="{0127F864-7903-47F3-A0FA-D3BBCB9C69AC}"/>
    <cellStyle name="Walutowy 3 2 2 3 4 3 3 2 3 3" xfId="14944" xr:uid="{4B80E382-6EE0-4D2A-B091-838D1B198174}"/>
    <cellStyle name="Walutowy 3 2 2 3 4 3 3 2 3 3 2" xfId="29939" xr:uid="{7BAF7D38-87B7-47A2-92E9-1139F5DCFE53}"/>
    <cellStyle name="Walutowy 3 2 2 3 4 3 3 2 3 4" xfId="19945" xr:uid="{F79291F2-23BE-47F0-BC74-9C38105F39F0}"/>
    <cellStyle name="Walutowy 3 2 2 3 4 3 3 2 4" xfId="6617" xr:uid="{D26D5991-44B0-4235-98AA-AAD26A38135B}"/>
    <cellStyle name="Walutowy 3 2 2 3 4 3 3 2 4 2" xfId="21612" xr:uid="{EFF002E6-0F91-4D50-85D3-A830085828A4}"/>
    <cellStyle name="Walutowy 3 2 2 3 4 3 3 2 5" xfId="11614" xr:uid="{64CA78CB-5139-4780-AE5A-D2BA04120936}"/>
    <cellStyle name="Walutowy 3 2 2 3 4 3 3 2 5 2" xfId="26609" xr:uid="{675BA3E2-C2A6-4DF6-B4CA-42BA2041B4BB}"/>
    <cellStyle name="Walutowy 3 2 2 3 4 3 3 2 6" xfId="16615" xr:uid="{6C639935-5C20-49F3-A844-F834F84D5F3A}"/>
    <cellStyle name="Walutowy 3 2 2 3 4 3 3 3" xfId="2453" xr:uid="{392B7D85-8F6F-4FB8-B848-36D640331308}"/>
    <cellStyle name="Walutowy 3 2 2 3 4 3 3 3 2" xfId="7450" xr:uid="{756EB28D-BFE7-4112-934D-F3FE634F4458}"/>
    <cellStyle name="Walutowy 3 2 2 3 4 3 3 3 2 2" xfId="22445" xr:uid="{5A1E22C0-6FE9-4F0C-8500-DD878BB1155C}"/>
    <cellStyle name="Walutowy 3 2 2 3 4 3 3 3 3" xfId="12447" xr:uid="{F91AE928-EC23-439D-9CFD-3E15194E2F5D}"/>
    <cellStyle name="Walutowy 3 2 2 3 4 3 3 3 3 2" xfId="27442" xr:uid="{A52B3FD9-FD87-4C52-9037-7F6F6E075140}"/>
    <cellStyle name="Walutowy 3 2 2 3 4 3 3 3 4" xfId="17448" xr:uid="{40D4EC5C-240F-424C-9932-5449BB81E191}"/>
    <cellStyle name="Walutowy 3 2 2 3 4 3 3 4" xfId="4118" xr:uid="{ACBC9CF9-300A-4EC2-AB32-4E55D464ECCA}"/>
    <cellStyle name="Walutowy 3 2 2 3 4 3 3 4 2" xfId="9115" xr:uid="{AF2B3A82-01D3-4FDC-B5F5-8BFA71CB0078}"/>
    <cellStyle name="Walutowy 3 2 2 3 4 3 3 4 2 2" xfId="24110" xr:uid="{06D02D55-EFB4-4540-8341-39EDE8030207}"/>
    <cellStyle name="Walutowy 3 2 2 3 4 3 3 4 3" xfId="14112" xr:uid="{114B408A-CD47-45AD-9572-C451446E9FC2}"/>
    <cellStyle name="Walutowy 3 2 2 3 4 3 3 4 3 2" xfId="29107" xr:uid="{9CEE4DC8-C932-4666-804E-5AA901B1763C}"/>
    <cellStyle name="Walutowy 3 2 2 3 4 3 3 4 4" xfId="19113" xr:uid="{4736C57D-C6C0-49E2-98DD-5C83E12EEDCC}"/>
    <cellStyle name="Walutowy 3 2 2 3 4 3 3 5" xfId="5785" xr:uid="{097E8759-0171-47B9-B5F4-FAF5CB28F540}"/>
    <cellStyle name="Walutowy 3 2 2 3 4 3 3 5 2" xfId="20780" xr:uid="{7474DA9B-D37F-4227-AFCD-E3275052E878}"/>
    <cellStyle name="Walutowy 3 2 2 3 4 3 3 6" xfId="10782" xr:uid="{B53F148A-9CBA-461D-95D3-1F75B7CB48A4}"/>
    <cellStyle name="Walutowy 3 2 2 3 4 3 3 6 2" xfId="25777" xr:uid="{E231036A-59BC-4961-9F24-7A85DEA72F64}"/>
    <cellStyle name="Walutowy 3 2 2 3 4 3 3 7" xfId="15783" xr:uid="{157659FB-7FC0-4ADA-9AC6-04735920E30C}"/>
    <cellStyle name="Walutowy 3 2 2 3 4 3 4" xfId="1098" xr:uid="{B178004C-7A50-45CF-A043-A01A7BC12680}"/>
    <cellStyle name="Walutowy 3 2 2 3 4 3 4 2" xfId="2765" xr:uid="{DD013223-9B87-4B03-B602-FCEB9FA0EC0E}"/>
    <cellStyle name="Walutowy 3 2 2 3 4 3 4 2 2" xfId="7762" xr:uid="{A351C479-AA80-4A77-A541-BB6843C3DBDB}"/>
    <cellStyle name="Walutowy 3 2 2 3 4 3 4 2 2 2" xfId="22757" xr:uid="{42E505ED-C6FC-483F-B4F8-D587A1F3B036}"/>
    <cellStyle name="Walutowy 3 2 2 3 4 3 4 2 3" xfId="12759" xr:uid="{41D982D4-1DDE-4297-8006-8079306B9F35}"/>
    <cellStyle name="Walutowy 3 2 2 3 4 3 4 2 3 2" xfId="27754" xr:uid="{6E27780A-7A0F-4E41-9CFD-58F38CD9645C}"/>
    <cellStyle name="Walutowy 3 2 2 3 4 3 4 2 4" xfId="17760" xr:uid="{2AF83C3F-4488-4996-8187-5B5F9DDD57E5}"/>
    <cellStyle name="Walutowy 3 2 2 3 4 3 4 3" xfId="4430" xr:uid="{8EC34196-3D03-4A7C-8801-DE50A5751A4C}"/>
    <cellStyle name="Walutowy 3 2 2 3 4 3 4 3 2" xfId="9427" xr:uid="{247F052F-35F3-480C-A159-3198620AFDDD}"/>
    <cellStyle name="Walutowy 3 2 2 3 4 3 4 3 2 2" xfId="24422" xr:uid="{A0532D73-EB81-4284-A8A5-1AB6A0D500FC}"/>
    <cellStyle name="Walutowy 3 2 2 3 4 3 4 3 3" xfId="14424" xr:uid="{9EEA501F-302A-46A0-B20C-93BE6483B7CA}"/>
    <cellStyle name="Walutowy 3 2 2 3 4 3 4 3 3 2" xfId="29419" xr:uid="{92DEA78D-4190-47AC-AF74-A94BE562819C}"/>
    <cellStyle name="Walutowy 3 2 2 3 4 3 4 3 4" xfId="19425" xr:uid="{7BC4E158-46E5-43A9-AF9B-7EBD9B63325C}"/>
    <cellStyle name="Walutowy 3 2 2 3 4 3 4 4" xfId="6097" xr:uid="{FEF21580-386C-4489-9A38-36D2B8F73925}"/>
    <cellStyle name="Walutowy 3 2 2 3 4 3 4 4 2" xfId="21092" xr:uid="{0866ACA3-473C-48B6-AB03-EE6B8A24CCB9}"/>
    <cellStyle name="Walutowy 3 2 2 3 4 3 4 5" xfId="11094" xr:uid="{17BD149A-CA89-4756-9E86-7282A77EEDC0}"/>
    <cellStyle name="Walutowy 3 2 2 3 4 3 4 5 2" xfId="26089" xr:uid="{90F20994-47FD-40EC-92D0-A1D75E517C1A}"/>
    <cellStyle name="Walutowy 3 2 2 3 4 3 4 6" xfId="16095" xr:uid="{1FDB3510-70F3-4901-B7BE-B40C03D85690}"/>
    <cellStyle name="Walutowy 3 2 2 3 4 3 5" xfId="1933" xr:uid="{DB64CE79-4ED9-4364-84D4-0890E0DD1C83}"/>
    <cellStyle name="Walutowy 3 2 2 3 4 3 5 2" xfId="6930" xr:uid="{043BB396-B8AE-41A2-A22A-AF4026030A2C}"/>
    <cellStyle name="Walutowy 3 2 2 3 4 3 5 2 2" xfId="21925" xr:uid="{A9EA7EC1-1FFC-4C30-85A1-DD176E48A186}"/>
    <cellStyle name="Walutowy 3 2 2 3 4 3 5 3" xfId="11927" xr:uid="{C0BAF7BD-A7CC-4BA7-BA71-1CA650F535B2}"/>
    <cellStyle name="Walutowy 3 2 2 3 4 3 5 3 2" xfId="26922" xr:uid="{CCBC0526-F664-4221-AFF6-AE55C633A607}"/>
    <cellStyle name="Walutowy 3 2 2 3 4 3 5 4" xfId="16928" xr:uid="{F795ABD0-E070-48D8-B364-E5C915C8AE24}"/>
    <cellStyle name="Walutowy 3 2 2 3 4 3 6" xfId="3598" xr:uid="{A4D5E84E-1481-49D4-B846-C63614E2E70E}"/>
    <cellStyle name="Walutowy 3 2 2 3 4 3 6 2" xfId="8595" xr:uid="{9A3E84AF-00EF-4004-9CD0-4A33D780CC8A}"/>
    <cellStyle name="Walutowy 3 2 2 3 4 3 6 2 2" xfId="23590" xr:uid="{710ED127-8AB3-435D-B128-897A9B7A7F36}"/>
    <cellStyle name="Walutowy 3 2 2 3 4 3 6 3" xfId="13592" xr:uid="{F533D103-38A9-4D32-B099-13D0DFABB4BD}"/>
    <cellStyle name="Walutowy 3 2 2 3 4 3 6 3 2" xfId="28587" xr:uid="{EC049481-180C-43C2-8AC7-E677AADCD778}"/>
    <cellStyle name="Walutowy 3 2 2 3 4 3 6 4" xfId="18593" xr:uid="{BB131F7C-C34B-4FF4-832C-DE08752DBA31}"/>
    <cellStyle name="Walutowy 3 2 2 3 4 3 7" xfId="5265" xr:uid="{E6838679-C502-4B26-9884-D8C80DC9E8B7}"/>
    <cellStyle name="Walutowy 3 2 2 3 4 3 7 2" xfId="20260" xr:uid="{8900BF74-5A87-4695-91DE-E7A3FEEE4D3E}"/>
    <cellStyle name="Walutowy 3 2 2 3 4 3 8" xfId="10262" xr:uid="{D717B58D-F4D2-45E4-BD86-9076D2005611}"/>
    <cellStyle name="Walutowy 3 2 2 3 4 3 8 2" xfId="25257" xr:uid="{E8BDE6DB-038C-4356-A0DA-936CF6DC2374}"/>
    <cellStyle name="Walutowy 3 2 2 3 4 3 9" xfId="15266" xr:uid="{4E227A5A-DE3B-41C1-B52B-5E3B5AAA7732}"/>
    <cellStyle name="Walutowy 3 2 2 3 4 4" xfId="370" xr:uid="{E8701855-42C6-48C0-9745-76756AB9BAFD}"/>
    <cellStyle name="Walutowy 3 2 2 3 4 4 2" xfId="1202" xr:uid="{2EF04DC0-41DF-4F3D-8D9B-132EB5363DD9}"/>
    <cellStyle name="Walutowy 3 2 2 3 4 4 2 2" xfId="2869" xr:uid="{913C642E-C708-4898-9E6E-3F57F51E8155}"/>
    <cellStyle name="Walutowy 3 2 2 3 4 4 2 2 2" xfId="7866" xr:uid="{684EC815-0FE4-4D56-AF99-4314D72F1653}"/>
    <cellStyle name="Walutowy 3 2 2 3 4 4 2 2 2 2" xfId="22861" xr:uid="{1070F72D-19AE-4667-902E-6A7158497A07}"/>
    <cellStyle name="Walutowy 3 2 2 3 4 4 2 2 3" xfId="12863" xr:uid="{C62C6C1B-E31B-47EC-82AE-59164ED27C87}"/>
    <cellStyle name="Walutowy 3 2 2 3 4 4 2 2 3 2" xfId="27858" xr:uid="{2BF43214-745A-4E80-9BE2-8180971D212E}"/>
    <cellStyle name="Walutowy 3 2 2 3 4 4 2 2 4" xfId="17864" xr:uid="{A96C410F-26DB-4620-B3A2-73C7E2E97BE8}"/>
    <cellStyle name="Walutowy 3 2 2 3 4 4 2 3" xfId="4534" xr:uid="{09E09E09-D0DC-4EA6-8880-E369C8958F1E}"/>
    <cellStyle name="Walutowy 3 2 2 3 4 4 2 3 2" xfId="9531" xr:uid="{5BE4E201-A987-4E7E-9B88-90FE5B90C8F9}"/>
    <cellStyle name="Walutowy 3 2 2 3 4 4 2 3 2 2" xfId="24526" xr:uid="{AE92685D-E411-4666-9463-4F44C5FD78D8}"/>
    <cellStyle name="Walutowy 3 2 2 3 4 4 2 3 3" xfId="14528" xr:uid="{502B9A78-B81A-4FFE-98E5-15B3A5DDBEE6}"/>
    <cellStyle name="Walutowy 3 2 2 3 4 4 2 3 3 2" xfId="29523" xr:uid="{F0651923-1820-442F-9383-1E0622FB378F}"/>
    <cellStyle name="Walutowy 3 2 2 3 4 4 2 3 4" xfId="19529" xr:uid="{7F9AD8B7-1F22-41AA-A2D3-6548F6051DBC}"/>
    <cellStyle name="Walutowy 3 2 2 3 4 4 2 4" xfId="6201" xr:uid="{4338A492-9F11-4B70-9B79-B9263D7391CD}"/>
    <cellStyle name="Walutowy 3 2 2 3 4 4 2 4 2" xfId="21196" xr:uid="{6B58AFB8-66E9-4B88-8286-35011682D27E}"/>
    <cellStyle name="Walutowy 3 2 2 3 4 4 2 5" xfId="11198" xr:uid="{13CEFBF7-A81A-459B-93F0-A687F2ADF0FF}"/>
    <cellStyle name="Walutowy 3 2 2 3 4 4 2 5 2" xfId="26193" xr:uid="{9C8C7B34-3990-4290-8021-D16D84BDCFFB}"/>
    <cellStyle name="Walutowy 3 2 2 3 4 4 2 6" xfId="16199" xr:uid="{FD12B7EB-A728-4D76-86A7-625238BAF400}"/>
    <cellStyle name="Walutowy 3 2 2 3 4 4 3" xfId="2037" xr:uid="{498DB502-0257-495A-8AA2-0D1EB756C149}"/>
    <cellStyle name="Walutowy 3 2 2 3 4 4 3 2" xfId="7034" xr:uid="{7D394340-6650-4688-8986-5AA1A94C0551}"/>
    <cellStyle name="Walutowy 3 2 2 3 4 4 3 2 2" xfId="22029" xr:uid="{797E3C97-10D2-4E89-A39E-577DE6797137}"/>
    <cellStyle name="Walutowy 3 2 2 3 4 4 3 3" xfId="12031" xr:uid="{CBC82AF2-B457-4291-B09D-43728F045F5F}"/>
    <cellStyle name="Walutowy 3 2 2 3 4 4 3 3 2" xfId="27026" xr:uid="{0845DBC4-2D60-46B4-B4D4-83C6A8C794AA}"/>
    <cellStyle name="Walutowy 3 2 2 3 4 4 3 4" xfId="17032" xr:uid="{119FB1D7-429A-4E97-974C-599448BF55DB}"/>
    <cellStyle name="Walutowy 3 2 2 3 4 4 4" xfId="3702" xr:uid="{A80C7973-BCCB-42C0-AD85-78637D0C04E6}"/>
    <cellStyle name="Walutowy 3 2 2 3 4 4 4 2" xfId="8699" xr:uid="{EC86F57B-FDC7-4870-A429-2FED404E51D1}"/>
    <cellStyle name="Walutowy 3 2 2 3 4 4 4 2 2" xfId="23694" xr:uid="{D3AC8431-4D15-41D5-B640-12C771C5920F}"/>
    <cellStyle name="Walutowy 3 2 2 3 4 4 4 3" xfId="13696" xr:uid="{D515E7F6-4E1E-4336-80B1-A679C0ABD58F}"/>
    <cellStyle name="Walutowy 3 2 2 3 4 4 4 3 2" xfId="28691" xr:uid="{2A7F2ECE-BBF3-4995-8CA8-BD90B87EE4A4}"/>
    <cellStyle name="Walutowy 3 2 2 3 4 4 4 4" xfId="18697" xr:uid="{43641D8B-3F32-4CFD-9715-272FCB4CB2AB}"/>
    <cellStyle name="Walutowy 3 2 2 3 4 4 5" xfId="5369" xr:uid="{7865D06A-6585-42B5-9FD7-BBCB47308CCC}"/>
    <cellStyle name="Walutowy 3 2 2 3 4 4 5 2" xfId="20364" xr:uid="{38E3EC8B-04DC-4147-BA6E-23F77C271C93}"/>
    <cellStyle name="Walutowy 3 2 2 3 4 4 6" xfId="10366" xr:uid="{E4B47A89-284E-4409-BE36-07FF9EC22106}"/>
    <cellStyle name="Walutowy 3 2 2 3 4 4 6 2" xfId="25361" xr:uid="{44CA74BC-ADB4-4AAC-B447-39FF402BFB16}"/>
    <cellStyle name="Walutowy 3 2 2 3 4 4 7" xfId="15367" xr:uid="{81C8C898-5C4A-4A68-80E9-9E52B5DDAF85}"/>
    <cellStyle name="Walutowy 3 2 2 3 4 5" xfId="474" xr:uid="{61410CC1-35FE-4071-B346-09C0E40DAD21}"/>
    <cellStyle name="Walutowy 3 2 2 3 4 5 2" xfId="1306" xr:uid="{672C3624-2DC0-4B02-8DFC-7FD18A296FE8}"/>
    <cellStyle name="Walutowy 3 2 2 3 4 5 2 2" xfId="2973" xr:uid="{0811C2DA-EE36-4536-A0FD-428C4B14BA37}"/>
    <cellStyle name="Walutowy 3 2 2 3 4 5 2 2 2" xfId="7970" xr:uid="{48A9F9BA-CF66-4CFF-A0BE-EA2F695BF824}"/>
    <cellStyle name="Walutowy 3 2 2 3 4 5 2 2 2 2" xfId="22965" xr:uid="{43C30001-B955-4608-ABEF-A36E5A7DF636}"/>
    <cellStyle name="Walutowy 3 2 2 3 4 5 2 2 3" xfId="12967" xr:uid="{957C7F56-8A37-43FC-B59C-03A698F4949A}"/>
    <cellStyle name="Walutowy 3 2 2 3 4 5 2 2 3 2" xfId="27962" xr:uid="{3342F3A3-B93B-4A7D-8A4F-E7DD1CD3620A}"/>
    <cellStyle name="Walutowy 3 2 2 3 4 5 2 2 4" xfId="17968" xr:uid="{800FB0BE-1E92-4FC7-A77A-1459A6A6BB48}"/>
    <cellStyle name="Walutowy 3 2 2 3 4 5 2 3" xfId="4638" xr:uid="{D2DC27A4-514A-4B09-B5C5-323F0DBE137C}"/>
    <cellStyle name="Walutowy 3 2 2 3 4 5 2 3 2" xfId="9635" xr:uid="{A8EE5DDF-4055-4D20-96DA-1595C3CE98A8}"/>
    <cellStyle name="Walutowy 3 2 2 3 4 5 2 3 2 2" xfId="24630" xr:uid="{2AD2CDE2-1E12-4CE0-9D99-77CE52DCC8AA}"/>
    <cellStyle name="Walutowy 3 2 2 3 4 5 2 3 3" xfId="14632" xr:uid="{6B61F40E-E78A-4EE4-9964-E3C432F88DE6}"/>
    <cellStyle name="Walutowy 3 2 2 3 4 5 2 3 3 2" xfId="29627" xr:uid="{F3C4C350-F84F-46E9-A5B5-30FB5323D937}"/>
    <cellStyle name="Walutowy 3 2 2 3 4 5 2 3 4" xfId="19633" xr:uid="{99038C84-6512-494B-B4FD-208E7AF3AD5E}"/>
    <cellStyle name="Walutowy 3 2 2 3 4 5 2 4" xfId="6305" xr:uid="{668B14DE-52FE-4C0B-B229-AC6DA82486EB}"/>
    <cellStyle name="Walutowy 3 2 2 3 4 5 2 4 2" xfId="21300" xr:uid="{DDC18E86-027A-41A8-84D8-76B6F23D84A0}"/>
    <cellStyle name="Walutowy 3 2 2 3 4 5 2 5" xfId="11302" xr:uid="{75D08722-17FC-453D-A192-45B8A8BB4FB5}"/>
    <cellStyle name="Walutowy 3 2 2 3 4 5 2 5 2" xfId="26297" xr:uid="{976215AA-230F-4B29-8C4F-EE96D7ACB998}"/>
    <cellStyle name="Walutowy 3 2 2 3 4 5 2 6" xfId="16303" xr:uid="{77C765B8-B2CA-4339-8B12-C9CFE2482473}"/>
    <cellStyle name="Walutowy 3 2 2 3 4 5 3" xfId="2141" xr:uid="{11D50201-823A-4B29-A2D0-0E2B5955B9A8}"/>
    <cellStyle name="Walutowy 3 2 2 3 4 5 3 2" xfId="7138" xr:uid="{83CB03E4-DEEC-43E3-8776-D025B625C322}"/>
    <cellStyle name="Walutowy 3 2 2 3 4 5 3 2 2" xfId="22133" xr:uid="{A23981C0-3703-4BCA-85D6-14285FDD804B}"/>
    <cellStyle name="Walutowy 3 2 2 3 4 5 3 3" xfId="12135" xr:uid="{2A325E80-20D1-41E1-86C4-3BB37FA313B8}"/>
    <cellStyle name="Walutowy 3 2 2 3 4 5 3 3 2" xfId="27130" xr:uid="{3321E423-440D-4B0D-9989-6050C2CB1EE3}"/>
    <cellStyle name="Walutowy 3 2 2 3 4 5 3 4" xfId="17136" xr:uid="{D632CDB8-D715-4F43-875A-9A69348EFE29}"/>
    <cellStyle name="Walutowy 3 2 2 3 4 5 4" xfId="3806" xr:uid="{F1CA405E-92BB-4BF7-A26B-DDCB533CBE72}"/>
    <cellStyle name="Walutowy 3 2 2 3 4 5 4 2" xfId="8803" xr:uid="{4E70BCD0-0C11-46E7-92E2-EA6AE0297004}"/>
    <cellStyle name="Walutowy 3 2 2 3 4 5 4 2 2" xfId="23798" xr:uid="{A4F76A1F-54C3-4939-9DB1-E3D1467B3AF4}"/>
    <cellStyle name="Walutowy 3 2 2 3 4 5 4 3" xfId="13800" xr:uid="{14682F70-F06F-4A09-BF6D-FFB2F6D7E701}"/>
    <cellStyle name="Walutowy 3 2 2 3 4 5 4 3 2" xfId="28795" xr:uid="{9FAD2B3E-4DA9-4CDA-A0C0-7F6C8FB9E469}"/>
    <cellStyle name="Walutowy 3 2 2 3 4 5 4 4" xfId="18801" xr:uid="{92FC7C94-705B-4F03-B0A7-CD650AB80842}"/>
    <cellStyle name="Walutowy 3 2 2 3 4 5 5" xfId="5473" xr:uid="{A5D513E8-9503-49EE-9E15-8FAB75EE305E}"/>
    <cellStyle name="Walutowy 3 2 2 3 4 5 5 2" xfId="20468" xr:uid="{4140BB2C-5F2D-4E64-BA8F-C3C685BA3B1E}"/>
    <cellStyle name="Walutowy 3 2 2 3 4 5 6" xfId="10470" xr:uid="{63A5E76F-933A-4E26-B37C-B57D69CF4DBF}"/>
    <cellStyle name="Walutowy 3 2 2 3 4 5 6 2" xfId="25465" xr:uid="{9355AEAA-3DD0-46E4-9AF0-C1FE1CE5FB02}"/>
    <cellStyle name="Walutowy 3 2 2 3 4 5 7" xfId="15471" xr:uid="{469E119B-E75F-4B87-96D5-164883AEB094}"/>
    <cellStyle name="Walutowy 3 2 2 3 4 6" xfId="682" xr:uid="{E162E906-2992-4833-A4EF-BD4A4F015007}"/>
    <cellStyle name="Walutowy 3 2 2 3 4 6 2" xfId="1514" xr:uid="{8694123E-DB1D-4046-BA8A-58DAE5A8E13F}"/>
    <cellStyle name="Walutowy 3 2 2 3 4 6 2 2" xfId="3181" xr:uid="{845774F5-60DB-4FED-AACB-4A1FAD0F77B2}"/>
    <cellStyle name="Walutowy 3 2 2 3 4 6 2 2 2" xfId="8178" xr:uid="{F35C4752-AAA0-4850-9176-D14DCEE87A43}"/>
    <cellStyle name="Walutowy 3 2 2 3 4 6 2 2 2 2" xfId="23173" xr:uid="{43898BDB-B226-402F-BA65-92A397BDB01D}"/>
    <cellStyle name="Walutowy 3 2 2 3 4 6 2 2 3" xfId="13175" xr:uid="{7AADC7D7-10B7-4479-9835-75ADDC64434D}"/>
    <cellStyle name="Walutowy 3 2 2 3 4 6 2 2 3 2" xfId="28170" xr:uid="{DD3399FF-E4D4-4B3E-958E-242EE8F72D6A}"/>
    <cellStyle name="Walutowy 3 2 2 3 4 6 2 2 4" xfId="18176" xr:uid="{C8B3AAE3-0937-44E4-9390-719F80C22D90}"/>
    <cellStyle name="Walutowy 3 2 2 3 4 6 2 3" xfId="4846" xr:uid="{A3382FFB-8B58-46A5-9A49-4929C36F8B19}"/>
    <cellStyle name="Walutowy 3 2 2 3 4 6 2 3 2" xfId="9843" xr:uid="{000AEC59-94B1-47FA-9473-EB610AE8B9B3}"/>
    <cellStyle name="Walutowy 3 2 2 3 4 6 2 3 2 2" xfId="24838" xr:uid="{986E17B2-8F24-44D1-85E2-2051B84AD101}"/>
    <cellStyle name="Walutowy 3 2 2 3 4 6 2 3 3" xfId="14840" xr:uid="{93FF92C5-7746-4BD0-9D7F-1CAF24C90C2A}"/>
    <cellStyle name="Walutowy 3 2 2 3 4 6 2 3 3 2" xfId="29835" xr:uid="{3D9B5D93-F70C-464F-863D-3D2D4EFDBE1B}"/>
    <cellStyle name="Walutowy 3 2 2 3 4 6 2 3 4" xfId="19841" xr:uid="{1E4871F8-F19A-4AD7-BA01-A67CC195DE80}"/>
    <cellStyle name="Walutowy 3 2 2 3 4 6 2 4" xfId="6513" xr:uid="{977C2CF1-122D-4526-89AB-8038980E0CC8}"/>
    <cellStyle name="Walutowy 3 2 2 3 4 6 2 4 2" xfId="21508" xr:uid="{444C53C9-F234-4AB8-B285-D5F4A45E8A94}"/>
    <cellStyle name="Walutowy 3 2 2 3 4 6 2 5" xfId="11510" xr:uid="{BD384669-3377-420E-9CCB-0EF8EB5C5BCC}"/>
    <cellStyle name="Walutowy 3 2 2 3 4 6 2 5 2" xfId="26505" xr:uid="{B67D6DE8-6055-4B9C-A524-9F32C71CB893}"/>
    <cellStyle name="Walutowy 3 2 2 3 4 6 2 6" xfId="16511" xr:uid="{EE57128E-9296-478B-8278-5E39AC10DAB0}"/>
    <cellStyle name="Walutowy 3 2 2 3 4 6 3" xfId="2349" xr:uid="{CC51A837-D515-426E-9851-2BC6ABDEC7D8}"/>
    <cellStyle name="Walutowy 3 2 2 3 4 6 3 2" xfId="7346" xr:uid="{A7E959AF-13D4-4326-B38E-7A5CED137DEE}"/>
    <cellStyle name="Walutowy 3 2 2 3 4 6 3 2 2" xfId="22341" xr:uid="{D9D78676-2913-403E-B6F8-7610F8B68606}"/>
    <cellStyle name="Walutowy 3 2 2 3 4 6 3 3" xfId="12343" xr:uid="{2FFC6AB9-7CA3-476B-8DDD-E136D97EA6D8}"/>
    <cellStyle name="Walutowy 3 2 2 3 4 6 3 3 2" xfId="27338" xr:uid="{C31300A3-F20A-44C4-A73A-DD171B0FEB8E}"/>
    <cellStyle name="Walutowy 3 2 2 3 4 6 3 4" xfId="17344" xr:uid="{C71B7AC7-1324-4A11-8751-1BCB04816B68}"/>
    <cellStyle name="Walutowy 3 2 2 3 4 6 4" xfId="4014" xr:uid="{11CD90DB-E9F9-4BB7-9DC1-B432AED3447D}"/>
    <cellStyle name="Walutowy 3 2 2 3 4 6 4 2" xfId="9011" xr:uid="{1C2EB2FC-C8AC-4DE0-AF49-BBE8B3385A0C}"/>
    <cellStyle name="Walutowy 3 2 2 3 4 6 4 2 2" xfId="24006" xr:uid="{CB82200D-DEB7-490F-9CA5-F952E9C4F567}"/>
    <cellStyle name="Walutowy 3 2 2 3 4 6 4 3" xfId="14008" xr:uid="{ED07D0C0-960C-406B-86E3-71D5D2439353}"/>
    <cellStyle name="Walutowy 3 2 2 3 4 6 4 3 2" xfId="29003" xr:uid="{8BB6C80F-6C17-420E-97CB-771E7F082BBB}"/>
    <cellStyle name="Walutowy 3 2 2 3 4 6 4 4" xfId="19009" xr:uid="{4630089C-84D2-4E5C-A059-AAF7930E19EA}"/>
    <cellStyle name="Walutowy 3 2 2 3 4 6 5" xfId="5681" xr:uid="{DB725A48-77E5-4AD0-937B-FEA0BAC8F956}"/>
    <cellStyle name="Walutowy 3 2 2 3 4 6 5 2" xfId="20676" xr:uid="{B0FE4223-F12D-4993-9861-53FFEADC6740}"/>
    <cellStyle name="Walutowy 3 2 2 3 4 6 6" xfId="10678" xr:uid="{203C14F2-A23C-4C67-844C-A65947775E53}"/>
    <cellStyle name="Walutowy 3 2 2 3 4 6 6 2" xfId="25673" xr:uid="{ACA5BE5D-2570-42FA-BE5A-371851305792}"/>
    <cellStyle name="Walutowy 3 2 2 3 4 6 7" xfId="15679" xr:uid="{FB897FA3-F74C-4CD8-B775-AA47D46092F9}"/>
    <cellStyle name="Walutowy 3 2 2 3 4 7" xfId="890" xr:uid="{E4224F86-1F1D-4EF4-A40B-9811A360A400}"/>
    <cellStyle name="Walutowy 3 2 2 3 4 7 2" xfId="1722" xr:uid="{26630FA0-2B10-4A44-9994-95C798E9C4A1}"/>
    <cellStyle name="Walutowy 3 2 2 3 4 7 2 2" xfId="3389" xr:uid="{D8148F56-3D3B-4842-8DFF-51DC95FE52FD}"/>
    <cellStyle name="Walutowy 3 2 2 3 4 7 2 2 2" xfId="8386" xr:uid="{F99CEE23-2C64-4496-93E2-E37786AFB65D}"/>
    <cellStyle name="Walutowy 3 2 2 3 4 7 2 2 2 2" xfId="23381" xr:uid="{6AB75DF6-61DB-4BC3-A6AE-F6BB00653F53}"/>
    <cellStyle name="Walutowy 3 2 2 3 4 7 2 2 3" xfId="13383" xr:uid="{8A72CBDE-66B9-4125-AF2C-679336979502}"/>
    <cellStyle name="Walutowy 3 2 2 3 4 7 2 2 3 2" xfId="28378" xr:uid="{BC764300-1294-4245-A6CE-4242A4113551}"/>
    <cellStyle name="Walutowy 3 2 2 3 4 7 2 2 4" xfId="18384" xr:uid="{DE455CFB-37CD-486F-88A1-AF9C2525C788}"/>
    <cellStyle name="Walutowy 3 2 2 3 4 7 2 3" xfId="5054" xr:uid="{A640FDE5-E498-4CD4-A671-D121B28EE6F2}"/>
    <cellStyle name="Walutowy 3 2 2 3 4 7 2 3 2" xfId="10051" xr:uid="{58F8B332-957D-447E-A198-DDC50264B5BD}"/>
    <cellStyle name="Walutowy 3 2 2 3 4 7 2 3 2 2" xfId="25046" xr:uid="{7C7BE1DC-B9DB-4303-BE9E-581388D5E1E9}"/>
    <cellStyle name="Walutowy 3 2 2 3 4 7 2 3 3" xfId="15048" xr:uid="{CAA355FB-798A-4446-AB14-B315B408523D}"/>
    <cellStyle name="Walutowy 3 2 2 3 4 7 2 3 3 2" xfId="30043" xr:uid="{D435E0A5-3435-4D67-84CC-03A020134929}"/>
    <cellStyle name="Walutowy 3 2 2 3 4 7 2 3 4" xfId="20049" xr:uid="{E6655DC2-CF88-4FC8-BFD3-E1EDFB9DCED3}"/>
    <cellStyle name="Walutowy 3 2 2 3 4 7 2 4" xfId="6721" xr:uid="{CC7F2492-C7C2-471A-9368-9A0B983DC6B4}"/>
    <cellStyle name="Walutowy 3 2 2 3 4 7 2 4 2" xfId="21716" xr:uid="{CD84D093-24B6-4F60-9488-345374F288F0}"/>
    <cellStyle name="Walutowy 3 2 2 3 4 7 2 5" xfId="11718" xr:uid="{F3047AC1-DCFB-41D5-8189-D4C29B81EA6D}"/>
    <cellStyle name="Walutowy 3 2 2 3 4 7 2 5 2" xfId="26713" xr:uid="{E2F71D52-8DE1-4962-B8DF-39926741DD48}"/>
    <cellStyle name="Walutowy 3 2 2 3 4 7 2 6" xfId="16719" xr:uid="{C00E253A-9D6B-452C-81C4-26E1D185CE9D}"/>
    <cellStyle name="Walutowy 3 2 2 3 4 7 3" xfId="2557" xr:uid="{03792D8D-F031-4B20-A9CD-259864CEDDB9}"/>
    <cellStyle name="Walutowy 3 2 2 3 4 7 3 2" xfId="7554" xr:uid="{D0D8CEDC-85EB-4651-B285-3ECF0E09C142}"/>
    <cellStyle name="Walutowy 3 2 2 3 4 7 3 2 2" xfId="22549" xr:uid="{F8C0AF29-631D-4FD0-B17B-7E6E6A54460D}"/>
    <cellStyle name="Walutowy 3 2 2 3 4 7 3 3" xfId="12551" xr:uid="{E8764F12-324D-4A8C-A6C5-7B86E2771CAA}"/>
    <cellStyle name="Walutowy 3 2 2 3 4 7 3 3 2" xfId="27546" xr:uid="{D6AA5C42-77F4-4668-8EDE-8035375F9FB7}"/>
    <cellStyle name="Walutowy 3 2 2 3 4 7 3 4" xfId="17552" xr:uid="{0F2A7B4F-FBDA-47CC-B42A-36D8E9ABCF41}"/>
    <cellStyle name="Walutowy 3 2 2 3 4 7 4" xfId="4222" xr:uid="{461EC2C4-2E47-47B7-BABC-61C179B1C0F3}"/>
    <cellStyle name="Walutowy 3 2 2 3 4 7 4 2" xfId="9219" xr:uid="{D3FCDF23-1FEA-4CE7-9737-BC69EEEA4E8B}"/>
    <cellStyle name="Walutowy 3 2 2 3 4 7 4 2 2" xfId="24214" xr:uid="{EAB3C031-8FD4-4B28-8D8A-AE3C39990463}"/>
    <cellStyle name="Walutowy 3 2 2 3 4 7 4 3" xfId="14216" xr:uid="{110CF7C7-4FBD-4918-A6FD-EC8B7B0719B0}"/>
    <cellStyle name="Walutowy 3 2 2 3 4 7 4 3 2" xfId="29211" xr:uid="{FE568B27-3E34-40BA-AADD-E194822C0844}"/>
    <cellStyle name="Walutowy 3 2 2 3 4 7 4 4" xfId="19217" xr:uid="{1994A902-453F-424C-ADDA-B9221CB53459}"/>
    <cellStyle name="Walutowy 3 2 2 3 4 7 5" xfId="5889" xr:uid="{297EBEF5-89A0-4D41-B4AF-9B06655233C2}"/>
    <cellStyle name="Walutowy 3 2 2 3 4 7 5 2" xfId="20884" xr:uid="{20ACF73C-67E6-4F65-A628-B5372E9F2EAC}"/>
    <cellStyle name="Walutowy 3 2 2 3 4 7 6" xfId="10886" xr:uid="{1B79C75E-AD2D-4C40-B5F5-A6D6569481E6}"/>
    <cellStyle name="Walutowy 3 2 2 3 4 7 6 2" xfId="25881" xr:uid="{0FD4813C-DB45-4D4E-98CE-031B574E3009}"/>
    <cellStyle name="Walutowy 3 2 2 3 4 7 7" xfId="15887" xr:uid="{E4851C72-8CE9-4075-895F-786E70DE87FB}"/>
    <cellStyle name="Walutowy 3 2 2 3 4 8" xfId="994" xr:uid="{94E57C4D-1935-42EB-95EA-EF69E7527C66}"/>
    <cellStyle name="Walutowy 3 2 2 3 4 8 2" xfId="2661" xr:uid="{7DB1B538-4A60-45B1-9A13-776E875D3507}"/>
    <cellStyle name="Walutowy 3 2 2 3 4 8 2 2" xfId="7658" xr:uid="{B478EC59-B0E4-482E-854B-8451131D39C9}"/>
    <cellStyle name="Walutowy 3 2 2 3 4 8 2 2 2" xfId="22653" xr:uid="{34A50DC3-EEDB-4AF5-97C9-1C3E68C4AE43}"/>
    <cellStyle name="Walutowy 3 2 2 3 4 8 2 3" xfId="12655" xr:uid="{F1443FF4-4690-4410-BA2C-46F023F4BE60}"/>
    <cellStyle name="Walutowy 3 2 2 3 4 8 2 3 2" xfId="27650" xr:uid="{374EB8A1-FBA3-4070-80C3-D8223AD430FA}"/>
    <cellStyle name="Walutowy 3 2 2 3 4 8 2 4" xfId="17656" xr:uid="{40AC2F7E-F79D-4E08-A575-3BF701E78512}"/>
    <cellStyle name="Walutowy 3 2 2 3 4 8 3" xfId="4326" xr:uid="{EA855976-0B3E-417E-8F7E-4AC9ADC9B66E}"/>
    <cellStyle name="Walutowy 3 2 2 3 4 8 3 2" xfId="9323" xr:uid="{77065F37-FA05-4E9A-94EF-430DA7A53BBF}"/>
    <cellStyle name="Walutowy 3 2 2 3 4 8 3 2 2" xfId="24318" xr:uid="{6DCB924B-BEA9-43D1-A8D0-D66F207B691E}"/>
    <cellStyle name="Walutowy 3 2 2 3 4 8 3 3" xfId="14320" xr:uid="{ECA80322-F4DB-486C-8D16-2E8A3D055EFF}"/>
    <cellStyle name="Walutowy 3 2 2 3 4 8 3 3 2" xfId="29315" xr:uid="{42F17B43-76C0-4516-AA39-97D7C86CD9D4}"/>
    <cellStyle name="Walutowy 3 2 2 3 4 8 3 4" xfId="19321" xr:uid="{2BD1817F-8ECC-4B28-A580-5F35BE1D8DF2}"/>
    <cellStyle name="Walutowy 3 2 2 3 4 8 4" xfId="5993" xr:uid="{7AA63EA8-7A8D-4E58-9968-D78F2352836B}"/>
    <cellStyle name="Walutowy 3 2 2 3 4 8 4 2" xfId="20988" xr:uid="{94E479D3-D6C0-4F7C-AEF8-BC2AA2A0F27D}"/>
    <cellStyle name="Walutowy 3 2 2 3 4 8 5" xfId="10990" xr:uid="{3E8FE863-5F0E-4E59-9124-7190BEEB8071}"/>
    <cellStyle name="Walutowy 3 2 2 3 4 8 5 2" xfId="25985" xr:uid="{A1435022-4500-492B-8385-907E0654C9D4}"/>
    <cellStyle name="Walutowy 3 2 2 3 4 8 6" xfId="15991" xr:uid="{BE117417-EBC2-40B5-AFC4-CCF84F37A5BD}"/>
    <cellStyle name="Walutowy 3 2 2 3 4 9" xfId="1829" xr:uid="{41B7C0F6-8D54-4E45-BE0F-DBE361195B7C}"/>
    <cellStyle name="Walutowy 3 2 2 3 4 9 2" xfId="6826" xr:uid="{26C9BE32-2084-47ED-BCB7-485278AE26EB}"/>
    <cellStyle name="Walutowy 3 2 2 3 4 9 2 2" xfId="21821" xr:uid="{E0198122-7D43-4F60-A337-FABD8A069BE0}"/>
    <cellStyle name="Walutowy 3 2 2 3 4 9 3" xfId="11823" xr:uid="{220BB6E3-FD19-4D1C-9B24-CECC24FC3342}"/>
    <cellStyle name="Walutowy 3 2 2 3 4 9 3 2" xfId="26818" xr:uid="{F4E30ED8-FB2F-4347-9C82-56FEC04CBEFE}"/>
    <cellStyle name="Walutowy 3 2 2 3 4 9 4" xfId="16824" xr:uid="{166AE6DA-82A0-47C6-AC2C-DA981D610C28}"/>
    <cellStyle name="Walutowy 3 2 2 3 5" xfId="173" xr:uid="{D7D18786-87EC-464C-BF8A-8BB98794E2AF}"/>
    <cellStyle name="Walutowy 3 2 2 3 5 10" xfId="5174" xr:uid="{48A0DFF1-227E-4434-8918-F9A1B20802DD}"/>
    <cellStyle name="Walutowy 3 2 2 3 5 10 2" xfId="20169" xr:uid="{604AE5DE-3523-47D6-9CB1-C3BCA54407C6}"/>
    <cellStyle name="Walutowy 3 2 2 3 5 11" xfId="10171" xr:uid="{3B85F5F9-A780-4A4A-A8EB-1C91C2D35595}"/>
    <cellStyle name="Walutowy 3 2 2 3 5 11 2" xfId="25166" xr:uid="{9EAEF5B8-3DF5-48B1-8494-48B629DAD20D}"/>
    <cellStyle name="Walutowy 3 2 2 3 5 12" xfId="15159" xr:uid="{C9882CBC-CC05-4355-9446-6133C7AE2630}"/>
    <cellStyle name="Walutowy 3 2 2 3 5 2" xfId="277" xr:uid="{9CC25D15-735E-4647-A23D-1D9A750858CC}"/>
    <cellStyle name="Walutowy 3 2 2 3 5 2 2" xfId="591" xr:uid="{184B93E4-B30D-4743-B0A1-14F029FF0D4B}"/>
    <cellStyle name="Walutowy 3 2 2 3 5 2 2 2" xfId="1423" xr:uid="{2237DE36-54EA-439D-861F-2E6EFCE7D574}"/>
    <cellStyle name="Walutowy 3 2 2 3 5 2 2 2 2" xfId="3090" xr:uid="{5910CEC2-4C09-401F-A954-DA0185287D5D}"/>
    <cellStyle name="Walutowy 3 2 2 3 5 2 2 2 2 2" xfId="8087" xr:uid="{C6C6EE3E-B193-496A-B51E-6B7EF1C2B1AA}"/>
    <cellStyle name="Walutowy 3 2 2 3 5 2 2 2 2 2 2" xfId="23082" xr:uid="{9276D3A2-35DA-4242-AE1C-7E04EF13A2B7}"/>
    <cellStyle name="Walutowy 3 2 2 3 5 2 2 2 2 3" xfId="13084" xr:uid="{6663E918-C9AA-4C6D-BAE5-5D54B5652FAE}"/>
    <cellStyle name="Walutowy 3 2 2 3 5 2 2 2 2 3 2" xfId="28079" xr:uid="{50B0FA69-E90F-4BB1-8703-8E67681C1AA0}"/>
    <cellStyle name="Walutowy 3 2 2 3 5 2 2 2 2 4" xfId="18085" xr:uid="{BD3286BC-70CE-400E-84FA-CDAF70EFFE86}"/>
    <cellStyle name="Walutowy 3 2 2 3 5 2 2 2 3" xfId="4755" xr:uid="{D9BF4E09-0F64-49D2-A358-572B450684FA}"/>
    <cellStyle name="Walutowy 3 2 2 3 5 2 2 2 3 2" xfId="9752" xr:uid="{8F4DA444-EF1F-40B2-BBC4-D1BD5F989F7B}"/>
    <cellStyle name="Walutowy 3 2 2 3 5 2 2 2 3 2 2" xfId="24747" xr:uid="{CE19152D-E072-4C9C-8844-591167462D00}"/>
    <cellStyle name="Walutowy 3 2 2 3 5 2 2 2 3 3" xfId="14749" xr:uid="{7C20C1BD-1A06-435A-8049-105915528318}"/>
    <cellStyle name="Walutowy 3 2 2 3 5 2 2 2 3 3 2" xfId="29744" xr:uid="{F966B1FE-F391-4A92-9360-E17BD7471327}"/>
    <cellStyle name="Walutowy 3 2 2 3 5 2 2 2 3 4" xfId="19750" xr:uid="{7BC13793-357E-407E-A072-794D0DAC1158}"/>
    <cellStyle name="Walutowy 3 2 2 3 5 2 2 2 4" xfId="6422" xr:uid="{F69F7CF0-C22B-464C-9518-2C55C9C8C29C}"/>
    <cellStyle name="Walutowy 3 2 2 3 5 2 2 2 4 2" xfId="21417" xr:uid="{1306115C-6CB0-4CFA-8B82-AC4514DB596E}"/>
    <cellStyle name="Walutowy 3 2 2 3 5 2 2 2 5" xfId="11419" xr:uid="{3B9C8426-91F4-432F-8D10-F2890E508861}"/>
    <cellStyle name="Walutowy 3 2 2 3 5 2 2 2 5 2" xfId="26414" xr:uid="{A1365EDF-63DE-42E1-B7C5-074F68415BE3}"/>
    <cellStyle name="Walutowy 3 2 2 3 5 2 2 2 6" xfId="16420" xr:uid="{568D17F2-4C30-4B3F-9BDB-D1AD7ABBDDF9}"/>
    <cellStyle name="Walutowy 3 2 2 3 5 2 2 3" xfId="2258" xr:uid="{111A512C-1D36-4D89-9FAA-74B456AC6248}"/>
    <cellStyle name="Walutowy 3 2 2 3 5 2 2 3 2" xfId="7255" xr:uid="{C2C6E88F-2C46-4E66-853F-10A5B2749B9A}"/>
    <cellStyle name="Walutowy 3 2 2 3 5 2 2 3 2 2" xfId="22250" xr:uid="{B9BB698A-8FAD-4581-A69F-BB73DD887840}"/>
    <cellStyle name="Walutowy 3 2 2 3 5 2 2 3 3" xfId="12252" xr:uid="{3A90B0A4-089C-4F0D-9D84-86CA89B42737}"/>
    <cellStyle name="Walutowy 3 2 2 3 5 2 2 3 3 2" xfId="27247" xr:uid="{0556CD6E-9748-409D-BB09-62D0A0E41C5E}"/>
    <cellStyle name="Walutowy 3 2 2 3 5 2 2 3 4" xfId="17253" xr:uid="{24EDEFA8-8460-458D-A019-777076F99110}"/>
    <cellStyle name="Walutowy 3 2 2 3 5 2 2 4" xfId="3923" xr:uid="{B6BA3CDA-C45D-44E9-9A2A-B8088D2451E1}"/>
    <cellStyle name="Walutowy 3 2 2 3 5 2 2 4 2" xfId="8920" xr:uid="{1466A31F-68C0-46F8-B329-99EFE9A0A8C0}"/>
    <cellStyle name="Walutowy 3 2 2 3 5 2 2 4 2 2" xfId="23915" xr:uid="{290688E6-D16C-4766-81AB-1F5878AB4BF2}"/>
    <cellStyle name="Walutowy 3 2 2 3 5 2 2 4 3" xfId="13917" xr:uid="{FB9E53E4-1C58-49A4-8C1C-64C3C84621E9}"/>
    <cellStyle name="Walutowy 3 2 2 3 5 2 2 4 3 2" xfId="28912" xr:uid="{816DD82A-A2D8-4FE3-BBC9-518739027E10}"/>
    <cellStyle name="Walutowy 3 2 2 3 5 2 2 4 4" xfId="18918" xr:uid="{49AD85F5-F8A4-4C01-8A8E-98BCE58141AB}"/>
    <cellStyle name="Walutowy 3 2 2 3 5 2 2 5" xfId="5590" xr:uid="{2077109C-9ECE-41A2-A5E9-CDFAA42EACC2}"/>
    <cellStyle name="Walutowy 3 2 2 3 5 2 2 5 2" xfId="20585" xr:uid="{6B6D5834-1FEE-4F1F-B9BB-0981F29015A8}"/>
    <cellStyle name="Walutowy 3 2 2 3 5 2 2 6" xfId="10587" xr:uid="{64DAA9C7-74CA-4E16-A169-26C13456C653}"/>
    <cellStyle name="Walutowy 3 2 2 3 5 2 2 6 2" xfId="25582" xr:uid="{894D6B68-0987-4CAF-B985-8AB01DB6F426}"/>
    <cellStyle name="Walutowy 3 2 2 3 5 2 2 7" xfId="15588" xr:uid="{7712CA91-AD4C-4F42-86F8-995B8DE2B561}"/>
    <cellStyle name="Walutowy 3 2 2 3 5 2 3" xfId="799" xr:uid="{DFC200D6-2674-4D6F-BD9D-1C6730B35286}"/>
    <cellStyle name="Walutowy 3 2 2 3 5 2 3 2" xfId="1631" xr:uid="{70F4B76B-5761-4B0B-AB6E-AFFD3010E26B}"/>
    <cellStyle name="Walutowy 3 2 2 3 5 2 3 2 2" xfId="3298" xr:uid="{828DFB95-C573-432A-AD45-C6B0ED4AD6F1}"/>
    <cellStyle name="Walutowy 3 2 2 3 5 2 3 2 2 2" xfId="8295" xr:uid="{5B8068D7-3CFC-4C88-94E5-A941B4321284}"/>
    <cellStyle name="Walutowy 3 2 2 3 5 2 3 2 2 2 2" xfId="23290" xr:uid="{C470EB20-0870-4B0E-BF05-1D2A008E83A7}"/>
    <cellStyle name="Walutowy 3 2 2 3 5 2 3 2 2 3" xfId="13292" xr:uid="{19B3B65A-8D87-48B6-9268-BA89B2A19310}"/>
    <cellStyle name="Walutowy 3 2 2 3 5 2 3 2 2 3 2" xfId="28287" xr:uid="{25A74D47-F85F-41D0-BBC7-D6019285F012}"/>
    <cellStyle name="Walutowy 3 2 2 3 5 2 3 2 2 4" xfId="18293" xr:uid="{05B65BF3-68F3-4D95-A5AC-D06BF3101C71}"/>
    <cellStyle name="Walutowy 3 2 2 3 5 2 3 2 3" xfId="4963" xr:uid="{BE59EDFC-E456-429C-9467-0F7D16B89254}"/>
    <cellStyle name="Walutowy 3 2 2 3 5 2 3 2 3 2" xfId="9960" xr:uid="{463D82FA-B282-4093-AEA0-96480DA8B67C}"/>
    <cellStyle name="Walutowy 3 2 2 3 5 2 3 2 3 2 2" xfId="24955" xr:uid="{5768792D-69B1-4A56-8B1A-5676E3A77178}"/>
    <cellStyle name="Walutowy 3 2 2 3 5 2 3 2 3 3" xfId="14957" xr:uid="{658C7EF6-7DFD-4D74-B49D-D2D3C4419B5C}"/>
    <cellStyle name="Walutowy 3 2 2 3 5 2 3 2 3 3 2" xfId="29952" xr:uid="{EDCB8A36-F3DD-47AB-923F-1F25F03FC6F0}"/>
    <cellStyle name="Walutowy 3 2 2 3 5 2 3 2 3 4" xfId="19958" xr:uid="{C4E33356-B04C-46F0-8368-5C278E7A32D5}"/>
    <cellStyle name="Walutowy 3 2 2 3 5 2 3 2 4" xfId="6630" xr:uid="{07F09612-5ED5-4ABC-985F-E099E484E1F8}"/>
    <cellStyle name="Walutowy 3 2 2 3 5 2 3 2 4 2" xfId="21625" xr:uid="{3D367A9D-75A4-4EF4-977A-1905C5196BBC}"/>
    <cellStyle name="Walutowy 3 2 2 3 5 2 3 2 5" xfId="11627" xr:uid="{94218348-A9A0-451B-BBD4-EDC197F24FF1}"/>
    <cellStyle name="Walutowy 3 2 2 3 5 2 3 2 5 2" xfId="26622" xr:uid="{8B9B2D2D-22BF-40E0-9B12-DFBAC239DDE2}"/>
    <cellStyle name="Walutowy 3 2 2 3 5 2 3 2 6" xfId="16628" xr:uid="{B0306F4E-E50F-44CF-BA83-EFFC25746E7B}"/>
    <cellStyle name="Walutowy 3 2 2 3 5 2 3 3" xfId="2466" xr:uid="{F0441F6D-7EE1-4DA9-BAE8-7B343E303093}"/>
    <cellStyle name="Walutowy 3 2 2 3 5 2 3 3 2" xfId="7463" xr:uid="{DFBC1B56-CFD7-49A2-98C1-2B1C812588D7}"/>
    <cellStyle name="Walutowy 3 2 2 3 5 2 3 3 2 2" xfId="22458" xr:uid="{07EC6E02-35FC-4B02-A99B-BDCCC5309187}"/>
    <cellStyle name="Walutowy 3 2 2 3 5 2 3 3 3" xfId="12460" xr:uid="{4151D444-01ED-43B0-B2B4-BC9D783FABD9}"/>
    <cellStyle name="Walutowy 3 2 2 3 5 2 3 3 3 2" xfId="27455" xr:uid="{307867DC-EC7E-44F4-ABF0-402DD8C45C14}"/>
    <cellStyle name="Walutowy 3 2 2 3 5 2 3 3 4" xfId="17461" xr:uid="{C44D7F3F-16DC-453C-93A0-4712B15CC728}"/>
    <cellStyle name="Walutowy 3 2 2 3 5 2 3 4" xfId="4131" xr:uid="{E564FD26-0580-4BED-AE50-F3E23521F2AB}"/>
    <cellStyle name="Walutowy 3 2 2 3 5 2 3 4 2" xfId="9128" xr:uid="{CB90E216-43AE-44C5-B556-E4036BCEDB52}"/>
    <cellStyle name="Walutowy 3 2 2 3 5 2 3 4 2 2" xfId="24123" xr:uid="{351921AD-89F1-4FA1-BF7E-1F3506796C94}"/>
    <cellStyle name="Walutowy 3 2 2 3 5 2 3 4 3" xfId="14125" xr:uid="{709C706A-1B76-41F4-AFD2-75C137EC8C4D}"/>
    <cellStyle name="Walutowy 3 2 2 3 5 2 3 4 3 2" xfId="29120" xr:uid="{FC4D6883-156A-4DC7-9581-7DE46E308952}"/>
    <cellStyle name="Walutowy 3 2 2 3 5 2 3 4 4" xfId="19126" xr:uid="{7C7A7929-48E0-4550-A9FE-A1DA98063231}"/>
    <cellStyle name="Walutowy 3 2 2 3 5 2 3 5" xfId="5798" xr:uid="{EC933D04-9108-4B9C-93FE-7DB50914C84D}"/>
    <cellStyle name="Walutowy 3 2 2 3 5 2 3 5 2" xfId="20793" xr:uid="{1D73C80C-E167-462D-82D7-A4D2FACE88D2}"/>
    <cellStyle name="Walutowy 3 2 2 3 5 2 3 6" xfId="10795" xr:uid="{77D47DBF-5339-4D2A-9CFA-3E03450D3661}"/>
    <cellStyle name="Walutowy 3 2 2 3 5 2 3 6 2" xfId="25790" xr:uid="{EFE127B1-349A-49CC-89A7-FB3B6F6DB583}"/>
    <cellStyle name="Walutowy 3 2 2 3 5 2 3 7" xfId="15796" xr:uid="{EC95E8E8-DEE1-4AF8-BA8C-A077C135ED37}"/>
    <cellStyle name="Walutowy 3 2 2 3 5 2 4" xfId="1111" xr:uid="{F941530F-2701-4AEF-98B4-A520E53838A3}"/>
    <cellStyle name="Walutowy 3 2 2 3 5 2 4 2" xfId="2778" xr:uid="{FC440635-C779-4662-89E2-04F55D8594CA}"/>
    <cellStyle name="Walutowy 3 2 2 3 5 2 4 2 2" xfId="7775" xr:uid="{60ED730B-B5F8-4100-8B73-30FC955DA4ED}"/>
    <cellStyle name="Walutowy 3 2 2 3 5 2 4 2 2 2" xfId="22770" xr:uid="{1A486D37-E01B-4D07-A180-F6B629A6EA49}"/>
    <cellStyle name="Walutowy 3 2 2 3 5 2 4 2 3" xfId="12772" xr:uid="{928A471A-D8B4-4C84-BF94-DC0CDD6AA903}"/>
    <cellStyle name="Walutowy 3 2 2 3 5 2 4 2 3 2" xfId="27767" xr:uid="{EDE97678-4841-4210-9C32-1AEDC3FF822A}"/>
    <cellStyle name="Walutowy 3 2 2 3 5 2 4 2 4" xfId="17773" xr:uid="{FF70B133-DCA5-4978-BF2B-86CC0B3E21B2}"/>
    <cellStyle name="Walutowy 3 2 2 3 5 2 4 3" xfId="4443" xr:uid="{E6AB1163-7070-4B91-A112-1ACF6A0FA50F}"/>
    <cellStyle name="Walutowy 3 2 2 3 5 2 4 3 2" xfId="9440" xr:uid="{9D93132C-58FF-4DA4-9266-DE8D18C18BD4}"/>
    <cellStyle name="Walutowy 3 2 2 3 5 2 4 3 2 2" xfId="24435" xr:uid="{236107E1-37E9-4C93-8880-598ACB87F45D}"/>
    <cellStyle name="Walutowy 3 2 2 3 5 2 4 3 3" xfId="14437" xr:uid="{43907A3C-18CE-46CC-9088-3D7371275514}"/>
    <cellStyle name="Walutowy 3 2 2 3 5 2 4 3 3 2" xfId="29432" xr:uid="{05104CAB-70E1-4EFE-8B3D-79C6BB646694}"/>
    <cellStyle name="Walutowy 3 2 2 3 5 2 4 3 4" xfId="19438" xr:uid="{B6D61B27-E8FB-420B-B495-0FFA8237BB01}"/>
    <cellStyle name="Walutowy 3 2 2 3 5 2 4 4" xfId="6110" xr:uid="{1D6CDCF5-5425-4C44-AC67-C319D27A3EFB}"/>
    <cellStyle name="Walutowy 3 2 2 3 5 2 4 4 2" xfId="21105" xr:uid="{9FB8361A-F5A7-4DE1-8D8A-93A5FD0BC62D}"/>
    <cellStyle name="Walutowy 3 2 2 3 5 2 4 5" xfId="11107" xr:uid="{2D5F7C84-D1E9-406A-B6B2-8103804DF767}"/>
    <cellStyle name="Walutowy 3 2 2 3 5 2 4 5 2" xfId="26102" xr:uid="{01538218-F80B-4F61-B2CB-4B6B219A9A76}"/>
    <cellStyle name="Walutowy 3 2 2 3 5 2 4 6" xfId="16108" xr:uid="{1D1DEB5A-350F-4E1E-8AA1-B69BFA98B9F0}"/>
    <cellStyle name="Walutowy 3 2 2 3 5 2 5" xfId="1946" xr:uid="{BA26D208-890D-42FC-BA93-2B46474F2351}"/>
    <cellStyle name="Walutowy 3 2 2 3 5 2 5 2" xfId="6943" xr:uid="{6CB24AD1-E751-4F9A-AAE8-6F680457DD83}"/>
    <cellStyle name="Walutowy 3 2 2 3 5 2 5 2 2" xfId="21938" xr:uid="{207AF4F1-24B8-46E3-9607-3F5F653633E9}"/>
    <cellStyle name="Walutowy 3 2 2 3 5 2 5 3" xfId="11940" xr:uid="{E01B9050-F79A-469C-AF18-2CB26BA6D095}"/>
    <cellStyle name="Walutowy 3 2 2 3 5 2 5 3 2" xfId="26935" xr:uid="{2FB483B5-A840-4C75-A94F-03D50D28765A}"/>
    <cellStyle name="Walutowy 3 2 2 3 5 2 5 4" xfId="16941" xr:uid="{A090643B-6636-4E3D-8B51-4FC40C013F6B}"/>
    <cellStyle name="Walutowy 3 2 2 3 5 2 6" xfId="3611" xr:uid="{4D5F40F5-C4A8-41CD-BC2D-04BA940055E0}"/>
    <cellStyle name="Walutowy 3 2 2 3 5 2 6 2" xfId="8608" xr:uid="{5ABD3664-8025-4A28-88BD-CD2AD4446639}"/>
    <cellStyle name="Walutowy 3 2 2 3 5 2 6 2 2" xfId="23603" xr:uid="{B71FFCD0-C506-4025-878F-D4BFBE055D38}"/>
    <cellStyle name="Walutowy 3 2 2 3 5 2 6 3" xfId="13605" xr:uid="{F4B01582-E0AA-4FF5-8BB3-84D94B462981}"/>
    <cellStyle name="Walutowy 3 2 2 3 5 2 6 3 2" xfId="28600" xr:uid="{4CF23108-BD73-4634-92E1-8B89DF818988}"/>
    <cellStyle name="Walutowy 3 2 2 3 5 2 6 4" xfId="18606" xr:uid="{79AE3A04-76DB-4A1E-B8C2-6B2986BB9FDA}"/>
    <cellStyle name="Walutowy 3 2 2 3 5 2 7" xfId="5278" xr:uid="{7223D933-1F16-440E-9BB2-58DEC0DEEFA5}"/>
    <cellStyle name="Walutowy 3 2 2 3 5 2 7 2" xfId="20273" xr:uid="{0CAD4677-AFBD-4BAD-B240-66D9AD75F9F3}"/>
    <cellStyle name="Walutowy 3 2 2 3 5 2 8" xfId="10275" xr:uid="{EA184841-6F25-4377-B49B-106496B3B9A5}"/>
    <cellStyle name="Walutowy 3 2 2 3 5 2 8 2" xfId="25270" xr:uid="{916CB242-226F-4F7A-AD3A-202CA0B824F2}"/>
    <cellStyle name="Walutowy 3 2 2 3 5 2 9" xfId="15277" xr:uid="{19105CD3-8A63-444E-8AA0-14975DBB7841}"/>
    <cellStyle name="Walutowy 3 2 2 3 5 3" xfId="383" xr:uid="{033410E3-847B-4EEC-9DCF-D9876D0E6BFA}"/>
    <cellStyle name="Walutowy 3 2 2 3 5 3 2" xfId="1215" xr:uid="{56FA5B23-A343-45EC-A563-F1CCA83FA083}"/>
    <cellStyle name="Walutowy 3 2 2 3 5 3 2 2" xfId="2882" xr:uid="{55B487A5-DF96-4B6D-BACD-16569CC78784}"/>
    <cellStyle name="Walutowy 3 2 2 3 5 3 2 2 2" xfId="7879" xr:uid="{57457B9C-0A82-4D05-ADA4-24B2473E6CB6}"/>
    <cellStyle name="Walutowy 3 2 2 3 5 3 2 2 2 2" xfId="22874" xr:uid="{CDC9FCE1-3579-4EF4-89AA-AAD6F7FAD141}"/>
    <cellStyle name="Walutowy 3 2 2 3 5 3 2 2 3" xfId="12876" xr:uid="{7C8D3121-74BB-4AF9-AE84-B64057A0939B}"/>
    <cellStyle name="Walutowy 3 2 2 3 5 3 2 2 3 2" xfId="27871" xr:uid="{FB437CC4-04A2-4108-8FA2-3C214057B6A7}"/>
    <cellStyle name="Walutowy 3 2 2 3 5 3 2 2 4" xfId="17877" xr:uid="{93829C6D-B937-4D9B-BB1D-25B16685527E}"/>
    <cellStyle name="Walutowy 3 2 2 3 5 3 2 3" xfId="4547" xr:uid="{F1EFFBD5-4151-4B00-B316-55612F54FBB9}"/>
    <cellStyle name="Walutowy 3 2 2 3 5 3 2 3 2" xfId="9544" xr:uid="{225547F5-C240-4030-A79F-6569C1872F7B}"/>
    <cellStyle name="Walutowy 3 2 2 3 5 3 2 3 2 2" xfId="24539" xr:uid="{0FBB182A-32CA-4700-99E7-DC725BA98A9E}"/>
    <cellStyle name="Walutowy 3 2 2 3 5 3 2 3 3" xfId="14541" xr:uid="{056E02B1-108F-40DB-80E5-DADC4B14E55C}"/>
    <cellStyle name="Walutowy 3 2 2 3 5 3 2 3 3 2" xfId="29536" xr:uid="{5F92DF39-3DAF-43EE-AAE3-E06E14FC33E8}"/>
    <cellStyle name="Walutowy 3 2 2 3 5 3 2 3 4" xfId="19542" xr:uid="{79ADEBA0-E9ED-4570-A726-04E42392FCE6}"/>
    <cellStyle name="Walutowy 3 2 2 3 5 3 2 4" xfId="6214" xr:uid="{F9906169-06D5-4830-83CD-69A826E76C06}"/>
    <cellStyle name="Walutowy 3 2 2 3 5 3 2 4 2" xfId="21209" xr:uid="{488ECE53-41DE-4967-A310-C811D737779A}"/>
    <cellStyle name="Walutowy 3 2 2 3 5 3 2 5" xfId="11211" xr:uid="{5CFC403C-0ACB-4CC2-84BA-533A9F019218}"/>
    <cellStyle name="Walutowy 3 2 2 3 5 3 2 5 2" xfId="26206" xr:uid="{54384EE2-F752-44CF-859C-B1E0D4C9D7A2}"/>
    <cellStyle name="Walutowy 3 2 2 3 5 3 2 6" xfId="16212" xr:uid="{7FF26434-AAB2-4311-AE38-BDFF3A781553}"/>
    <cellStyle name="Walutowy 3 2 2 3 5 3 3" xfId="2050" xr:uid="{9CE28982-5E2B-4CC1-94B2-D4B14CF14BCC}"/>
    <cellStyle name="Walutowy 3 2 2 3 5 3 3 2" xfId="7047" xr:uid="{D91494FC-9B48-4E22-A464-47B112EB69C9}"/>
    <cellStyle name="Walutowy 3 2 2 3 5 3 3 2 2" xfId="22042" xr:uid="{369124B1-E2D7-4DCF-B41D-161CA315A538}"/>
    <cellStyle name="Walutowy 3 2 2 3 5 3 3 3" xfId="12044" xr:uid="{159E0505-204C-4F3B-A2D5-45D86EEF09FC}"/>
    <cellStyle name="Walutowy 3 2 2 3 5 3 3 3 2" xfId="27039" xr:uid="{AFC0BA26-5667-4417-BE20-BF43D24EC46B}"/>
    <cellStyle name="Walutowy 3 2 2 3 5 3 3 4" xfId="17045" xr:uid="{546207AF-2C3A-475E-B03F-3A5986D4DA71}"/>
    <cellStyle name="Walutowy 3 2 2 3 5 3 4" xfId="3715" xr:uid="{B5AB8483-E37F-46BE-B4E9-492D80420002}"/>
    <cellStyle name="Walutowy 3 2 2 3 5 3 4 2" xfId="8712" xr:uid="{58BAF0B9-9102-4B19-802E-FF97A3E5FDB2}"/>
    <cellStyle name="Walutowy 3 2 2 3 5 3 4 2 2" xfId="23707" xr:uid="{CEE1613B-EE2D-4F63-BBC5-BBF5CE3D7AD8}"/>
    <cellStyle name="Walutowy 3 2 2 3 5 3 4 3" xfId="13709" xr:uid="{3A69BB46-D019-4CC1-A8DD-64C3BCABD8F7}"/>
    <cellStyle name="Walutowy 3 2 2 3 5 3 4 3 2" xfId="28704" xr:uid="{5F51C1D4-8021-4650-8DF5-236C9C907BA7}"/>
    <cellStyle name="Walutowy 3 2 2 3 5 3 4 4" xfId="18710" xr:uid="{1B444385-4051-4501-BA1B-EE08A22B1EBF}"/>
    <cellStyle name="Walutowy 3 2 2 3 5 3 5" xfId="5382" xr:uid="{E6AABB35-D5B7-41CA-9D4C-EB9B02052F0A}"/>
    <cellStyle name="Walutowy 3 2 2 3 5 3 5 2" xfId="20377" xr:uid="{617CB7D2-631F-4A4E-B548-BE2A2586B2D3}"/>
    <cellStyle name="Walutowy 3 2 2 3 5 3 6" xfId="10379" xr:uid="{27DA117C-F516-4EDF-9B55-64DF0DD275CA}"/>
    <cellStyle name="Walutowy 3 2 2 3 5 3 6 2" xfId="25374" xr:uid="{C30FAF1F-2F14-47A0-A6A1-E476503FA218}"/>
    <cellStyle name="Walutowy 3 2 2 3 5 3 7" xfId="15380" xr:uid="{5F428E59-52A6-450B-B330-ED48845352AE}"/>
    <cellStyle name="Walutowy 3 2 2 3 5 4" xfId="487" xr:uid="{373E0EA2-A7C7-43A9-8136-6B6C4A0421E9}"/>
    <cellStyle name="Walutowy 3 2 2 3 5 4 2" xfId="1319" xr:uid="{E3BFB3F3-DD99-447F-BC55-8448FBC5DB57}"/>
    <cellStyle name="Walutowy 3 2 2 3 5 4 2 2" xfId="2986" xr:uid="{88B09ED4-9005-482A-BA3C-28C2A928A194}"/>
    <cellStyle name="Walutowy 3 2 2 3 5 4 2 2 2" xfId="7983" xr:uid="{8D61A630-F9F6-4D7D-9808-9ACA62DB7B78}"/>
    <cellStyle name="Walutowy 3 2 2 3 5 4 2 2 2 2" xfId="22978" xr:uid="{41EE6913-9EC0-4E5F-BA52-14E606FD1BC9}"/>
    <cellStyle name="Walutowy 3 2 2 3 5 4 2 2 3" xfId="12980" xr:uid="{FE7C1503-8112-4273-9578-DAE8FA8A84F1}"/>
    <cellStyle name="Walutowy 3 2 2 3 5 4 2 2 3 2" xfId="27975" xr:uid="{82E0D859-80A6-420C-8B7A-D22DC53CBCEB}"/>
    <cellStyle name="Walutowy 3 2 2 3 5 4 2 2 4" xfId="17981" xr:uid="{50BC5CC7-870A-4929-93B7-C6CD015F0D52}"/>
    <cellStyle name="Walutowy 3 2 2 3 5 4 2 3" xfId="4651" xr:uid="{027927EA-EC52-43C7-8239-F8DD8F67F628}"/>
    <cellStyle name="Walutowy 3 2 2 3 5 4 2 3 2" xfId="9648" xr:uid="{F83E9738-B5D3-447B-843B-BD6DBA4EA4C1}"/>
    <cellStyle name="Walutowy 3 2 2 3 5 4 2 3 2 2" xfId="24643" xr:uid="{A9C8C214-6F8A-447C-AAF9-C0030B3C39D4}"/>
    <cellStyle name="Walutowy 3 2 2 3 5 4 2 3 3" xfId="14645" xr:uid="{9769FF0B-E2D3-4B79-B2A7-E8A919F0C32E}"/>
    <cellStyle name="Walutowy 3 2 2 3 5 4 2 3 3 2" xfId="29640" xr:uid="{FDC91020-7D0C-445D-866E-A867267CE93A}"/>
    <cellStyle name="Walutowy 3 2 2 3 5 4 2 3 4" xfId="19646" xr:uid="{0B2560AA-4121-4E9D-A80E-2B8BB6216422}"/>
    <cellStyle name="Walutowy 3 2 2 3 5 4 2 4" xfId="6318" xr:uid="{A083D94C-16A0-45B9-97D1-B8F508BA8E3E}"/>
    <cellStyle name="Walutowy 3 2 2 3 5 4 2 4 2" xfId="21313" xr:uid="{63194C1E-85CF-4F4E-9F72-8449A834C05A}"/>
    <cellStyle name="Walutowy 3 2 2 3 5 4 2 5" xfId="11315" xr:uid="{132258E9-8C14-450A-B5E9-DC7375CAEDA1}"/>
    <cellStyle name="Walutowy 3 2 2 3 5 4 2 5 2" xfId="26310" xr:uid="{43F82300-D478-435E-9931-9E3114A30A19}"/>
    <cellStyle name="Walutowy 3 2 2 3 5 4 2 6" xfId="16316" xr:uid="{B5A24255-0D45-4151-B668-B77EB5B1DF9A}"/>
    <cellStyle name="Walutowy 3 2 2 3 5 4 3" xfId="2154" xr:uid="{6A2C4686-C2D9-4676-BA29-F5D7515F93D8}"/>
    <cellStyle name="Walutowy 3 2 2 3 5 4 3 2" xfId="7151" xr:uid="{FE67BABF-ECAC-48A7-9F33-ECA5C6192469}"/>
    <cellStyle name="Walutowy 3 2 2 3 5 4 3 2 2" xfId="22146" xr:uid="{D0D603CC-3BD7-4CCF-A732-21C5046A6EC2}"/>
    <cellStyle name="Walutowy 3 2 2 3 5 4 3 3" xfId="12148" xr:uid="{D09F1344-B7A0-419F-AAFE-1C39E6FBB44B}"/>
    <cellStyle name="Walutowy 3 2 2 3 5 4 3 3 2" xfId="27143" xr:uid="{6B46CF22-50DA-4BEA-808E-96E8752D7B27}"/>
    <cellStyle name="Walutowy 3 2 2 3 5 4 3 4" xfId="17149" xr:uid="{C6C8E732-273F-4465-8455-AD9A005024EC}"/>
    <cellStyle name="Walutowy 3 2 2 3 5 4 4" xfId="3819" xr:uid="{167A8993-793B-430D-8267-D209462EC207}"/>
    <cellStyle name="Walutowy 3 2 2 3 5 4 4 2" xfId="8816" xr:uid="{81CD0DCA-B111-4252-8505-6672D2F25121}"/>
    <cellStyle name="Walutowy 3 2 2 3 5 4 4 2 2" xfId="23811" xr:uid="{F0E25EA6-CEB7-4FF2-A27C-402B572728F2}"/>
    <cellStyle name="Walutowy 3 2 2 3 5 4 4 3" xfId="13813" xr:uid="{20CA4FB0-2EB0-4015-8324-769FEBAE8702}"/>
    <cellStyle name="Walutowy 3 2 2 3 5 4 4 3 2" xfId="28808" xr:uid="{4A29D142-B5EF-481B-AC5D-BBA587CAECE1}"/>
    <cellStyle name="Walutowy 3 2 2 3 5 4 4 4" xfId="18814" xr:uid="{CA8D8B4D-2150-4170-A01E-BB012A966F32}"/>
    <cellStyle name="Walutowy 3 2 2 3 5 4 5" xfId="5486" xr:uid="{5E2F2CED-BA22-452A-9603-F3344DCD1BA9}"/>
    <cellStyle name="Walutowy 3 2 2 3 5 4 5 2" xfId="20481" xr:uid="{8B23CDB5-AD7F-4438-B602-BB65AB5B0860}"/>
    <cellStyle name="Walutowy 3 2 2 3 5 4 6" xfId="10483" xr:uid="{A0BF6D95-8C4C-430F-84A9-91357AA82047}"/>
    <cellStyle name="Walutowy 3 2 2 3 5 4 6 2" xfId="25478" xr:uid="{C0BB0192-E3FA-4F2F-9838-2C0A99968949}"/>
    <cellStyle name="Walutowy 3 2 2 3 5 4 7" xfId="15484" xr:uid="{7411CB35-9BF9-482F-831C-CBBE27ADDCCF}"/>
    <cellStyle name="Walutowy 3 2 2 3 5 5" xfId="695" xr:uid="{7E31996B-4380-467C-BD9D-042679170D95}"/>
    <cellStyle name="Walutowy 3 2 2 3 5 5 2" xfId="1527" xr:uid="{DB2E084F-148D-4994-B801-C444C7334FEB}"/>
    <cellStyle name="Walutowy 3 2 2 3 5 5 2 2" xfId="3194" xr:uid="{5DB75348-2923-41B1-831D-86B12E5E63D5}"/>
    <cellStyle name="Walutowy 3 2 2 3 5 5 2 2 2" xfId="8191" xr:uid="{0EC87BF5-4287-4340-A22B-A7EEE2FCAE86}"/>
    <cellStyle name="Walutowy 3 2 2 3 5 5 2 2 2 2" xfId="23186" xr:uid="{013099ED-8B4E-4D7D-A54D-C357CED773CE}"/>
    <cellStyle name="Walutowy 3 2 2 3 5 5 2 2 3" xfId="13188" xr:uid="{9379E034-9397-45C8-8193-026190672820}"/>
    <cellStyle name="Walutowy 3 2 2 3 5 5 2 2 3 2" xfId="28183" xr:uid="{B353EEDD-3D35-4578-B2E8-0E5FC8DC0E41}"/>
    <cellStyle name="Walutowy 3 2 2 3 5 5 2 2 4" xfId="18189" xr:uid="{34695B23-E899-455A-9165-98A9BB7807FD}"/>
    <cellStyle name="Walutowy 3 2 2 3 5 5 2 3" xfId="4859" xr:uid="{5585717B-16F3-40F2-9ABF-0ADAAECD2A62}"/>
    <cellStyle name="Walutowy 3 2 2 3 5 5 2 3 2" xfId="9856" xr:uid="{8F92E141-2421-49EF-9541-C3436E66C76E}"/>
    <cellStyle name="Walutowy 3 2 2 3 5 5 2 3 2 2" xfId="24851" xr:uid="{9CF47F59-4903-40CE-8343-2011820A9D86}"/>
    <cellStyle name="Walutowy 3 2 2 3 5 5 2 3 3" xfId="14853" xr:uid="{76FADA55-9303-419F-AA7D-44104DECA8CF}"/>
    <cellStyle name="Walutowy 3 2 2 3 5 5 2 3 3 2" xfId="29848" xr:uid="{A85E58DE-0736-4E45-9B33-3248D5B198FF}"/>
    <cellStyle name="Walutowy 3 2 2 3 5 5 2 3 4" xfId="19854" xr:uid="{6CA07F6B-01FB-4DA0-BC59-3A903C258BDE}"/>
    <cellStyle name="Walutowy 3 2 2 3 5 5 2 4" xfId="6526" xr:uid="{46899249-6387-43AF-8590-4FC4376BCB76}"/>
    <cellStyle name="Walutowy 3 2 2 3 5 5 2 4 2" xfId="21521" xr:uid="{5A1679CB-C8EF-455C-BDB2-4118284A995D}"/>
    <cellStyle name="Walutowy 3 2 2 3 5 5 2 5" xfId="11523" xr:uid="{ECEDF54B-F909-477D-B0F3-9077BA1276F5}"/>
    <cellStyle name="Walutowy 3 2 2 3 5 5 2 5 2" xfId="26518" xr:uid="{18312E40-62D1-476D-BA08-1B54F6A0B308}"/>
    <cellStyle name="Walutowy 3 2 2 3 5 5 2 6" xfId="16524" xr:uid="{0191FB6F-C6EF-4938-A9E9-53EB3661F4D3}"/>
    <cellStyle name="Walutowy 3 2 2 3 5 5 3" xfId="2362" xr:uid="{4111CD43-463C-40BB-A772-20D0B89FD4C7}"/>
    <cellStyle name="Walutowy 3 2 2 3 5 5 3 2" xfId="7359" xr:uid="{47A2268F-FFA9-4A3F-A16F-7FB93CD62C74}"/>
    <cellStyle name="Walutowy 3 2 2 3 5 5 3 2 2" xfId="22354" xr:uid="{E5C8262F-176C-4467-BB29-DD28228449AB}"/>
    <cellStyle name="Walutowy 3 2 2 3 5 5 3 3" xfId="12356" xr:uid="{C55BD077-8582-4F81-A640-419736FDBABE}"/>
    <cellStyle name="Walutowy 3 2 2 3 5 5 3 3 2" xfId="27351" xr:uid="{12BF1940-74D8-4D11-8CD1-21A621E44E34}"/>
    <cellStyle name="Walutowy 3 2 2 3 5 5 3 4" xfId="17357" xr:uid="{A6A99D71-70F1-4EE3-BDE8-F6780A7C8996}"/>
    <cellStyle name="Walutowy 3 2 2 3 5 5 4" xfId="4027" xr:uid="{6C97EC80-20DB-4D31-967E-E5F7A0E80DD8}"/>
    <cellStyle name="Walutowy 3 2 2 3 5 5 4 2" xfId="9024" xr:uid="{9C4630DB-1728-4AAC-B755-1BB1918C6FD5}"/>
    <cellStyle name="Walutowy 3 2 2 3 5 5 4 2 2" xfId="24019" xr:uid="{41F9F750-EA2A-4369-B394-29431F067626}"/>
    <cellStyle name="Walutowy 3 2 2 3 5 5 4 3" xfId="14021" xr:uid="{AE1906C6-97CD-4AF9-9489-3020728EE3B1}"/>
    <cellStyle name="Walutowy 3 2 2 3 5 5 4 3 2" xfId="29016" xr:uid="{069125C1-D01F-450B-B264-5146DFB655E1}"/>
    <cellStyle name="Walutowy 3 2 2 3 5 5 4 4" xfId="19022" xr:uid="{29AFBAD8-F745-42D1-90BD-872708645A6F}"/>
    <cellStyle name="Walutowy 3 2 2 3 5 5 5" xfId="5694" xr:uid="{BD7EF54C-E351-45AA-8538-9A565C28556D}"/>
    <cellStyle name="Walutowy 3 2 2 3 5 5 5 2" xfId="20689" xr:uid="{6121EC95-F5CA-4902-AF98-484416F5E27F}"/>
    <cellStyle name="Walutowy 3 2 2 3 5 5 6" xfId="10691" xr:uid="{F7CECF1B-3041-48D0-8334-93A30DDD43AF}"/>
    <cellStyle name="Walutowy 3 2 2 3 5 5 6 2" xfId="25686" xr:uid="{DB6440CA-9C28-4436-9B2B-22E5CF2FF5B7}"/>
    <cellStyle name="Walutowy 3 2 2 3 5 5 7" xfId="15692" xr:uid="{6337798A-20D0-488E-A5A5-DAB39F3D2C18}"/>
    <cellStyle name="Walutowy 3 2 2 3 5 6" xfId="903" xr:uid="{61DAF165-65F0-4E96-947D-8CD7EFBC8CFD}"/>
    <cellStyle name="Walutowy 3 2 2 3 5 6 2" xfId="1735" xr:uid="{EBE5F5B7-538B-4F6F-BEA6-728621A64F35}"/>
    <cellStyle name="Walutowy 3 2 2 3 5 6 2 2" xfId="3402" xr:uid="{FDB06C47-C14F-44E2-9E11-6E3C10DB146D}"/>
    <cellStyle name="Walutowy 3 2 2 3 5 6 2 2 2" xfId="8399" xr:uid="{D7658BC5-C1A6-4B03-B01B-1193091F92FF}"/>
    <cellStyle name="Walutowy 3 2 2 3 5 6 2 2 2 2" xfId="23394" xr:uid="{A9E5D148-5F0B-4567-A9C6-D73FB6546151}"/>
    <cellStyle name="Walutowy 3 2 2 3 5 6 2 2 3" xfId="13396" xr:uid="{05D579C9-87F6-4850-B944-A09DF070BDB9}"/>
    <cellStyle name="Walutowy 3 2 2 3 5 6 2 2 3 2" xfId="28391" xr:uid="{47970810-3870-4C0B-8861-559D7695FB00}"/>
    <cellStyle name="Walutowy 3 2 2 3 5 6 2 2 4" xfId="18397" xr:uid="{11C6FFB6-8DF8-4DB9-AE39-5E1116666674}"/>
    <cellStyle name="Walutowy 3 2 2 3 5 6 2 3" xfId="5067" xr:uid="{ED7D5BB6-65B2-4D67-B66E-8D633637D34C}"/>
    <cellStyle name="Walutowy 3 2 2 3 5 6 2 3 2" xfId="10064" xr:uid="{F756FDEC-6ADC-4DDB-9711-8486D5CEF804}"/>
    <cellStyle name="Walutowy 3 2 2 3 5 6 2 3 2 2" xfId="25059" xr:uid="{29F9F340-031E-4734-84FB-D0EADF4F791E}"/>
    <cellStyle name="Walutowy 3 2 2 3 5 6 2 3 3" xfId="15061" xr:uid="{369C0C31-F5A2-401D-8551-8F57DFE90C64}"/>
    <cellStyle name="Walutowy 3 2 2 3 5 6 2 3 3 2" xfId="30056" xr:uid="{D81B40AA-6D05-4D66-B152-9A60CB2AD190}"/>
    <cellStyle name="Walutowy 3 2 2 3 5 6 2 3 4" xfId="20062" xr:uid="{190C887A-E2BD-49D7-B2F0-90D2F153504B}"/>
    <cellStyle name="Walutowy 3 2 2 3 5 6 2 4" xfId="6734" xr:uid="{26315FC3-E87E-44B4-8A8E-0349BA2CF7C0}"/>
    <cellStyle name="Walutowy 3 2 2 3 5 6 2 4 2" xfId="21729" xr:uid="{34496FDF-02A3-46D6-81E4-FCEE9D7E371E}"/>
    <cellStyle name="Walutowy 3 2 2 3 5 6 2 5" xfId="11731" xr:uid="{D6CF3C5D-043E-443F-9DC0-39A937A5ADEC}"/>
    <cellStyle name="Walutowy 3 2 2 3 5 6 2 5 2" xfId="26726" xr:uid="{EB4C4F0E-FC60-4A6E-B7F8-2E2BA2F11C10}"/>
    <cellStyle name="Walutowy 3 2 2 3 5 6 2 6" xfId="16732" xr:uid="{66581383-4CC1-4EE4-9058-41459B0FE9AC}"/>
    <cellStyle name="Walutowy 3 2 2 3 5 6 3" xfId="2570" xr:uid="{6BD92113-46F5-4264-97AB-2CE829617C68}"/>
    <cellStyle name="Walutowy 3 2 2 3 5 6 3 2" xfId="7567" xr:uid="{487D575E-C383-40DA-B9BB-34C212E8574F}"/>
    <cellStyle name="Walutowy 3 2 2 3 5 6 3 2 2" xfId="22562" xr:uid="{0DD42C20-F2FB-4017-9918-A461E3A26633}"/>
    <cellStyle name="Walutowy 3 2 2 3 5 6 3 3" xfId="12564" xr:uid="{EDE15B53-3713-41CE-914B-CF9A35F57B4D}"/>
    <cellStyle name="Walutowy 3 2 2 3 5 6 3 3 2" xfId="27559" xr:uid="{A00209C2-0D17-4A0C-B1BA-7A89AF56A1F4}"/>
    <cellStyle name="Walutowy 3 2 2 3 5 6 3 4" xfId="17565" xr:uid="{387C0157-1272-4FFA-B173-BDEE41C294C5}"/>
    <cellStyle name="Walutowy 3 2 2 3 5 6 4" xfId="4235" xr:uid="{D20CD469-D7DA-4A7C-94E0-55D1E2B55427}"/>
    <cellStyle name="Walutowy 3 2 2 3 5 6 4 2" xfId="9232" xr:uid="{609D231A-EFBA-438C-9E97-62E2FA5D11A7}"/>
    <cellStyle name="Walutowy 3 2 2 3 5 6 4 2 2" xfId="24227" xr:uid="{C1DEDB19-7A02-4E76-9E2B-7CEAE1AAB11A}"/>
    <cellStyle name="Walutowy 3 2 2 3 5 6 4 3" xfId="14229" xr:uid="{0E7690B7-7D4C-4C3F-98E6-3DDFEDEFFBAC}"/>
    <cellStyle name="Walutowy 3 2 2 3 5 6 4 3 2" xfId="29224" xr:uid="{C4C587D1-1481-4B21-804A-FE7E468AB9F0}"/>
    <cellStyle name="Walutowy 3 2 2 3 5 6 4 4" xfId="19230" xr:uid="{D7C4458E-940A-4EB1-AD8F-5BDA49ACE124}"/>
    <cellStyle name="Walutowy 3 2 2 3 5 6 5" xfId="5902" xr:uid="{079ABE1C-86EA-4E5C-8DCF-E18C61C8A222}"/>
    <cellStyle name="Walutowy 3 2 2 3 5 6 5 2" xfId="20897" xr:uid="{D5B66E00-7895-44E8-A5E3-9226F89BCA49}"/>
    <cellStyle name="Walutowy 3 2 2 3 5 6 6" xfId="10899" xr:uid="{E4E65F50-DCA2-40F0-AFFE-47A2344DD098}"/>
    <cellStyle name="Walutowy 3 2 2 3 5 6 6 2" xfId="25894" xr:uid="{AF7B2DBF-04F1-479D-980C-93E171BA8309}"/>
    <cellStyle name="Walutowy 3 2 2 3 5 6 7" xfId="15900" xr:uid="{F803D4FA-BA13-42DE-85A1-7170C2BF6C70}"/>
    <cellStyle name="Walutowy 3 2 2 3 5 7" xfId="1007" xr:uid="{F8CF1221-36B3-4D8E-BF10-2B50D55FF691}"/>
    <cellStyle name="Walutowy 3 2 2 3 5 7 2" xfId="2674" xr:uid="{07789661-3380-4E7D-84E1-91CE62AFD186}"/>
    <cellStyle name="Walutowy 3 2 2 3 5 7 2 2" xfId="7671" xr:uid="{710FB81C-D98D-413B-ADC3-B48B6CEF0F16}"/>
    <cellStyle name="Walutowy 3 2 2 3 5 7 2 2 2" xfId="22666" xr:uid="{9245B29F-6ED5-4D29-A491-92BD04F8AE17}"/>
    <cellStyle name="Walutowy 3 2 2 3 5 7 2 3" xfId="12668" xr:uid="{ACF36311-E80F-41AD-8D6D-451ED4591C09}"/>
    <cellStyle name="Walutowy 3 2 2 3 5 7 2 3 2" xfId="27663" xr:uid="{607AF388-7A35-4704-87D9-39D7E85C49FF}"/>
    <cellStyle name="Walutowy 3 2 2 3 5 7 2 4" xfId="17669" xr:uid="{F90DBB3B-67C3-463A-83CF-6744851FAD9B}"/>
    <cellStyle name="Walutowy 3 2 2 3 5 7 3" xfId="4339" xr:uid="{2217324E-07F2-47BD-A66F-ABF41A61938B}"/>
    <cellStyle name="Walutowy 3 2 2 3 5 7 3 2" xfId="9336" xr:uid="{99F935E4-EE57-4A49-88D1-C9CE397C847B}"/>
    <cellStyle name="Walutowy 3 2 2 3 5 7 3 2 2" xfId="24331" xr:uid="{33D42EDC-B633-4633-A534-1794E100D35D}"/>
    <cellStyle name="Walutowy 3 2 2 3 5 7 3 3" xfId="14333" xr:uid="{D91B9AF8-CAD3-47CE-B161-1B40803BD360}"/>
    <cellStyle name="Walutowy 3 2 2 3 5 7 3 3 2" xfId="29328" xr:uid="{B8BE6C8E-F539-4FB4-A77F-574083D4A705}"/>
    <cellStyle name="Walutowy 3 2 2 3 5 7 3 4" xfId="19334" xr:uid="{ED9CE63F-3247-4802-9569-051F18646FF8}"/>
    <cellStyle name="Walutowy 3 2 2 3 5 7 4" xfId="6006" xr:uid="{F14593D4-0948-4AB2-AE56-FE4D57A7CA5C}"/>
    <cellStyle name="Walutowy 3 2 2 3 5 7 4 2" xfId="21001" xr:uid="{8B0A707F-0CA4-4F04-84D8-8D4475210AF0}"/>
    <cellStyle name="Walutowy 3 2 2 3 5 7 5" xfId="11003" xr:uid="{9533CE98-4124-49CD-9E70-ED76EE6009FC}"/>
    <cellStyle name="Walutowy 3 2 2 3 5 7 5 2" xfId="25998" xr:uid="{500FF544-3A1D-4E69-BFB1-FDC8FACF93AC}"/>
    <cellStyle name="Walutowy 3 2 2 3 5 7 6" xfId="16004" xr:uid="{75FD6B07-583E-44E8-9EF8-B5B5B698BCEC}"/>
    <cellStyle name="Walutowy 3 2 2 3 5 8" xfId="1842" xr:uid="{05575A4C-C508-4629-A51C-2365AA3D304A}"/>
    <cellStyle name="Walutowy 3 2 2 3 5 8 2" xfId="6839" xr:uid="{48F8A583-D001-4890-94F3-5000FF4597FD}"/>
    <cellStyle name="Walutowy 3 2 2 3 5 8 2 2" xfId="21834" xr:uid="{B1762F92-9279-4542-9E5A-CEBDCDA4413C}"/>
    <cellStyle name="Walutowy 3 2 2 3 5 8 3" xfId="11836" xr:uid="{0CE8842D-7A6B-4C24-9083-ABEC1327EA1E}"/>
    <cellStyle name="Walutowy 3 2 2 3 5 8 3 2" xfId="26831" xr:uid="{FD4EA297-87E3-4F1C-8791-E78A72C0A9DE}"/>
    <cellStyle name="Walutowy 3 2 2 3 5 8 4" xfId="16837" xr:uid="{A5F393A4-BB12-46D3-91D3-E363E69B43D9}"/>
    <cellStyle name="Walutowy 3 2 2 3 5 9" xfId="3507" xr:uid="{DD1479BB-F5DD-43C5-AAD8-384BA7C8D8FA}"/>
    <cellStyle name="Walutowy 3 2 2 3 5 9 2" xfId="8504" xr:uid="{0A427655-0A84-49EA-8F4F-2DCA71CADAF3}"/>
    <cellStyle name="Walutowy 3 2 2 3 5 9 2 2" xfId="23499" xr:uid="{F63A909D-F78F-4866-82E2-BEB1E5F98E8F}"/>
    <cellStyle name="Walutowy 3 2 2 3 5 9 3" xfId="13501" xr:uid="{C321FCCC-248A-4BDA-90D5-095EDE075441}"/>
    <cellStyle name="Walutowy 3 2 2 3 5 9 3 2" xfId="28496" xr:uid="{BDF76F49-2FCB-48EE-BDA8-1CA6E5AE6E2E}"/>
    <cellStyle name="Walutowy 3 2 2 3 5 9 4" xfId="18502" xr:uid="{A5802EDC-E61A-4C04-8784-06E179F04A55}"/>
    <cellStyle name="Walutowy 3 2 2 3 6" xfId="225" xr:uid="{9F378F91-0344-4D0A-89F8-C23F6A447D8A}"/>
    <cellStyle name="Walutowy 3 2 2 3 6 2" xfId="539" xr:uid="{1F60BBCA-8F54-4408-BD85-ABA641360CF0}"/>
    <cellStyle name="Walutowy 3 2 2 3 6 2 2" xfId="1371" xr:uid="{6C9664D2-A3D8-4DD5-9484-4D639F76B66A}"/>
    <cellStyle name="Walutowy 3 2 2 3 6 2 2 2" xfId="3038" xr:uid="{B43B7931-901F-4B09-A98A-D4335635B39A}"/>
    <cellStyle name="Walutowy 3 2 2 3 6 2 2 2 2" xfId="8035" xr:uid="{49748699-1C26-4C62-8153-45CFC7CCE1FC}"/>
    <cellStyle name="Walutowy 3 2 2 3 6 2 2 2 2 2" xfId="23030" xr:uid="{82333663-AFB5-440B-AD5A-3B8C7F0CECCC}"/>
    <cellStyle name="Walutowy 3 2 2 3 6 2 2 2 3" xfId="13032" xr:uid="{DCCF0F28-37FD-4378-8078-376602AA358A}"/>
    <cellStyle name="Walutowy 3 2 2 3 6 2 2 2 3 2" xfId="28027" xr:uid="{415B1AFD-D676-4B55-9280-CA3451DB90B5}"/>
    <cellStyle name="Walutowy 3 2 2 3 6 2 2 2 4" xfId="18033" xr:uid="{B06BCD18-42F9-482F-A64B-068A05EA5FD8}"/>
    <cellStyle name="Walutowy 3 2 2 3 6 2 2 3" xfId="4703" xr:uid="{0E24B001-4D56-45BA-B043-C8D7A24212DE}"/>
    <cellStyle name="Walutowy 3 2 2 3 6 2 2 3 2" xfId="9700" xr:uid="{D0FCB2AF-A531-4102-9980-BA2F9FE17A8D}"/>
    <cellStyle name="Walutowy 3 2 2 3 6 2 2 3 2 2" xfId="24695" xr:uid="{994F774B-7A71-485C-A018-C153F1E39FCF}"/>
    <cellStyle name="Walutowy 3 2 2 3 6 2 2 3 3" xfId="14697" xr:uid="{FDCD446F-AEAF-48D1-93D4-C1EA62F9FBF0}"/>
    <cellStyle name="Walutowy 3 2 2 3 6 2 2 3 3 2" xfId="29692" xr:uid="{319E9C97-C71F-4E3F-AA67-B26A14044051}"/>
    <cellStyle name="Walutowy 3 2 2 3 6 2 2 3 4" xfId="19698" xr:uid="{474B4FA4-8EA2-4847-8C47-B4B88224417F}"/>
    <cellStyle name="Walutowy 3 2 2 3 6 2 2 4" xfId="6370" xr:uid="{50E0FD56-99C7-4C05-B751-5DCD1665965A}"/>
    <cellStyle name="Walutowy 3 2 2 3 6 2 2 4 2" xfId="21365" xr:uid="{839194D2-D4F4-476D-84BE-6255F66EB92B}"/>
    <cellStyle name="Walutowy 3 2 2 3 6 2 2 5" xfId="11367" xr:uid="{E8C864EB-7D46-4240-BC47-4E14438C9E82}"/>
    <cellStyle name="Walutowy 3 2 2 3 6 2 2 5 2" xfId="26362" xr:uid="{627B0CCB-2A93-4A46-BCA6-4CE9E92A6B78}"/>
    <cellStyle name="Walutowy 3 2 2 3 6 2 2 6" xfId="16368" xr:uid="{A9FA2BEF-3AAE-4CA2-B18E-B4FB8E81A4EE}"/>
    <cellStyle name="Walutowy 3 2 2 3 6 2 3" xfId="2206" xr:uid="{A64DAC9A-0BD7-4339-AEC1-45132175D345}"/>
    <cellStyle name="Walutowy 3 2 2 3 6 2 3 2" xfId="7203" xr:uid="{80A9FABE-1C4B-4719-BA92-33B7CE9E0130}"/>
    <cellStyle name="Walutowy 3 2 2 3 6 2 3 2 2" xfId="22198" xr:uid="{23FFBAFA-EE64-4054-89E8-5A5428A0B3D9}"/>
    <cellStyle name="Walutowy 3 2 2 3 6 2 3 3" xfId="12200" xr:uid="{07CF3C19-78D7-4531-97E8-6D88BBA1EBA6}"/>
    <cellStyle name="Walutowy 3 2 2 3 6 2 3 3 2" xfId="27195" xr:uid="{9AF14114-FF9D-437C-8EDD-33114CAAA397}"/>
    <cellStyle name="Walutowy 3 2 2 3 6 2 3 4" xfId="17201" xr:uid="{8F0C96A5-70E2-429B-A46D-B96526983EB0}"/>
    <cellStyle name="Walutowy 3 2 2 3 6 2 4" xfId="3871" xr:uid="{8D24549B-1248-4FF8-A87A-BD8733C46036}"/>
    <cellStyle name="Walutowy 3 2 2 3 6 2 4 2" xfId="8868" xr:uid="{C66789D3-A257-423E-BAE6-D57B010C4CDF}"/>
    <cellStyle name="Walutowy 3 2 2 3 6 2 4 2 2" xfId="23863" xr:uid="{36D89618-D05B-4F99-9020-F1B1DA2EE204}"/>
    <cellStyle name="Walutowy 3 2 2 3 6 2 4 3" xfId="13865" xr:uid="{6A4BA28B-834C-489B-802D-BA403BDDC398}"/>
    <cellStyle name="Walutowy 3 2 2 3 6 2 4 3 2" xfId="28860" xr:uid="{2812C7B3-40BF-45AD-9A26-C65041FDCE97}"/>
    <cellStyle name="Walutowy 3 2 2 3 6 2 4 4" xfId="18866" xr:uid="{D2C0B953-C639-4BF7-844C-57785AC06746}"/>
    <cellStyle name="Walutowy 3 2 2 3 6 2 5" xfId="5538" xr:uid="{4698410E-CB6E-4716-A7B1-11C4A04C2DE0}"/>
    <cellStyle name="Walutowy 3 2 2 3 6 2 5 2" xfId="20533" xr:uid="{EA3C426C-289B-47EF-A2F6-38A5E76A58D4}"/>
    <cellStyle name="Walutowy 3 2 2 3 6 2 6" xfId="10535" xr:uid="{F6BE3A61-5B67-476B-94A1-DF038EB1218E}"/>
    <cellStyle name="Walutowy 3 2 2 3 6 2 6 2" xfId="25530" xr:uid="{9F9A8E5F-722A-4F3D-9ED5-10400E9D2036}"/>
    <cellStyle name="Walutowy 3 2 2 3 6 2 7" xfId="15536" xr:uid="{65D14F00-BBA2-4BD6-A368-341A19FDC28C}"/>
    <cellStyle name="Walutowy 3 2 2 3 6 3" xfId="747" xr:uid="{B1FD6DA4-FF07-4A3B-B93F-39849673D876}"/>
    <cellStyle name="Walutowy 3 2 2 3 6 3 2" xfId="1579" xr:uid="{8198177B-F0F6-4E3C-9B78-DBF85311302E}"/>
    <cellStyle name="Walutowy 3 2 2 3 6 3 2 2" xfId="3246" xr:uid="{7147C563-AB9E-4878-9F91-FB7EDD6EF8E8}"/>
    <cellStyle name="Walutowy 3 2 2 3 6 3 2 2 2" xfId="8243" xr:uid="{D4D47579-F14C-4348-9857-530AA5E551C8}"/>
    <cellStyle name="Walutowy 3 2 2 3 6 3 2 2 2 2" xfId="23238" xr:uid="{61EDB4E4-7D8B-4286-8CC1-11929704CCD8}"/>
    <cellStyle name="Walutowy 3 2 2 3 6 3 2 2 3" xfId="13240" xr:uid="{07F3ABC1-FECD-41C3-B751-6A7C5F3B23CB}"/>
    <cellStyle name="Walutowy 3 2 2 3 6 3 2 2 3 2" xfId="28235" xr:uid="{7F5E8372-4ED7-4ACC-8DCE-2293DBFBCD38}"/>
    <cellStyle name="Walutowy 3 2 2 3 6 3 2 2 4" xfId="18241" xr:uid="{D9C1C489-B3AB-473F-B16A-259C675A2EB4}"/>
    <cellStyle name="Walutowy 3 2 2 3 6 3 2 3" xfId="4911" xr:uid="{E2CE0832-7CDA-4095-BAF4-82E85353FAA9}"/>
    <cellStyle name="Walutowy 3 2 2 3 6 3 2 3 2" xfId="9908" xr:uid="{FA205FE4-222E-462A-AD07-66F80EC0E3FD}"/>
    <cellStyle name="Walutowy 3 2 2 3 6 3 2 3 2 2" xfId="24903" xr:uid="{98634615-9540-416A-889A-78F243AABA28}"/>
    <cellStyle name="Walutowy 3 2 2 3 6 3 2 3 3" xfId="14905" xr:uid="{000A4532-F717-4CCD-98C2-82DC4924A524}"/>
    <cellStyle name="Walutowy 3 2 2 3 6 3 2 3 3 2" xfId="29900" xr:uid="{C339F53B-7C13-4890-8AB2-6412E84377F3}"/>
    <cellStyle name="Walutowy 3 2 2 3 6 3 2 3 4" xfId="19906" xr:uid="{B5B171F2-A7AE-4E8C-BDAD-41B30DEC0E2A}"/>
    <cellStyle name="Walutowy 3 2 2 3 6 3 2 4" xfId="6578" xr:uid="{A3A12479-14D3-449C-884E-07CA525FECF2}"/>
    <cellStyle name="Walutowy 3 2 2 3 6 3 2 4 2" xfId="21573" xr:uid="{E3C96B97-F3BF-427E-BCC5-68982D127EB2}"/>
    <cellStyle name="Walutowy 3 2 2 3 6 3 2 5" xfId="11575" xr:uid="{3EF4BC2A-370E-45CE-8F75-311FDEE0F531}"/>
    <cellStyle name="Walutowy 3 2 2 3 6 3 2 5 2" xfId="26570" xr:uid="{289E7862-5741-4C2C-8FEB-5FB4F6B3D60B}"/>
    <cellStyle name="Walutowy 3 2 2 3 6 3 2 6" xfId="16576" xr:uid="{1B3607CD-BE0D-48DD-91F8-880C0939F912}"/>
    <cellStyle name="Walutowy 3 2 2 3 6 3 3" xfId="2414" xr:uid="{82F3C980-1E49-4D88-92DE-FA5C713265BD}"/>
    <cellStyle name="Walutowy 3 2 2 3 6 3 3 2" xfId="7411" xr:uid="{59BAB488-80AE-49F7-ABAA-22BF93ED29AD}"/>
    <cellStyle name="Walutowy 3 2 2 3 6 3 3 2 2" xfId="22406" xr:uid="{C03BC4AD-B6AC-44D4-B5EA-6E95854F3215}"/>
    <cellStyle name="Walutowy 3 2 2 3 6 3 3 3" xfId="12408" xr:uid="{32A2FFE2-BFB3-41E4-B605-439C13E669E9}"/>
    <cellStyle name="Walutowy 3 2 2 3 6 3 3 3 2" xfId="27403" xr:uid="{9D9F675B-D78B-4731-AC42-E648DECD5023}"/>
    <cellStyle name="Walutowy 3 2 2 3 6 3 3 4" xfId="17409" xr:uid="{26B5A4B7-6CCB-4A43-983C-C7FE79BF7E15}"/>
    <cellStyle name="Walutowy 3 2 2 3 6 3 4" xfId="4079" xr:uid="{15AF5523-5A8E-4D98-BABC-07F1E7F01BD3}"/>
    <cellStyle name="Walutowy 3 2 2 3 6 3 4 2" xfId="9076" xr:uid="{825B5E7C-1681-4D78-96F8-9EC1AB0A2672}"/>
    <cellStyle name="Walutowy 3 2 2 3 6 3 4 2 2" xfId="24071" xr:uid="{019AB670-9002-45ED-81A3-9B3B825FA042}"/>
    <cellStyle name="Walutowy 3 2 2 3 6 3 4 3" xfId="14073" xr:uid="{75E21AF8-1FFC-4129-9B3C-82ABEEE52C5E}"/>
    <cellStyle name="Walutowy 3 2 2 3 6 3 4 3 2" xfId="29068" xr:uid="{94C1C85D-49F1-4A8F-B030-3477EBD7D355}"/>
    <cellStyle name="Walutowy 3 2 2 3 6 3 4 4" xfId="19074" xr:uid="{B1B51E9C-6158-4F86-9835-8F0029A6A2D1}"/>
    <cellStyle name="Walutowy 3 2 2 3 6 3 5" xfId="5746" xr:uid="{8A24ACD5-EC39-4183-B819-6981C2AC4C18}"/>
    <cellStyle name="Walutowy 3 2 2 3 6 3 5 2" xfId="20741" xr:uid="{6778CD87-3C8F-42EA-BF93-7A61D838CD32}"/>
    <cellStyle name="Walutowy 3 2 2 3 6 3 6" xfId="10743" xr:uid="{4B3125F8-2999-4C00-ABB2-81D7474D8E03}"/>
    <cellStyle name="Walutowy 3 2 2 3 6 3 6 2" xfId="25738" xr:uid="{76FF1E23-3518-433E-B521-B328E8BAD4DB}"/>
    <cellStyle name="Walutowy 3 2 2 3 6 3 7" xfId="15744" xr:uid="{1F85264B-62CE-4FD5-B915-51F1436B8F0A}"/>
    <cellStyle name="Walutowy 3 2 2 3 6 4" xfId="1059" xr:uid="{4180F9FB-E5CA-407A-8B43-458171F8AA28}"/>
    <cellStyle name="Walutowy 3 2 2 3 6 4 2" xfId="2726" xr:uid="{4F4DB194-C1E7-458A-8534-CC5B1C97705D}"/>
    <cellStyle name="Walutowy 3 2 2 3 6 4 2 2" xfId="7723" xr:uid="{C816D4B8-9C1F-4513-808D-2E9C1C51E668}"/>
    <cellStyle name="Walutowy 3 2 2 3 6 4 2 2 2" xfId="22718" xr:uid="{5A11B306-A98F-42BC-B021-1DBF82486BD1}"/>
    <cellStyle name="Walutowy 3 2 2 3 6 4 2 3" xfId="12720" xr:uid="{ECD32155-912C-4400-A2C2-C9CDC9BD1910}"/>
    <cellStyle name="Walutowy 3 2 2 3 6 4 2 3 2" xfId="27715" xr:uid="{7E88A18D-2BE5-4D6A-9A53-DDB5E790BFA4}"/>
    <cellStyle name="Walutowy 3 2 2 3 6 4 2 4" xfId="17721" xr:uid="{B5BBE196-74A4-44DC-9852-251CB4FD4CF6}"/>
    <cellStyle name="Walutowy 3 2 2 3 6 4 3" xfId="4391" xr:uid="{4A8F54C2-DCD4-4BF4-87DF-3B014526372C}"/>
    <cellStyle name="Walutowy 3 2 2 3 6 4 3 2" xfId="9388" xr:uid="{0754B0B5-9616-44BC-8851-68060BE59DF0}"/>
    <cellStyle name="Walutowy 3 2 2 3 6 4 3 2 2" xfId="24383" xr:uid="{BF98B1FB-7DF9-45B7-84B6-6A50F7076B5A}"/>
    <cellStyle name="Walutowy 3 2 2 3 6 4 3 3" xfId="14385" xr:uid="{5A3B4567-982F-4528-9CFC-B31F0620A03E}"/>
    <cellStyle name="Walutowy 3 2 2 3 6 4 3 3 2" xfId="29380" xr:uid="{ECD7BEE7-6B47-4507-A76E-1B515CE593F3}"/>
    <cellStyle name="Walutowy 3 2 2 3 6 4 3 4" xfId="19386" xr:uid="{C76CC096-E8BE-4927-A4FC-1D3017E7E2FE}"/>
    <cellStyle name="Walutowy 3 2 2 3 6 4 4" xfId="6058" xr:uid="{62CCD1C1-3672-4861-95C2-27A1A18E5CA4}"/>
    <cellStyle name="Walutowy 3 2 2 3 6 4 4 2" xfId="21053" xr:uid="{6181E30E-CCAC-43E6-9901-B4FD0E1803D5}"/>
    <cellStyle name="Walutowy 3 2 2 3 6 4 5" xfId="11055" xr:uid="{08F8416C-A5DA-4E54-B54A-D898ADD9BE37}"/>
    <cellStyle name="Walutowy 3 2 2 3 6 4 5 2" xfId="26050" xr:uid="{E0B571B7-DE7E-4F96-A8A7-501F215F61A5}"/>
    <cellStyle name="Walutowy 3 2 2 3 6 4 6" xfId="16056" xr:uid="{7CF48E68-8ED5-4DAB-B11D-F1F034F01282}"/>
    <cellStyle name="Walutowy 3 2 2 3 6 5" xfId="1894" xr:uid="{02814C20-505C-47A7-BA8D-4D915792CCBB}"/>
    <cellStyle name="Walutowy 3 2 2 3 6 5 2" xfId="6891" xr:uid="{6F66E5CF-D789-483E-B39E-80372D0A8654}"/>
    <cellStyle name="Walutowy 3 2 2 3 6 5 2 2" xfId="21886" xr:uid="{260B66BE-829B-4C50-B5C6-0156B8B9BB8B}"/>
    <cellStyle name="Walutowy 3 2 2 3 6 5 3" xfId="11888" xr:uid="{5CC4B9F3-BCB5-4FD0-8B26-A6BD65F41C7B}"/>
    <cellStyle name="Walutowy 3 2 2 3 6 5 3 2" xfId="26883" xr:uid="{2562DC4E-1595-4AFB-845B-B39705AEF7C8}"/>
    <cellStyle name="Walutowy 3 2 2 3 6 5 4" xfId="16889" xr:uid="{DA4EA100-BBB9-40D6-A4CE-F36E0238592B}"/>
    <cellStyle name="Walutowy 3 2 2 3 6 6" xfId="3559" xr:uid="{1435422C-F21E-438F-A6FD-05D26AD99F84}"/>
    <cellStyle name="Walutowy 3 2 2 3 6 6 2" xfId="8556" xr:uid="{9166CF6E-EF8D-4E0F-84E4-D0C0DDF23859}"/>
    <cellStyle name="Walutowy 3 2 2 3 6 6 2 2" xfId="23551" xr:uid="{8E71DEEC-1865-4410-A6DD-6F3375DDFFBB}"/>
    <cellStyle name="Walutowy 3 2 2 3 6 6 3" xfId="13553" xr:uid="{3EBE36F7-23F4-4B9F-A623-E1E74043CD7E}"/>
    <cellStyle name="Walutowy 3 2 2 3 6 6 3 2" xfId="28548" xr:uid="{BDAF04FE-0270-4439-950D-C317282A2472}"/>
    <cellStyle name="Walutowy 3 2 2 3 6 6 4" xfId="18554" xr:uid="{009F4CCD-C84C-451D-B789-BEA1EB88EDBF}"/>
    <cellStyle name="Walutowy 3 2 2 3 6 7" xfId="5226" xr:uid="{1FDDC9E9-5073-4F7B-9D5E-ABD9D1E4A8CD}"/>
    <cellStyle name="Walutowy 3 2 2 3 6 7 2" xfId="20221" xr:uid="{2BC07A41-D44A-4BA1-A87F-D278E8525947}"/>
    <cellStyle name="Walutowy 3 2 2 3 6 8" xfId="10223" xr:uid="{62FC08D9-2BE5-4CB3-89DB-5BD19043A8E8}"/>
    <cellStyle name="Walutowy 3 2 2 3 6 8 2" xfId="25218" xr:uid="{DCBAB0C6-411C-4B28-A8EA-3FB3AA45401C}"/>
    <cellStyle name="Walutowy 3 2 2 3 6 9" xfId="15227" xr:uid="{6A53599D-BE6F-4A32-8788-62BBD510DA4B}"/>
    <cellStyle name="Walutowy 3 2 2 3 7" xfId="331" xr:uid="{D875B349-6034-41DA-8EAE-E3FE76B489DC}"/>
    <cellStyle name="Walutowy 3 2 2 3 7 2" xfId="1163" xr:uid="{B99AAE68-E4D2-4BAD-B088-93CD07010BB6}"/>
    <cellStyle name="Walutowy 3 2 2 3 7 2 2" xfId="2830" xr:uid="{352377DD-82D8-49FD-BB48-B7F8FA0FA84F}"/>
    <cellStyle name="Walutowy 3 2 2 3 7 2 2 2" xfId="7827" xr:uid="{10218E69-AF1E-4BDC-B3F7-F66190408022}"/>
    <cellStyle name="Walutowy 3 2 2 3 7 2 2 2 2" xfId="22822" xr:uid="{CC2A20F2-8E46-4992-AD04-2B23091393E6}"/>
    <cellStyle name="Walutowy 3 2 2 3 7 2 2 3" xfId="12824" xr:uid="{B40F498E-2C9E-416A-9A81-CA57604CB8B2}"/>
    <cellStyle name="Walutowy 3 2 2 3 7 2 2 3 2" xfId="27819" xr:uid="{172EDDA4-CB73-4577-9BDF-E2E1158A018E}"/>
    <cellStyle name="Walutowy 3 2 2 3 7 2 2 4" xfId="17825" xr:uid="{71380A4F-903A-4ED9-98BE-869561FBA6E9}"/>
    <cellStyle name="Walutowy 3 2 2 3 7 2 3" xfId="4495" xr:uid="{52BE01B2-10F0-4054-991D-CB12D4493F97}"/>
    <cellStyle name="Walutowy 3 2 2 3 7 2 3 2" xfId="9492" xr:uid="{7A2A4E19-ADE3-4F03-B9BF-4D2450C8797A}"/>
    <cellStyle name="Walutowy 3 2 2 3 7 2 3 2 2" xfId="24487" xr:uid="{39EF88FE-B224-4FB8-B837-FE9FBA2A1AA1}"/>
    <cellStyle name="Walutowy 3 2 2 3 7 2 3 3" xfId="14489" xr:uid="{7AD60B7B-024D-48DB-80BC-B01D85C87B6A}"/>
    <cellStyle name="Walutowy 3 2 2 3 7 2 3 3 2" xfId="29484" xr:uid="{88BCB0E4-4622-4238-BF8F-96861865A526}"/>
    <cellStyle name="Walutowy 3 2 2 3 7 2 3 4" xfId="19490" xr:uid="{76156F7A-388B-45EF-A044-E3F04E3E15ED}"/>
    <cellStyle name="Walutowy 3 2 2 3 7 2 4" xfId="6162" xr:uid="{8E37E2BB-8C27-4569-AC83-6874C14B7CB0}"/>
    <cellStyle name="Walutowy 3 2 2 3 7 2 4 2" xfId="21157" xr:uid="{27E05AB8-3ACE-40B4-93AB-C0D12483CED4}"/>
    <cellStyle name="Walutowy 3 2 2 3 7 2 5" xfId="11159" xr:uid="{D87D8EE9-2C69-45EB-A3CC-776795AB737D}"/>
    <cellStyle name="Walutowy 3 2 2 3 7 2 5 2" xfId="26154" xr:uid="{84EEFAAC-A215-461B-BFA0-4A0D2915973D}"/>
    <cellStyle name="Walutowy 3 2 2 3 7 2 6" xfId="16160" xr:uid="{17D681E2-741B-439F-A1C3-7FC864DB538F}"/>
    <cellStyle name="Walutowy 3 2 2 3 7 3" xfId="1998" xr:uid="{D7F3067D-1894-47D5-A92C-D660DFEA34EE}"/>
    <cellStyle name="Walutowy 3 2 2 3 7 3 2" xfId="6995" xr:uid="{C0934467-AD52-49BD-90CA-EC7DA797F149}"/>
    <cellStyle name="Walutowy 3 2 2 3 7 3 2 2" xfId="21990" xr:uid="{71B0797A-D72A-41CF-90A7-38478081B2B0}"/>
    <cellStyle name="Walutowy 3 2 2 3 7 3 3" xfId="11992" xr:uid="{A45EE600-07B7-4504-9BAE-5387658E73BA}"/>
    <cellStyle name="Walutowy 3 2 2 3 7 3 3 2" xfId="26987" xr:uid="{4E9D08AD-8C25-4BCA-8D15-F4617ED276D2}"/>
    <cellStyle name="Walutowy 3 2 2 3 7 3 4" xfId="16993" xr:uid="{18A7292E-B9FD-4D05-A389-1EDB6D1E8795}"/>
    <cellStyle name="Walutowy 3 2 2 3 7 4" xfId="3663" xr:uid="{64A9CC68-C934-49C1-BC97-FC7791C1EEA0}"/>
    <cellStyle name="Walutowy 3 2 2 3 7 4 2" xfId="8660" xr:uid="{F8BC4BCD-7C3A-4641-A553-3657F886753A}"/>
    <cellStyle name="Walutowy 3 2 2 3 7 4 2 2" xfId="23655" xr:uid="{DFBAA80F-7ED5-4E68-9E8A-60BE53CEEA43}"/>
    <cellStyle name="Walutowy 3 2 2 3 7 4 3" xfId="13657" xr:uid="{DAD5262C-0C5D-4F50-9852-12FBF4003E41}"/>
    <cellStyle name="Walutowy 3 2 2 3 7 4 3 2" xfId="28652" xr:uid="{011127F8-3B99-4B19-A43B-B5B13BF4A6F4}"/>
    <cellStyle name="Walutowy 3 2 2 3 7 4 4" xfId="18658" xr:uid="{DFF4C32C-4B88-496D-A9FE-283CAACDC634}"/>
    <cellStyle name="Walutowy 3 2 2 3 7 5" xfId="5330" xr:uid="{3A6E1840-B678-4557-83F9-3C0C2C346035}"/>
    <cellStyle name="Walutowy 3 2 2 3 7 5 2" xfId="20325" xr:uid="{E99C07FD-1F45-45F5-9EEA-48A2839BB915}"/>
    <cellStyle name="Walutowy 3 2 2 3 7 6" xfId="10327" xr:uid="{10B9B08A-4FCB-496D-ADED-61ED99280707}"/>
    <cellStyle name="Walutowy 3 2 2 3 7 6 2" xfId="25322" xr:uid="{B58DA68F-3B3D-455E-B7C5-FD4F96E16A60}"/>
    <cellStyle name="Walutowy 3 2 2 3 7 7" xfId="15328" xr:uid="{219E2E1B-A6FD-4CA5-A9AD-E86117FD9BF5}"/>
    <cellStyle name="Walutowy 3 2 2 3 8" xfId="435" xr:uid="{04365A87-115C-406F-B7ED-32414E6AC3C9}"/>
    <cellStyle name="Walutowy 3 2 2 3 8 2" xfId="1267" xr:uid="{B47B770F-BE29-47D0-93C3-0BB2CE3A9982}"/>
    <cellStyle name="Walutowy 3 2 2 3 8 2 2" xfId="2934" xr:uid="{25D70EE3-27BC-4361-B03A-7A3271C32B28}"/>
    <cellStyle name="Walutowy 3 2 2 3 8 2 2 2" xfId="7931" xr:uid="{D918355A-4480-4B20-B5D4-4B0C591FF26C}"/>
    <cellStyle name="Walutowy 3 2 2 3 8 2 2 2 2" xfId="22926" xr:uid="{73EB750A-6699-43A4-87F7-E5A877F30BC5}"/>
    <cellStyle name="Walutowy 3 2 2 3 8 2 2 3" xfId="12928" xr:uid="{18503272-A7E8-4F00-8AAF-2A95315832DA}"/>
    <cellStyle name="Walutowy 3 2 2 3 8 2 2 3 2" xfId="27923" xr:uid="{64DE6793-CCB1-4570-B429-C031196D4D53}"/>
    <cellStyle name="Walutowy 3 2 2 3 8 2 2 4" xfId="17929" xr:uid="{6591FB0A-0C7F-4D6B-9192-476102C2AF62}"/>
    <cellStyle name="Walutowy 3 2 2 3 8 2 3" xfId="4599" xr:uid="{797F4BC0-469D-43D6-B85A-DB3912171994}"/>
    <cellStyle name="Walutowy 3 2 2 3 8 2 3 2" xfId="9596" xr:uid="{176DFC9F-BAFB-4F07-B519-5FA59B2F42F3}"/>
    <cellStyle name="Walutowy 3 2 2 3 8 2 3 2 2" xfId="24591" xr:uid="{0E9D4835-2DB7-4FA2-B09D-E97D00C04D7C}"/>
    <cellStyle name="Walutowy 3 2 2 3 8 2 3 3" xfId="14593" xr:uid="{5CE239EA-34C7-4401-B722-848454307CB2}"/>
    <cellStyle name="Walutowy 3 2 2 3 8 2 3 3 2" xfId="29588" xr:uid="{C93B2E33-ACE6-4400-B340-35CDE0A57165}"/>
    <cellStyle name="Walutowy 3 2 2 3 8 2 3 4" xfId="19594" xr:uid="{DD43A893-1FC8-4B76-B055-174A18DBF0B5}"/>
    <cellStyle name="Walutowy 3 2 2 3 8 2 4" xfId="6266" xr:uid="{F8374763-B766-4800-868C-34DC64DC220E}"/>
    <cellStyle name="Walutowy 3 2 2 3 8 2 4 2" xfId="21261" xr:uid="{F73D1E32-6732-4576-A620-E4FC4D6C431B}"/>
    <cellStyle name="Walutowy 3 2 2 3 8 2 5" xfId="11263" xr:uid="{8E715099-AF11-4766-AAFD-1E7FCA2E623E}"/>
    <cellStyle name="Walutowy 3 2 2 3 8 2 5 2" xfId="26258" xr:uid="{F06D3282-CA73-4D70-8A9D-34CACF8F9B5A}"/>
    <cellStyle name="Walutowy 3 2 2 3 8 2 6" xfId="16264" xr:uid="{899EFD9D-C6AD-49A9-8FCE-4B3E2C5B1A45}"/>
    <cellStyle name="Walutowy 3 2 2 3 8 3" xfId="2102" xr:uid="{8E0A0327-FDD1-4BEA-9A25-9EFDA9222923}"/>
    <cellStyle name="Walutowy 3 2 2 3 8 3 2" xfId="7099" xr:uid="{C23156ED-58A5-490B-983F-CD64431839C3}"/>
    <cellStyle name="Walutowy 3 2 2 3 8 3 2 2" xfId="22094" xr:uid="{342A0B86-C202-4063-8CEA-CC76724B90AB}"/>
    <cellStyle name="Walutowy 3 2 2 3 8 3 3" xfId="12096" xr:uid="{F8B9C24F-4FBF-4A5F-9EBC-A28CE39DC702}"/>
    <cellStyle name="Walutowy 3 2 2 3 8 3 3 2" xfId="27091" xr:uid="{2E5125D9-5130-4E1A-8381-90374E99A1B3}"/>
    <cellStyle name="Walutowy 3 2 2 3 8 3 4" xfId="17097" xr:uid="{EA906FAE-0A33-4192-B9DE-DE0A04F7AC65}"/>
    <cellStyle name="Walutowy 3 2 2 3 8 4" xfId="3767" xr:uid="{D0A818F3-7105-42FA-8D10-4345D57BC9F9}"/>
    <cellStyle name="Walutowy 3 2 2 3 8 4 2" xfId="8764" xr:uid="{9DB23CD3-7F59-43BB-80FC-630DB38D3C29}"/>
    <cellStyle name="Walutowy 3 2 2 3 8 4 2 2" xfId="23759" xr:uid="{81205926-C87C-4F68-A901-DFF76D61E566}"/>
    <cellStyle name="Walutowy 3 2 2 3 8 4 3" xfId="13761" xr:uid="{7B232619-005C-4B90-AE38-C779D6714D56}"/>
    <cellStyle name="Walutowy 3 2 2 3 8 4 3 2" xfId="28756" xr:uid="{258D2CE7-7A52-4F21-A7CD-FB0480DD80C6}"/>
    <cellStyle name="Walutowy 3 2 2 3 8 4 4" xfId="18762" xr:uid="{FDA64001-F0E8-4F75-B6FD-2781E14A846B}"/>
    <cellStyle name="Walutowy 3 2 2 3 8 5" xfId="5434" xr:uid="{7138A991-A09C-4F2C-AA88-D0ED6CEA8975}"/>
    <cellStyle name="Walutowy 3 2 2 3 8 5 2" xfId="20429" xr:uid="{6ADA0B0B-43C3-4E2B-BCD3-F6CB407CF18D}"/>
    <cellStyle name="Walutowy 3 2 2 3 8 6" xfId="10431" xr:uid="{28F25AD6-C156-4731-81A3-23C97881A1C5}"/>
    <cellStyle name="Walutowy 3 2 2 3 8 6 2" xfId="25426" xr:uid="{9062BED1-E602-4036-90B2-3C15C4C1B53F}"/>
    <cellStyle name="Walutowy 3 2 2 3 8 7" xfId="15432" xr:uid="{65D1C1E6-A498-404C-8604-791C6BBABFE6}"/>
    <cellStyle name="Walutowy 3 2 2 3 9" xfId="643" xr:uid="{5ACEC7CB-10B6-4A0E-98B9-094C4AA81E97}"/>
    <cellStyle name="Walutowy 3 2 2 3 9 2" xfId="1475" xr:uid="{40395D33-2A09-453C-A025-9974282D05EB}"/>
    <cellStyle name="Walutowy 3 2 2 3 9 2 2" xfId="3142" xr:uid="{93C0D8C7-338A-4118-A8BA-8C5EF8D8681E}"/>
    <cellStyle name="Walutowy 3 2 2 3 9 2 2 2" xfId="8139" xr:uid="{5E400416-CCF0-4326-87E1-8D7D04EF111E}"/>
    <cellStyle name="Walutowy 3 2 2 3 9 2 2 2 2" xfId="23134" xr:uid="{093CB295-036A-4728-AC99-196F7739F90B}"/>
    <cellStyle name="Walutowy 3 2 2 3 9 2 2 3" xfId="13136" xr:uid="{8D40A0C4-74D5-4BAF-8FA1-4EC164EC23A1}"/>
    <cellStyle name="Walutowy 3 2 2 3 9 2 2 3 2" xfId="28131" xr:uid="{81F4402F-DDF9-4E86-B2B2-F3421A6546E2}"/>
    <cellStyle name="Walutowy 3 2 2 3 9 2 2 4" xfId="18137" xr:uid="{4A783497-02EF-4893-AAE5-F4B9AA43A896}"/>
    <cellStyle name="Walutowy 3 2 2 3 9 2 3" xfId="4807" xr:uid="{CDDE6DB8-3894-4AA0-8F46-65E8A0536A63}"/>
    <cellStyle name="Walutowy 3 2 2 3 9 2 3 2" xfId="9804" xr:uid="{3F77AEE6-79E0-4B22-956C-50D023E36002}"/>
    <cellStyle name="Walutowy 3 2 2 3 9 2 3 2 2" xfId="24799" xr:uid="{342252ED-BC85-4339-A6E9-1C2340BFB261}"/>
    <cellStyle name="Walutowy 3 2 2 3 9 2 3 3" xfId="14801" xr:uid="{79852069-7354-40E4-851D-E52160FC4BDB}"/>
    <cellStyle name="Walutowy 3 2 2 3 9 2 3 3 2" xfId="29796" xr:uid="{E7912340-DC24-4044-A0F0-E7C4834D5326}"/>
    <cellStyle name="Walutowy 3 2 2 3 9 2 3 4" xfId="19802" xr:uid="{FF37E534-1650-4602-819B-23C9461DE59E}"/>
    <cellStyle name="Walutowy 3 2 2 3 9 2 4" xfId="6474" xr:uid="{A5BB84A3-0CB6-4DFF-B0C7-FFC9D87B909E}"/>
    <cellStyle name="Walutowy 3 2 2 3 9 2 4 2" xfId="21469" xr:uid="{F4F2E91A-51A0-42BC-AC09-1EC947A27325}"/>
    <cellStyle name="Walutowy 3 2 2 3 9 2 5" xfId="11471" xr:uid="{AB729176-0721-4BA7-9F7D-B6BFB573A52E}"/>
    <cellStyle name="Walutowy 3 2 2 3 9 2 5 2" xfId="26466" xr:uid="{2AF6FEB9-75D0-429E-8281-F3152E7B69B3}"/>
    <cellStyle name="Walutowy 3 2 2 3 9 2 6" xfId="16472" xr:uid="{B4C378EE-392F-47C9-B097-3CC5597C1778}"/>
    <cellStyle name="Walutowy 3 2 2 3 9 3" xfId="2310" xr:uid="{8E848B6A-1AC4-4E73-AB8E-43257390B926}"/>
    <cellStyle name="Walutowy 3 2 2 3 9 3 2" xfId="7307" xr:uid="{5DB16DB0-83C7-44B1-8DF2-536FEFC08DC0}"/>
    <cellStyle name="Walutowy 3 2 2 3 9 3 2 2" xfId="22302" xr:uid="{BAA6605C-3237-452A-AAF4-D9786C7CC7DF}"/>
    <cellStyle name="Walutowy 3 2 2 3 9 3 3" xfId="12304" xr:uid="{D4657EA1-24EF-47F7-9274-FFAC375C0963}"/>
    <cellStyle name="Walutowy 3 2 2 3 9 3 3 2" xfId="27299" xr:uid="{29702FB4-319A-4973-B0A7-6109226B06D5}"/>
    <cellStyle name="Walutowy 3 2 2 3 9 3 4" xfId="17305" xr:uid="{0369062C-60BA-4FE2-AD3D-87811383F517}"/>
    <cellStyle name="Walutowy 3 2 2 3 9 4" xfId="3975" xr:uid="{3A6580EC-9FC9-496A-8690-7D9363FBF630}"/>
    <cellStyle name="Walutowy 3 2 2 3 9 4 2" xfId="8972" xr:uid="{B1DB14EB-E017-4338-A0BE-747900AB4587}"/>
    <cellStyle name="Walutowy 3 2 2 3 9 4 2 2" xfId="23967" xr:uid="{D63537A5-30D9-4C6B-BF5B-41884C5ACA8F}"/>
    <cellStyle name="Walutowy 3 2 2 3 9 4 3" xfId="13969" xr:uid="{487962A6-16F1-4906-8BD0-D3D243D77B68}"/>
    <cellStyle name="Walutowy 3 2 2 3 9 4 3 2" xfId="28964" xr:uid="{E5CD74FD-DF00-4584-A49A-A3309F84FC72}"/>
    <cellStyle name="Walutowy 3 2 2 3 9 4 4" xfId="18970" xr:uid="{46836A84-04F9-49F2-BFA4-39552EFC16E6}"/>
    <cellStyle name="Walutowy 3 2 2 3 9 5" xfId="5642" xr:uid="{5D6B2ED3-54D8-43A8-B9AA-0B92B970596F}"/>
    <cellStyle name="Walutowy 3 2 2 3 9 5 2" xfId="20637" xr:uid="{32F4400C-2715-4F1A-959B-7A1626FC15AB}"/>
    <cellStyle name="Walutowy 3 2 2 3 9 6" xfId="10639" xr:uid="{D276C4BB-F23C-40E6-AF08-AE0FFC72A555}"/>
    <cellStyle name="Walutowy 3 2 2 3 9 6 2" xfId="25634" xr:uid="{83444374-DFA2-4032-82C2-5B0CD0280F37}"/>
    <cellStyle name="Walutowy 3 2 2 3 9 7" xfId="15640" xr:uid="{330C00AD-B27A-4BDD-841A-569723B4E3D6}"/>
    <cellStyle name="Walutowy 3 2 2 4" xfId="85" xr:uid="{37243371-9CF2-466E-BE42-81349148DC70}"/>
    <cellStyle name="Walutowy 3 2 2 4 10" xfId="3462" xr:uid="{6570D043-62A8-4438-9574-451B6D93A271}"/>
    <cellStyle name="Walutowy 3 2 2 4 10 2" xfId="8459" xr:uid="{6E0A498A-6150-4694-B63F-D61259007904}"/>
    <cellStyle name="Walutowy 3 2 2 4 10 2 2" xfId="23454" xr:uid="{564DD725-1EF8-46E6-9DB8-F545E055E821}"/>
    <cellStyle name="Walutowy 3 2 2 4 10 3" xfId="13456" xr:uid="{90009170-402D-4521-BA7B-665CBEAD38F7}"/>
    <cellStyle name="Walutowy 3 2 2 4 10 3 2" xfId="28451" xr:uid="{4951B2D2-17FD-4331-BBB6-A938B1E15534}"/>
    <cellStyle name="Walutowy 3 2 2 4 10 4" xfId="18457" xr:uid="{7047EBA5-D245-46E2-8879-F43F5E666543}"/>
    <cellStyle name="Walutowy 3 2 2 4 11" xfId="5129" xr:uid="{E33EFAEB-690E-430B-AA1E-7C49B9F03C3E}"/>
    <cellStyle name="Walutowy 3 2 2 4 11 2" xfId="20124" xr:uid="{2388EFDA-AA7D-49BD-8C3C-49F407C307A0}"/>
    <cellStyle name="Walutowy 3 2 2 4 12" xfId="10126" xr:uid="{00CA6CE5-508F-4E63-8E7F-51021013A3E4}"/>
    <cellStyle name="Walutowy 3 2 2 4 12 2" xfId="25121" xr:uid="{3AFE2B8C-CE42-4783-9B61-923CF5152D47}"/>
    <cellStyle name="Walutowy 3 2 2 4 13" xfId="15160" xr:uid="{94CB01EA-0668-4074-A070-A0F8B5C114C9}"/>
    <cellStyle name="Walutowy 3 2 2 4 2" xfId="180" xr:uid="{5D7F2BFC-2567-4BE1-B24D-7CFB3FDD8C43}"/>
    <cellStyle name="Walutowy 3 2 2 4 2 10" xfId="5181" xr:uid="{D4E751C7-2C8E-446C-82CD-231D6AA37AC0}"/>
    <cellStyle name="Walutowy 3 2 2 4 2 10 2" xfId="20176" xr:uid="{18CF09FE-6585-4D65-A92F-CCF5829FF958}"/>
    <cellStyle name="Walutowy 3 2 2 4 2 11" xfId="10178" xr:uid="{F65B7D0A-46CB-4D1F-BA26-ACBF9605A6A6}"/>
    <cellStyle name="Walutowy 3 2 2 4 2 11 2" xfId="25173" xr:uid="{6E11EC76-1E7C-4B77-87A6-136EB4512EE3}"/>
    <cellStyle name="Walutowy 3 2 2 4 2 12" xfId="15161" xr:uid="{8A3796A1-D0F5-4025-BDCC-38FDEB9CEC6C}"/>
    <cellStyle name="Walutowy 3 2 2 4 2 2" xfId="284" xr:uid="{0FF5D710-6092-447E-86E3-C76B01C9054E}"/>
    <cellStyle name="Walutowy 3 2 2 4 2 2 2" xfId="598" xr:uid="{4C471922-7617-42BA-B86B-741773CD6A95}"/>
    <cellStyle name="Walutowy 3 2 2 4 2 2 2 2" xfId="1430" xr:uid="{D6100E6C-EEEB-42D2-90C2-FA92A4FA5B55}"/>
    <cellStyle name="Walutowy 3 2 2 4 2 2 2 2 2" xfId="3097" xr:uid="{C2CD5A54-9365-42D9-9161-49C8D69F73D4}"/>
    <cellStyle name="Walutowy 3 2 2 4 2 2 2 2 2 2" xfId="8094" xr:uid="{98ED9D9A-5B16-4CAC-927A-2A78473423A4}"/>
    <cellStyle name="Walutowy 3 2 2 4 2 2 2 2 2 2 2" xfId="23089" xr:uid="{5D47E08C-4B72-4BA5-B11A-FEC9DA8575ED}"/>
    <cellStyle name="Walutowy 3 2 2 4 2 2 2 2 2 3" xfId="13091" xr:uid="{AD367968-1A21-44DD-9EE9-7CBE4F392261}"/>
    <cellStyle name="Walutowy 3 2 2 4 2 2 2 2 2 3 2" xfId="28086" xr:uid="{FDC6F399-CBE1-413A-96D2-D45270523751}"/>
    <cellStyle name="Walutowy 3 2 2 4 2 2 2 2 2 4" xfId="18092" xr:uid="{1EA6989D-AE3F-45DB-AB3C-7F729C99D809}"/>
    <cellStyle name="Walutowy 3 2 2 4 2 2 2 2 3" xfId="4762" xr:uid="{8634CD23-3965-4395-A744-C502A6897B6A}"/>
    <cellStyle name="Walutowy 3 2 2 4 2 2 2 2 3 2" xfId="9759" xr:uid="{B77C5402-C8FB-4092-B9FF-5D3577BD8D34}"/>
    <cellStyle name="Walutowy 3 2 2 4 2 2 2 2 3 2 2" xfId="24754" xr:uid="{8EB24F68-8896-42A8-8E94-FA0DC791B37F}"/>
    <cellStyle name="Walutowy 3 2 2 4 2 2 2 2 3 3" xfId="14756" xr:uid="{68CBD27A-1C15-4394-9C83-67356C1BAC16}"/>
    <cellStyle name="Walutowy 3 2 2 4 2 2 2 2 3 3 2" xfId="29751" xr:uid="{8116AD39-CED4-41D2-AE0E-20D77FC44924}"/>
    <cellStyle name="Walutowy 3 2 2 4 2 2 2 2 3 4" xfId="19757" xr:uid="{A416028B-2F9C-4180-9188-8843E4D926D7}"/>
    <cellStyle name="Walutowy 3 2 2 4 2 2 2 2 4" xfId="6429" xr:uid="{DD9607B1-7349-40F7-85E8-DA0D2A98DDCB}"/>
    <cellStyle name="Walutowy 3 2 2 4 2 2 2 2 4 2" xfId="21424" xr:uid="{E9BCC3D7-DBE6-4067-92F4-CCCDBB00482A}"/>
    <cellStyle name="Walutowy 3 2 2 4 2 2 2 2 5" xfId="11426" xr:uid="{64FF570A-4770-4CFE-8EA1-57FD8BA187C0}"/>
    <cellStyle name="Walutowy 3 2 2 4 2 2 2 2 5 2" xfId="26421" xr:uid="{168355C5-3AEB-4E50-9268-DCD2FAF82234}"/>
    <cellStyle name="Walutowy 3 2 2 4 2 2 2 2 6" xfId="16427" xr:uid="{9CB06478-510C-47FE-B812-3872E95444E7}"/>
    <cellStyle name="Walutowy 3 2 2 4 2 2 2 3" xfId="2265" xr:uid="{2403043F-08CF-49FA-B88C-12E50BE99254}"/>
    <cellStyle name="Walutowy 3 2 2 4 2 2 2 3 2" xfId="7262" xr:uid="{C63EA2BD-A25F-4C93-A403-D046D97FAA4E}"/>
    <cellStyle name="Walutowy 3 2 2 4 2 2 2 3 2 2" xfId="22257" xr:uid="{2327AEAD-2A7F-40AE-92A8-04B4E9C3229C}"/>
    <cellStyle name="Walutowy 3 2 2 4 2 2 2 3 3" xfId="12259" xr:uid="{6484A280-E006-4BDB-8101-96C7D8755223}"/>
    <cellStyle name="Walutowy 3 2 2 4 2 2 2 3 3 2" xfId="27254" xr:uid="{841F51CD-62DF-445E-AAA4-5D546C19496F}"/>
    <cellStyle name="Walutowy 3 2 2 4 2 2 2 3 4" xfId="17260" xr:uid="{E3E1F04E-2053-4002-B300-4222B5841933}"/>
    <cellStyle name="Walutowy 3 2 2 4 2 2 2 4" xfId="3930" xr:uid="{98721B8D-FCDA-4135-8FD9-091D961829C9}"/>
    <cellStyle name="Walutowy 3 2 2 4 2 2 2 4 2" xfId="8927" xr:uid="{B65F7C9C-ECE8-49FA-B985-C631EDC48D6C}"/>
    <cellStyle name="Walutowy 3 2 2 4 2 2 2 4 2 2" xfId="23922" xr:uid="{3932927F-DAFB-40C8-8BB3-FAEBF5DD4696}"/>
    <cellStyle name="Walutowy 3 2 2 4 2 2 2 4 3" xfId="13924" xr:uid="{648A4202-4CBA-4F93-808F-47B78DCFEA15}"/>
    <cellStyle name="Walutowy 3 2 2 4 2 2 2 4 3 2" xfId="28919" xr:uid="{CEC0EA59-8F60-41D0-8A22-552B8A3851EB}"/>
    <cellStyle name="Walutowy 3 2 2 4 2 2 2 4 4" xfId="18925" xr:uid="{96CC885E-2115-40A0-AF85-8E39BF1C965D}"/>
    <cellStyle name="Walutowy 3 2 2 4 2 2 2 5" xfId="5597" xr:uid="{2887C62B-B0DF-4F27-91B3-6505D51F0D33}"/>
    <cellStyle name="Walutowy 3 2 2 4 2 2 2 5 2" xfId="20592" xr:uid="{5B5DBF39-9614-4DFF-941B-A6127CC9325B}"/>
    <cellStyle name="Walutowy 3 2 2 4 2 2 2 6" xfId="10594" xr:uid="{CE442402-0E60-436E-B256-D62BA49CEB47}"/>
    <cellStyle name="Walutowy 3 2 2 4 2 2 2 6 2" xfId="25589" xr:uid="{14C4A218-40EA-4870-AD71-2E82E1BF6874}"/>
    <cellStyle name="Walutowy 3 2 2 4 2 2 2 7" xfId="15595" xr:uid="{DCA3B1E6-4CDE-4C25-9E42-93EF4883F6D0}"/>
    <cellStyle name="Walutowy 3 2 2 4 2 2 3" xfId="806" xr:uid="{A8283EB4-CE39-470B-870B-7C03DCD74783}"/>
    <cellStyle name="Walutowy 3 2 2 4 2 2 3 2" xfId="1638" xr:uid="{8E177828-7FEC-4056-93E8-0128B5155E94}"/>
    <cellStyle name="Walutowy 3 2 2 4 2 2 3 2 2" xfId="3305" xr:uid="{722D9F5D-5A83-40DC-BC09-9379B70CE699}"/>
    <cellStyle name="Walutowy 3 2 2 4 2 2 3 2 2 2" xfId="8302" xr:uid="{E4308686-5C29-4391-9F38-8C6E83E6F0DD}"/>
    <cellStyle name="Walutowy 3 2 2 4 2 2 3 2 2 2 2" xfId="23297" xr:uid="{03F32FA2-77E7-44B7-A4FC-735650DEB44D}"/>
    <cellStyle name="Walutowy 3 2 2 4 2 2 3 2 2 3" xfId="13299" xr:uid="{39B14E03-EEE0-4FF6-9492-F667A7658A60}"/>
    <cellStyle name="Walutowy 3 2 2 4 2 2 3 2 2 3 2" xfId="28294" xr:uid="{726371BC-6B09-4F97-96CF-48658781AFC3}"/>
    <cellStyle name="Walutowy 3 2 2 4 2 2 3 2 2 4" xfId="18300" xr:uid="{D8CFA060-FB57-44AE-9F31-1B92B9B78D96}"/>
    <cellStyle name="Walutowy 3 2 2 4 2 2 3 2 3" xfId="4970" xr:uid="{CE9C807E-CDDF-46CF-BF05-9CE4B76145CB}"/>
    <cellStyle name="Walutowy 3 2 2 4 2 2 3 2 3 2" xfId="9967" xr:uid="{1A21803D-F58E-42A0-8FD3-EBD0D9F321F4}"/>
    <cellStyle name="Walutowy 3 2 2 4 2 2 3 2 3 2 2" xfId="24962" xr:uid="{684CB2D3-34BF-4082-A803-4F45B7A4A4D4}"/>
    <cellStyle name="Walutowy 3 2 2 4 2 2 3 2 3 3" xfId="14964" xr:uid="{FC90AE38-EDA9-46B9-9276-DE7C4B326CA2}"/>
    <cellStyle name="Walutowy 3 2 2 4 2 2 3 2 3 3 2" xfId="29959" xr:uid="{FA96383E-ACD5-4730-ADCA-FC149EFF1FDD}"/>
    <cellStyle name="Walutowy 3 2 2 4 2 2 3 2 3 4" xfId="19965" xr:uid="{B92148AA-8355-4B43-94CB-231CAA01276A}"/>
    <cellStyle name="Walutowy 3 2 2 4 2 2 3 2 4" xfId="6637" xr:uid="{68B48CAB-9EC0-4DF3-AC0C-FEF260D6ACFA}"/>
    <cellStyle name="Walutowy 3 2 2 4 2 2 3 2 4 2" xfId="21632" xr:uid="{1DCB17B5-0895-437F-AA6F-BCAA185C48F2}"/>
    <cellStyle name="Walutowy 3 2 2 4 2 2 3 2 5" xfId="11634" xr:uid="{1E18EC8F-948F-4BD4-932F-C0E1B47E9C7E}"/>
    <cellStyle name="Walutowy 3 2 2 4 2 2 3 2 5 2" xfId="26629" xr:uid="{D6CEF696-45B8-4A53-B0A8-F3DD2CD9366D}"/>
    <cellStyle name="Walutowy 3 2 2 4 2 2 3 2 6" xfId="16635" xr:uid="{681CC621-0FDC-4B01-8A78-5799C571FF99}"/>
    <cellStyle name="Walutowy 3 2 2 4 2 2 3 3" xfId="2473" xr:uid="{D46B9736-5F49-4C53-BA0A-BEC41A63D80B}"/>
    <cellStyle name="Walutowy 3 2 2 4 2 2 3 3 2" xfId="7470" xr:uid="{C1C99929-4C25-4CDD-AE01-46454C1DC7F8}"/>
    <cellStyle name="Walutowy 3 2 2 4 2 2 3 3 2 2" xfId="22465" xr:uid="{1614D7CB-4A1E-417A-AB06-7A8FDDD7F24F}"/>
    <cellStyle name="Walutowy 3 2 2 4 2 2 3 3 3" xfId="12467" xr:uid="{F488FEB3-5B2A-41A8-A701-226FD7BA907A}"/>
    <cellStyle name="Walutowy 3 2 2 4 2 2 3 3 3 2" xfId="27462" xr:uid="{8B766E4F-EB94-4C95-92A6-1932D24A102D}"/>
    <cellStyle name="Walutowy 3 2 2 4 2 2 3 3 4" xfId="17468" xr:uid="{93364CB0-80E8-4FA4-A8E8-509CE018C6C6}"/>
    <cellStyle name="Walutowy 3 2 2 4 2 2 3 4" xfId="4138" xr:uid="{5DFA2991-0A6C-462A-89D8-E404364C7D64}"/>
    <cellStyle name="Walutowy 3 2 2 4 2 2 3 4 2" xfId="9135" xr:uid="{22D88BD0-5258-4CA8-A4BA-E85865299DBE}"/>
    <cellStyle name="Walutowy 3 2 2 4 2 2 3 4 2 2" xfId="24130" xr:uid="{C594950B-496E-422F-823B-F8857622F7D5}"/>
    <cellStyle name="Walutowy 3 2 2 4 2 2 3 4 3" xfId="14132" xr:uid="{F0D614D5-6138-47B0-BC53-6D6F6FD113D7}"/>
    <cellStyle name="Walutowy 3 2 2 4 2 2 3 4 3 2" xfId="29127" xr:uid="{DEE32335-0D48-448C-92FA-BC857C72B9A4}"/>
    <cellStyle name="Walutowy 3 2 2 4 2 2 3 4 4" xfId="19133" xr:uid="{8705CBBD-05AB-4168-BFF0-7791B3F379DC}"/>
    <cellStyle name="Walutowy 3 2 2 4 2 2 3 5" xfId="5805" xr:uid="{CB671414-EC63-4880-A597-8C30894D36B1}"/>
    <cellStyle name="Walutowy 3 2 2 4 2 2 3 5 2" xfId="20800" xr:uid="{887DD773-021C-4942-B298-5D025979B2AE}"/>
    <cellStyle name="Walutowy 3 2 2 4 2 2 3 6" xfId="10802" xr:uid="{63987C8F-E795-449B-906B-7303214B9BE6}"/>
    <cellStyle name="Walutowy 3 2 2 4 2 2 3 6 2" xfId="25797" xr:uid="{B29A1B4F-5147-47CA-B2EA-EEE27B99FE9B}"/>
    <cellStyle name="Walutowy 3 2 2 4 2 2 3 7" xfId="15803" xr:uid="{4148FBB7-9B8B-4D0D-B102-95AFC8C419FD}"/>
    <cellStyle name="Walutowy 3 2 2 4 2 2 4" xfId="1118" xr:uid="{0564E176-CF4F-4952-BFBD-DDE6EC011437}"/>
    <cellStyle name="Walutowy 3 2 2 4 2 2 4 2" xfId="2785" xr:uid="{C66A7D1B-ABF7-4328-9F2D-240A6FDE1860}"/>
    <cellStyle name="Walutowy 3 2 2 4 2 2 4 2 2" xfId="7782" xr:uid="{273F9649-857D-455B-88EA-FC467042F5F4}"/>
    <cellStyle name="Walutowy 3 2 2 4 2 2 4 2 2 2" xfId="22777" xr:uid="{44028903-1E1C-48C1-8189-D0F72E14DB77}"/>
    <cellStyle name="Walutowy 3 2 2 4 2 2 4 2 3" xfId="12779" xr:uid="{E232D132-E069-4981-933C-D86FB84D2490}"/>
    <cellStyle name="Walutowy 3 2 2 4 2 2 4 2 3 2" xfId="27774" xr:uid="{65FCDF98-8E1B-405A-BB17-40DEC49F15C2}"/>
    <cellStyle name="Walutowy 3 2 2 4 2 2 4 2 4" xfId="17780" xr:uid="{0D9AE943-4F2D-416D-8C54-86CD8BFDED1F}"/>
    <cellStyle name="Walutowy 3 2 2 4 2 2 4 3" xfId="4450" xr:uid="{F21672BA-7FE2-486A-B7A6-BBD939686D21}"/>
    <cellStyle name="Walutowy 3 2 2 4 2 2 4 3 2" xfId="9447" xr:uid="{E45C465C-5D4D-4EF9-9D42-C6352E65539E}"/>
    <cellStyle name="Walutowy 3 2 2 4 2 2 4 3 2 2" xfId="24442" xr:uid="{01581AC0-CF98-44FC-91A0-23B528B8EC29}"/>
    <cellStyle name="Walutowy 3 2 2 4 2 2 4 3 3" xfId="14444" xr:uid="{49E84F07-0B32-4399-8DB2-343BEBABC8DA}"/>
    <cellStyle name="Walutowy 3 2 2 4 2 2 4 3 3 2" xfId="29439" xr:uid="{9A4F0288-1C90-47B4-8BBC-755F4DEB5E19}"/>
    <cellStyle name="Walutowy 3 2 2 4 2 2 4 3 4" xfId="19445" xr:uid="{AEB5B29A-4086-4228-8C4A-1F7F907F863B}"/>
    <cellStyle name="Walutowy 3 2 2 4 2 2 4 4" xfId="6117" xr:uid="{816C85D5-F32B-45E2-8C45-96B0F0162A3D}"/>
    <cellStyle name="Walutowy 3 2 2 4 2 2 4 4 2" xfId="21112" xr:uid="{73EEB6AD-7896-43AA-B1D9-5D5061F16EE6}"/>
    <cellStyle name="Walutowy 3 2 2 4 2 2 4 5" xfId="11114" xr:uid="{1419862E-CBC3-4402-9E77-0D4382851467}"/>
    <cellStyle name="Walutowy 3 2 2 4 2 2 4 5 2" xfId="26109" xr:uid="{02E809CC-9109-4397-AFEE-D4D1B0E1A837}"/>
    <cellStyle name="Walutowy 3 2 2 4 2 2 4 6" xfId="16115" xr:uid="{2F0207DB-9CC0-4D19-80FE-5EC362C4DEE6}"/>
    <cellStyle name="Walutowy 3 2 2 4 2 2 5" xfId="1953" xr:uid="{2603200E-37E1-479A-8A00-6D78CBA25BD4}"/>
    <cellStyle name="Walutowy 3 2 2 4 2 2 5 2" xfId="6950" xr:uid="{5F08707C-89FB-44CE-B8EF-8D721BBFE046}"/>
    <cellStyle name="Walutowy 3 2 2 4 2 2 5 2 2" xfId="21945" xr:uid="{C0B0C6CC-69EC-405B-B877-AD8967182F63}"/>
    <cellStyle name="Walutowy 3 2 2 4 2 2 5 3" xfId="11947" xr:uid="{4EDC0F06-E992-4A8D-B75E-7C1603E9EAC6}"/>
    <cellStyle name="Walutowy 3 2 2 4 2 2 5 3 2" xfId="26942" xr:uid="{DE35EFAC-395A-4D90-852D-B3CEBDEF21F1}"/>
    <cellStyle name="Walutowy 3 2 2 4 2 2 5 4" xfId="16948" xr:uid="{37B4E8FC-CD93-4C64-BC17-B1856F878693}"/>
    <cellStyle name="Walutowy 3 2 2 4 2 2 6" xfId="3618" xr:uid="{926758A5-53B7-4B46-B25A-6C8CCC873D5C}"/>
    <cellStyle name="Walutowy 3 2 2 4 2 2 6 2" xfId="8615" xr:uid="{31729D38-76E4-49B6-B053-E48B8EEBA560}"/>
    <cellStyle name="Walutowy 3 2 2 4 2 2 6 2 2" xfId="23610" xr:uid="{2D6AB761-DB41-4E70-B442-A182F3E9F86F}"/>
    <cellStyle name="Walutowy 3 2 2 4 2 2 6 3" xfId="13612" xr:uid="{4B5A6C4B-E8DF-45D0-9E2A-743FCED148A0}"/>
    <cellStyle name="Walutowy 3 2 2 4 2 2 6 3 2" xfId="28607" xr:uid="{F4AFA114-14E8-4FD8-883C-A562542A0EF2}"/>
    <cellStyle name="Walutowy 3 2 2 4 2 2 6 4" xfId="18613" xr:uid="{3A61298D-F961-4E8A-B472-149FEA32B8B2}"/>
    <cellStyle name="Walutowy 3 2 2 4 2 2 7" xfId="5285" xr:uid="{AD12B998-DD90-4A66-A16D-FC6D690162E6}"/>
    <cellStyle name="Walutowy 3 2 2 4 2 2 7 2" xfId="20280" xr:uid="{B86A3B68-56CD-40B9-AB96-2B06A57DD6C3}"/>
    <cellStyle name="Walutowy 3 2 2 4 2 2 8" xfId="10282" xr:uid="{A486060C-F294-47AC-8C52-1223C58EA430}"/>
    <cellStyle name="Walutowy 3 2 2 4 2 2 8 2" xfId="25277" xr:uid="{896BCFCD-BB44-42E4-99B4-E0A264FE5433}"/>
    <cellStyle name="Walutowy 3 2 2 4 2 2 9" xfId="15283" xr:uid="{5C89312D-622A-43D9-B606-09B92CA92069}"/>
    <cellStyle name="Walutowy 3 2 2 4 2 3" xfId="390" xr:uid="{5D76645E-F743-4883-9386-640B224D4F12}"/>
    <cellStyle name="Walutowy 3 2 2 4 2 3 2" xfId="1222" xr:uid="{9A1B99A5-D1D9-47B4-A144-976AD560484A}"/>
    <cellStyle name="Walutowy 3 2 2 4 2 3 2 2" xfId="2889" xr:uid="{467ADFA0-A6FD-4923-AA51-E24E332866D7}"/>
    <cellStyle name="Walutowy 3 2 2 4 2 3 2 2 2" xfId="7886" xr:uid="{E8C40359-778A-4FC2-BAE8-A5859897C832}"/>
    <cellStyle name="Walutowy 3 2 2 4 2 3 2 2 2 2" xfId="22881" xr:uid="{4F386071-821F-461F-A8CA-745F21E882A2}"/>
    <cellStyle name="Walutowy 3 2 2 4 2 3 2 2 3" xfId="12883" xr:uid="{2D6F44D2-AB51-4538-AB35-89639BAC3CFA}"/>
    <cellStyle name="Walutowy 3 2 2 4 2 3 2 2 3 2" xfId="27878" xr:uid="{B186BF09-4773-45E4-88AF-705080F7053E}"/>
    <cellStyle name="Walutowy 3 2 2 4 2 3 2 2 4" xfId="17884" xr:uid="{987F1F70-F66D-43FC-939D-5D76F2E17B40}"/>
    <cellStyle name="Walutowy 3 2 2 4 2 3 2 3" xfId="4554" xr:uid="{266E148E-4BFA-49A2-995B-7479298946F9}"/>
    <cellStyle name="Walutowy 3 2 2 4 2 3 2 3 2" xfId="9551" xr:uid="{19A06611-1C42-45BD-ADC8-9CE0ABCAFE22}"/>
    <cellStyle name="Walutowy 3 2 2 4 2 3 2 3 2 2" xfId="24546" xr:uid="{8E6B7DDF-86A3-456C-A8CC-2DDF2A85F91E}"/>
    <cellStyle name="Walutowy 3 2 2 4 2 3 2 3 3" xfId="14548" xr:uid="{5440FB86-8780-4A7E-AC76-84D737F60857}"/>
    <cellStyle name="Walutowy 3 2 2 4 2 3 2 3 3 2" xfId="29543" xr:uid="{650F1D2C-3D73-4AC9-9AC4-FBDCBC38B097}"/>
    <cellStyle name="Walutowy 3 2 2 4 2 3 2 3 4" xfId="19549" xr:uid="{96288EAB-96BF-40EC-8DA5-37135E5A1416}"/>
    <cellStyle name="Walutowy 3 2 2 4 2 3 2 4" xfId="6221" xr:uid="{85EC3342-2DB0-4BCA-9C7E-5BB98CAF0BB4}"/>
    <cellStyle name="Walutowy 3 2 2 4 2 3 2 4 2" xfId="21216" xr:uid="{E5F36D71-48CC-42B2-B37F-E54B0BAA214D}"/>
    <cellStyle name="Walutowy 3 2 2 4 2 3 2 5" xfId="11218" xr:uid="{7388A8D4-2D70-4DCE-A68C-59A6C133A138}"/>
    <cellStyle name="Walutowy 3 2 2 4 2 3 2 5 2" xfId="26213" xr:uid="{F29F64AD-5CED-4BCE-8F15-CD635A573A72}"/>
    <cellStyle name="Walutowy 3 2 2 4 2 3 2 6" xfId="16219" xr:uid="{4971AB66-F5E4-4420-AEBE-004C7D89C0F8}"/>
    <cellStyle name="Walutowy 3 2 2 4 2 3 3" xfId="2057" xr:uid="{CC86F5AD-E0B1-43EF-9A27-C526F7C9CAB3}"/>
    <cellStyle name="Walutowy 3 2 2 4 2 3 3 2" xfId="7054" xr:uid="{A04DD82A-73E2-46CF-BA56-FC26A2348C4C}"/>
    <cellStyle name="Walutowy 3 2 2 4 2 3 3 2 2" xfId="22049" xr:uid="{4EDB7DF3-3237-439A-975C-15403C3F6535}"/>
    <cellStyle name="Walutowy 3 2 2 4 2 3 3 3" xfId="12051" xr:uid="{67F31F46-9108-498A-A117-6D4DA60E772F}"/>
    <cellStyle name="Walutowy 3 2 2 4 2 3 3 3 2" xfId="27046" xr:uid="{FE8D12C5-8122-4D7B-A568-06784B646D7A}"/>
    <cellStyle name="Walutowy 3 2 2 4 2 3 3 4" xfId="17052" xr:uid="{CC8CF3EF-9B9A-4BAA-B632-B2154F9E9C0F}"/>
    <cellStyle name="Walutowy 3 2 2 4 2 3 4" xfId="3722" xr:uid="{524D2CEF-0BDF-4FF4-B031-BAEE5618A6E4}"/>
    <cellStyle name="Walutowy 3 2 2 4 2 3 4 2" xfId="8719" xr:uid="{D22DD477-4E65-4ED0-8162-780DEC687461}"/>
    <cellStyle name="Walutowy 3 2 2 4 2 3 4 2 2" xfId="23714" xr:uid="{B8A571E9-8DC7-45B7-9DF9-9BFA3DC3DA3D}"/>
    <cellStyle name="Walutowy 3 2 2 4 2 3 4 3" xfId="13716" xr:uid="{5D31ED65-C5AC-479F-9F8D-7757D27B107D}"/>
    <cellStyle name="Walutowy 3 2 2 4 2 3 4 3 2" xfId="28711" xr:uid="{3FB6EC27-8E1F-44D1-90A2-23694CB397FC}"/>
    <cellStyle name="Walutowy 3 2 2 4 2 3 4 4" xfId="18717" xr:uid="{562D29F4-0631-4FA9-92ED-2970B100AFAC}"/>
    <cellStyle name="Walutowy 3 2 2 4 2 3 5" xfId="5389" xr:uid="{2B83D2D8-3D75-4D8B-8B4E-F53FDCBDFA76}"/>
    <cellStyle name="Walutowy 3 2 2 4 2 3 5 2" xfId="20384" xr:uid="{195EBFCB-1858-4C7C-ACBB-0AA075DE8511}"/>
    <cellStyle name="Walutowy 3 2 2 4 2 3 6" xfId="10386" xr:uid="{323A1AF2-8F35-4FC1-83A2-E812164DD48A}"/>
    <cellStyle name="Walutowy 3 2 2 4 2 3 6 2" xfId="25381" xr:uid="{30E5CD81-B71D-4DD0-86CB-705926AB9B79}"/>
    <cellStyle name="Walutowy 3 2 2 4 2 3 7" xfId="15387" xr:uid="{10D12C7F-248C-4B5F-8123-E0448827EC88}"/>
    <cellStyle name="Walutowy 3 2 2 4 2 4" xfId="494" xr:uid="{221FA528-1EEA-4A61-A090-67624144F9C2}"/>
    <cellStyle name="Walutowy 3 2 2 4 2 4 2" xfId="1326" xr:uid="{E8C1DD38-4571-48C5-AC32-9ABAD00BFAF1}"/>
    <cellStyle name="Walutowy 3 2 2 4 2 4 2 2" xfId="2993" xr:uid="{DF1AEEC9-213A-4B5B-82B9-0B014F8F5AF4}"/>
    <cellStyle name="Walutowy 3 2 2 4 2 4 2 2 2" xfId="7990" xr:uid="{5D58FF2D-47C3-4933-92EC-D972F603EED3}"/>
    <cellStyle name="Walutowy 3 2 2 4 2 4 2 2 2 2" xfId="22985" xr:uid="{21F5BF20-8B73-44F8-9D9D-70A73B63697A}"/>
    <cellStyle name="Walutowy 3 2 2 4 2 4 2 2 3" xfId="12987" xr:uid="{897BCF1A-EFE8-4641-B14B-07E1FCDDC8F7}"/>
    <cellStyle name="Walutowy 3 2 2 4 2 4 2 2 3 2" xfId="27982" xr:uid="{6FB8DF21-A6E0-400A-A3A4-A5E10F5744C1}"/>
    <cellStyle name="Walutowy 3 2 2 4 2 4 2 2 4" xfId="17988" xr:uid="{EE8E62CD-3B60-4BD9-8B43-9AE78064F6C9}"/>
    <cellStyle name="Walutowy 3 2 2 4 2 4 2 3" xfId="4658" xr:uid="{DBB74F22-9D79-4A0C-988C-9D567FD712CF}"/>
    <cellStyle name="Walutowy 3 2 2 4 2 4 2 3 2" xfId="9655" xr:uid="{6B152BBE-1288-429A-89C3-EE0023331C6B}"/>
    <cellStyle name="Walutowy 3 2 2 4 2 4 2 3 2 2" xfId="24650" xr:uid="{0E8E6E1D-C63C-4B50-85AF-54CB559E39A3}"/>
    <cellStyle name="Walutowy 3 2 2 4 2 4 2 3 3" xfId="14652" xr:uid="{5E725C1B-4357-4EA0-9E99-67EB89571F96}"/>
    <cellStyle name="Walutowy 3 2 2 4 2 4 2 3 3 2" xfId="29647" xr:uid="{2ACD320D-EB52-406C-AACC-E99B2C07B75D}"/>
    <cellStyle name="Walutowy 3 2 2 4 2 4 2 3 4" xfId="19653" xr:uid="{0337F041-5BC5-4060-A2D6-1427BEF61E0A}"/>
    <cellStyle name="Walutowy 3 2 2 4 2 4 2 4" xfId="6325" xr:uid="{9BB6D74A-58F3-4647-8EB2-EAC95D568BC1}"/>
    <cellStyle name="Walutowy 3 2 2 4 2 4 2 4 2" xfId="21320" xr:uid="{1FC9856A-CA90-4734-ADE8-9388DB5769EE}"/>
    <cellStyle name="Walutowy 3 2 2 4 2 4 2 5" xfId="11322" xr:uid="{BFAFFC18-C194-4C41-A83E-670D971C9A6E}"/>
    <cellStyle name="Walutowy 3 2 2 4 2 4 2 5 2" xfId="26317" xr:uid="{5C8CEAB8-4DC4-41BB-A94C-82E917D0D49A}"/>
    <cellStyle name="Walutowy 3 2 2 4 2 4 2 6" xfId="16323" xr:uid="{F2C8208A-D152-4BC3-83D0-3FBF2A5DD83C}"/>
    <cellStyle name="Walutowy 3 2 2 4 2 4 3" xfId="2161" xr:uid="{C697D64B-AF34-48F5-8CD6-1093EC1F2D1C}"/>
    <cellStyle name="Walutowy 3 2 2 4 2 4 3 2" xfId="7158" xr:uid="{0662F163-4AD3-413A-AB9E-285C110667A5}"/>
    <cellStyle name="Walutowy 3 2 2 4 2 4 3 2 2" xfId="22153" xr:uid="{D7ADA8DD-6FC3-448F-A01D-9F92D1B7594A}"/>
    <cellStyle name="Walutowy 3 2 2 4 2 4 3 3" xfId="12155" xr:uid="{5F17BDC6-35C9-4AF2-9123-D7D22C98BCEC}"/>
    <cellStyle name="Walutowy 3 2 2 4 2 4 3 3 2" xfId="27150" xr:uid="{550BC6FF-B5A9-4124-AA5D-95E45466093C}"/>
    <cellStyle name="Walutowy 3 2 2 4 2 4 3 4" xfId="17156" xr:uid="{B9FB983A-E9EB-465C-A807-65C3A062CEC0}"/>
    <cellStyle name="Walutowy 3 2 2 4 2 4 4" xfId="3826" xr:uid="{DB0C982B-06EC-4B5F-B608-C6CA63D17D64}"/>
    <cellStyle name="Walutowy 3 2 2 4 2 4 4 2" xfId="8823" xr:uid="{A290ED0E-40CB-47ED-B2CF-81494A606155}"/>
    <cellStyle name="Walutowy 3 2 2 4 2 4 4 2 2" xfId="23818" xr:uid="{8BB1E7A5-5B0F-4220-B051-8AFC3AFC5078}"/>
    <cellStyle name="Walutowy 3 2 2 4 2 4 4 3" xfId="13820" xr:uid="{8E53588C-793B-4473-A124-958E5D05E9D2}"/>
    <cellStyle name="Walutowy 3 2 2 4 2 4 4 3 2" xfId="28815" xr:uid="{113DCBCB-D0FE-4155-A6EF-DE787251A34A}"/>
    <cellStyle name="Walutowy 3 2 2 4 2 4 4 4" xfId="18821" xr:uid="{F8628157-CA83-4948-9B3D-F67EB3A188AD}"/>
    <cellStyle name="Walutowy 3 2 2 4 2 4 5" xfId="5493" xr:uid="{45C54F9C-6457-479C-A173-BCE8C5FE5DB9}"/>
    <cellStyle name="Walutowy 3 2 2 4 2 4 5 2" xfId="20488" xr:uid="{58EE6008-DEF8-4AD7-B168-8612293FABC6}"/>
    <cellStyle name="Walutowy 3 2 2 4 2 4 6" xfId="10490" xr:uid="{95699AE0-331E-4807-96B6-6B1A343F8256}"/>
    <cellStyle name="Walutowy 3 2 2 4 2 4 6 2" xfId="25485" xr:uid="{1620F4B5-C907-4D61-8C41-6B3F69888F60}"/>
    <cellStyle name="Walutowy 3 2 2 4 2 4 7" xfId="15491" xr:uid="{3A5C44FB-FE30-4608-B5CF-767AFF28583D}"/>
    <cellStyle name="Walutowy 3 2 2 4 2 5" xfId="702" xr:uid="{26119C8F-560C-457E-87AF-ACBB282596A7}"/>
    <cellStyle name="Walutowy 3 2 2 4 2 5 2" xfId="1534" xr:uid="{C5AAEC48-DFCE-41E5-B41B-574C09866B55}"/>
    <cellStyle name="Walutowy 3 2 2 4 2 5 2 2" xfId="3201" xr:uid="{F696A985-430D-4F01-8424-3ADB8EEC581D}"/>
    <cellStyle name="Walutowy 3 2 2 4 2 5 2 2 2" xfId="8198" xr:uid="{6A07BDA7-B2A0-40F8-9233-7F69809ACA38}"/>
    <cellStyle name="Walutowy 3 2 2 4 2 5 2 2 2 2" xfId="23193" xr:uid="{6F3D05B1-FF74-4F26-9B6D-0729A82C6979}"/>
    <cellStyle name="Walutowy 3 2 2 4 2 5 2 2 3" xfId="13195" xr:uid="{FBCFE67B-9A15-4722-9E94-6D8EF505442E}"/>
    <cellStyle name="Walutowy 3 2 2 4 2 5 2 2 3 2" xfId="28190" xr:uid="{A6DB513C-7594-4248-AA1A-25C68A5D6DF7}"/>
    <cellStyle name="Walutowy 3 2 2 4 2 5 2 2 4" xfId="18196" xr:uid="{45ADCDAE-73DB-4630-8D6B-088169664972}"/>
    <cellStyle name="Walutowy 3 2 2 4 2 5 2 3" xfId="4866" xr:uid="{3D0586EC-E481-4795-AD72-6818E895F525}"/>
    <cellStyle name="Walutowy 3 2 2 4 2 5 2 3 2" xfId="9863" xr:uid="{15F1613E-ADBA-43AA-B2BA-07437CE0F330}"/>
    <cellStyle name="Walutowy 3 2 2 4 2 5 2 3 2 2" xfId="24858" xr:uid="{C4345DCD-769D-4D44-A3D0-EE04FD1FF304}"/>
    <cellStyle name="Walutowy 3 2 2 4 2 5 2 3 3" xfId="14860" xr:uid="{DA52B4F4-191C-4B80-9736-E1821451FB0E}"/>
    <cellStyle name="Walutowy 3 2 2 4 2 5 2 3 3 2" xfId="29855" xr:uid="{E3A76B08-DB36-49F7-99D9-C1FF9238A06E}"/>
    <cellStyle name="Walutowy 3 2 2 4 2 5 2 3 4" xfId="19861" xr:uid="{5484D882-0FC3-4686-B86C-F8C3CC23F6DD}"/>
    <cellStyle name="Walutowy 3 2 2 4 2 5 2 4" xfId="6533" xr:uid="{78740E19-8A70-41E7-959F-78F7FA0E6E39}"/>
    <cellStyle name="Walutowy 3 2 2 4 2 5 2 4 2" xfId="21528" xr:uid="{E7D6496C-B93D-41EE-8292-9229F7AFA07B}"/>
    <cellStyle name="Walutowy 3 2 2 4 2 5 2 5" xfId="11530" xr:uid="{B5E86354-771F-4B1C-B00A-61B0A24D98E8}"/>
    <cellStyle name="Walutowy 3 2 2 4 2 5 2 5 2" xfId="26525" xr:uid="{77B84137-C5E2-4CB4-920E-ECF46B1AD54F}"/>
    <cellStyle name="Walutowy 3 2 2 4 2 5 2 6" xfId="16531" xr:uid="{6C2BFA50-1CE1-4AAD-BFEF-180B001AA009}"/>
    <cellStyle name="Walutowy 3 2 2 4 2 5 3" xfId="2369" xr:uid="{F74C7159-C010-477A-BB39-852E699CFA2C}"/>
    <cellStyle name="Walutowy 3 2 2 4 2 5 3 2" xfId="7366" xr:uid="{92F4F1D4-AD35-48D5-AF78-F77C774F01DA}"/>
    <cellStyle name="Walutowy 3 2 2 4 2 5 3 2 2" xfId="22361" xr:uid="{6BF3999D-9F68-4713-9A31-0B20745E79C8}"/>
    <cellStyle name="Walutowy 3 2 2 4 2 5 3 3" xfId="12363" xr:uid="{DD7016C1-C957-4383-984B-ED1945190558}"/>
    <cellStyle name="Walutowy 3 2 2 4 2 5 3 3 2" xfId="27358" xr:uid="{9548E4CB-2A1F-4F4D-9A21-97978058D046}"/>
    <cellStyle name="Walutowy 3 2 2 4 2 5 3 4" xfId="17364" xr:uid="{444B3CC4-D1C6-4E40-9B4F-C3D87F008392}"/>
    <cellStyle name="Walutowy 3 2 2 4 2 5 4" xfId="4034" xr:uid="{01772336-2781-4E92-A621-AC3882C408D1}"/>
    <cellStyle name="Walutowy 3 2 2 4 2 5 4 2" xfId="9031" xr:uid="{49BC3BAC-B878-4E01-B619-82167609A4D9}"/>
    <cellStyle name="Walutowy 3 2 2 4 2 5 4 2 2" xfId="24026" xr:uid="{437C1545-CD0C-4A3F-8480-6D36A02AA87B}"/>
    <cellStyle name="Walutowy 3 2 2 4 2 5 4 3" xfId="14028" xr:uid="{82A1BCD4-C8FE-44F5-83FC-22AA7A0B9279}"/>
    <cellStyle name="Walutowy 3 2 2 4 2 5 4 3 2" xfId="29023" xr:uid="{FF52FEA7-48BA-464A-8668-1A10098F3B45}"/>
    <cellStyle name="Walutowy 3 2 2 4 2 5 4 4" xfId="19029" xr:uid="{976EE083-6C65-46F8-8955-61FD82279B86}"/>
    <cellStyle name="Walutowy 3 2 2 4 2 5 5" xfId="5701" xr:uid="{86156F9F-83E7-4175-8B1F-6B67B213C838}"/>
    <cellStyle name="Walutowy 3 2 2 4 2 5 5 2" xfId="20696" xr:uid="{D4C3FE99-2774-4C4D-8D2F-CDD21491EA64}"/>
    <cellStyle name="Walutowy 3 2 2 4 2 5 6" xfId="10698" xr:uid="{3625E244-273F-44F5-A202-16C2CE521954}"/>
    <cellStyle name="Walutowy 3 2 2 4 2 5 6 2" xfId="25693" xr:uid="{88844972-CC48-42DA-99EB-A2DDC21DD652}"/>
    <cellStyle name="Walutowy 3 2 2 4 2 5 7" xfId="15699" xr:uid="{6162748C-B67D-49F7-9D0F-43EA2F146684}"/>
    <cellStyle name="Walutowy 3 2 2 4 2 6" xfId="910" xr:uid="{FB0D93BE-85A3-4140-9A40-08F71031A7D8}"/>
    <cellStyle name="Walutowy 3 2 2 4 2 6 2" xfId="1742" xr:uid="{700E93B7-2333-4B0F-8707-59D5F06A5785}"/>
    <cellStyle name="Walutowy 3 2 2 4 2 6 2 2" xfId="3409" xr:uid="{51F8CAF1-FC2B-4800-8FD3-D0FF82BCEAEA}"/>
    <cellStyle name="Walutowy 3 2 2 4 2 6 2 2 2" xfId="8406" xr:uid="{4B07B4BC-D863-45B5-8272-332201F06029}"/>
    <cellStyle name="Walutowy 3 2 2 4 2 6 2 2 2 2" xfId="23401" xr:uid="{67CDBCE9-2620-4E2D-A280-27A03E1BA5D8}"/>
    <cellStyle name="Walutowy 3 2 2 4 2 6 2 2 3" xfId="13403" xr:uid="{F6E356B2-5EA4-4E46-BACF-EC627138756C}"/>
    <cellStyle name="Walutowy 3 2 2 4 2 6 2 2 3 2" xfId="28398" xr:uid="{40E5BA21-D9F7-4286-B17B-10FA31C634E7}"/>
    <cellStyle name="Walutowy 3 2 2 4 2 6 2 2 4" xfId="18404" xr:uid="{6C706F6B-7516-4588-83D1-E96E4F3B83D3}"/>
    <cellStyle name="Walutowy 3 2 2 4 2 6 2 3" xfId="5074" xr:uid="{5C2EDF9E-8102-410E-A917-A5AA1E013AE6}"/>
    <cellStyle name="Walutowy 3 2 2 4 2 6 2 3 2" xfId="10071" xr:uid="{C91C1E3D-4CB6-4318-9601-AF4D54945432}"/>
    <cellStyle name="Walutowy 3 2 2 4 2 6 2 3 2 2" xfId="25066" xr:uid="{E43508E1-A9B0-4242-A8E7-8A5C5D23EEC3}"/>
    <cellStyle name="Walutowy 3 2 2 4 2 6 2 3 3" xfId="15068" xr:uid="{CBD5A8B7-4EE2-488C-A334-79DF0DCE7C47}"/>
    <cellStyle name="Walutowy 3 2 2 4 2 6 2 3 3 2" xfId="30063" xr:uid="{F2E707B0-1B1A-4474-957D-643D4090790D}"/>
    <cellStyle name="Walutowy 3 2 2 4 2 6 2 3 4" xfId="20069" xr:uid="{00E15A53-2F3F-498F-8136-C7F1D0E31BC8}"/>
    <cellStyle name="Walutowy 3 2 2 4 2 6 2 4" xfId="6741" xr:uid="{3291E520-6EA8-47F7-A3CC-50038310C604}"/>
    <cellStyle name="Walutowy 3 2 2 4 2 6 2 4 2" xfId="21736" xr:uid="{AD84E0C7-E9D5-493B-98E6-0347C72F66AF}"/>
    <cellStyle name="Walutowy 3 2 2 4 2 6 2 5" xfId="11738" xr:uid="{8F869845-0BB3-44D6-BC8C-B3BFA3EE5A0C}"/>
    <cellStyle name="Walutowy 3 2 2 4 2 6 2 5 2" xfId="26733" xr:uid="{073A4442-5BAF-4EF6-8ED2-A66F2310F0FB}"/>
    <cellStyle name="Walutowy 3 2 2 4 2 6 2 6" xfId="16739" xr:uid="{A6EA60E7-D250-4BA2-AF04-740F6BA7C9A7}"/>
    <cellStyle name="Walutowy 3 2 2 4 2 6 3" xfId="2577" xr:uid="{F85A33B7-E6D5-4731-985F-D621BC186EC0}"/>
    <cellStyle name="Walutowy 3 2 2 4 2 6 3 2" xfId="7574" xr:uid="{5ABD832D-41F3-4322-BC7A-537D19A5124E}"/>
    <cellStyle name="Walutowy 3 2 2 4 2 6 3 2 2" xfId="22569" xr:uid="{990D2434-12B8-4FD3-A18C-18855E3DD74C}"/>
    <cellStyle name="Walutowy 3 2 2 4 2 6 3 3" xfId="12571" xr:uid="{F35027A9-4E40-48C0-922D-CFD999227402}"/>
    <cellStyle name="Walutowy 3 2 2 4 2 6 3 3 2" xfId="27566" xr:uid="{847E572C-B8D8-4DC2-8A74-AE9B34ECD60C}"/>
    <cellStyle name="Walutowy 3 2 2 4 2 6 3 4" xfId="17572" xr:uid="{8543D856-7B85-4E3B-9119-F348A1F82620}"/>
    <cellStyle name="Walutowy 3 2 2 4 2 6 4" xfId="4242" xr:uid="{EE7964B8-1913-4D91-86A6-889F2863BE51}"/>
    <cellStyle name="Walutowy 3 2 2 4 2 6 4 2" xfId="9239" xr:uid="{35A188AF-61B0-4A6F-89F5-0583D1EDBFAA}"/>
    <cellStyle name="Walutowy 3 2 2 4 2 6 4 2 2" xfId="24234" xr:uid="{EA1B0178-5FA7-44CD-B12B-7B6CC75ED6D4}"/>
    <cellStyle name="Walutowy 3 2 2 4 2 6 4 3" xfId="14236" xr:uid="{BA272E12-9DF9-4F4A-8EED-52424805167C}"/>
    <cellStyle name="Walutowy 3 2 2 4 2 6 4 3 2" xfId="29231" xr:uid="{46E0EFF1-9FB5-4BD8-86A2-313E21933534}"/>
    <cellStyle name="Walutowy 3 2 2 4 2 6 4 4" xfId="19237" xr:uid="{5113C6B5-9696-45BD-867D-C0B0C48CCDA9}"/>
    <cellStyle name="Walutowy 3 2 2 4 2 6 5" xfId="5909" xr:uid="{8C4A1062-BA15-4234-9E3C-F55A4EDBECC5}"/>
    <cellStyle name="Walutowy 3 2 2 4 2 6 5 2" xfId="20904" xr:uid="{2C0B918B-5770-46CE-BA77-67FFBD264B3F}"/>
    <cellStyle name="Walutowy 3 2 2 4 2 6 6" xfId="10906" xr:uid="{EB02116B-1A2B-49BC-933B-E60770F28DAE}"/>
    <cellStyle name="Walutowy 3 2 2 4 2 6 6 2" xfId="25901" xr:uid="{C52325C2-9098-4E01-A174-08242B742386}"/>
    <cellStyle name="Walutowy 3 2 2 4 2 6 7" xfId="15907" xr:uid="{4F857533-6237-4EBA-9D48-3542B3FE2992}"/>
    <cellStyle name="Walutowy 3 2 2 4 2 7" xfId="1014" xr:uid="{D50F5CB0-5600-40CE-ABAD-077215F75BD4}"/>
    <cellStyle name="Walutowy 3 2 2 4 2 7 2" xfId="2681" xr:uid="{04807180-618B-4615-BF45-AFA9A6D5ED97}"/>
    <cellStyle name="Walutowy 3 2 2 4 2 7 2 2" xfId="7678" xr:uid="{DBFEA7A3-7069-46E7-83E1-510913E76342}"/>
    <cellStyle name="Walutowy 3 2 2 4 2 7 2 2 2" xfId="22673" xr:uid="{90901A56-F5B0-4748-9F6B-047CB1F72A53}"/>
    <cellStyle name="Walutowy 3 2 2 4 2 7 2 3" xfId="12675" xr:uid="{88A9C694-0711-476F-B1FA-BA8DB0BA6EB2}"/>
    <cellStyle name="Walutowy 3 2 2 4 2 7 2 3 2" xfId="27670" xr:uid="{3B85C369-A1A4-4265-B420-230543895D03}"/>
    <cellStyle name="Walutowy 3 2 2 4 2 7 2 4" xfId="17676" xr:uid="{E3D21700-5872-404E-857A-C70D1FD59341}"/>
    <cellStyle name="Walutowy 3 2 2 4 2 7 3" xfId="4346" xr:uid="{318474CC-5FD3-4F03-BE36-03DBBBA619E7}"/>
    <cellStyle name="Walutowy 3 2 2 4 2 7 3 2" xfId="9343" xr:uid="{578915D6-0D9E-4C0E-B0F3-2B13B076A824}"/>
    <cellStyle name="Walutowy 3 2 2 4 2 7 3 2 2" xfId="24338" xr:uid="{866AAF0F-23F1-4717-80ED-AC703B26E020}"/>
    <cellStyle name="Walutowy 3 2 2 4 2 7 3 3" xfId="14340" xr:uid="{77DC99B6-F366-4DDE-B67F-0B8C9EE4BBAB}"/>
    <cellStyle name="Walutowy 3 2 2 4 2 7 3 3 2" xfId="29335" xr:uid="{17E1466A-4233-4F0B-8F77-EEAC5A656128}"/>
    <cellStyle name="Walutowy 3 2 2 4 2 7 3 4" xfId="19341" xr:uid="{00E4D4E4-1741-4A66-829E-FA0DBB3D9B7A}"/>
    <cellStyle name="Walutowy 3 2 2 4 2 7 4" xfId="6013" xr:uid="{6A34B259-44A4-46B9-BFED-63DACD4C511C}"/>
    <cellStyle name="Walutowy 3 2 2 4 2 7 4 2" xfId="21008" xr:uid="{60930B54-6B90-4CD7-AE52-AEAA69DD3D48}"/>
    <cellStyle name="Walutowy 3 2 2 4 2 7 5" xfId="11010" xr:uid="{89E1F944-EACB-4B71-8112-535ECEF67C56}"/>
    <cellStyle name="Walutowy 3 2 2 4 2 7 5 2" xfId="26005" xr:uid="{8B67C5A3-224C-4CF8-BEFA-594F2FADDBD0}"/>
    <cellStyle name="Walutowy 3 2 2 4 2 7 6" xfId="16011" xr:uid="{D53623BA-184E-4179-A382-046E2683699E}"/>
    <cellStyle name="Walutowy 3 2 2 4 2 8" xfId="1849" xr:uid="{E1057635-4201-4653-B527-137170A40DE9}"/>
    <cellStyle name="Walutowy 3 2 2 4 2 8 2" xfId="6846" xr:uid="{0C2015A4-8EDB-4AF6-A852-562975E5FFCA}"/>
    <cellStyle name="Walutowy 3 2 2 4 2 8 2 2" xfId="21841" xr:uid="{4C9F1BE3-2218-40AC-9991-D84C46F8616C}"/>
    <cellStyle name="Walutowy 3 2 2 4 2 8 3" xfId="11843" xr:uid="{FBDAAB95-CD71-4502-BFD4-2CFC2E3675F1}"/>
    <cellStyle name="Walutowy 3 2 2 4 2 8 3 2" xfId="26838" xr:uid="{F5FB57BF-F2FA-42E4-9A22-60142B719FBC}"/>
    <cellStyle name="Walutowy 3 2 2 4 2 8 4" xfId="16844" xr:uid="{1AE51BB8-4EA4-4E73-9DDC-91333CD20B55}"/>
    <cellStyle name="Walutowy 3 2 2 4 2 9" xfId="3514" xr:uid="{0983017F-CB31-47D4-8749-22FAD9194594}"/>
    <cellStyle name="Walutowy 3 2 2 4 2 9 2" xfId="8511" xr:uid="{850E9197-4F19-4F5A-AE85-949DB34CDB17}"/>
    <cellStyle name="Walutowy 3 2 2 4 2 9 2 2" xfId="23506" xr:uid="{4F9E3321-E1D3-459F-9169-9292172FA082}"/>
    <cellStyle name="Walutowy 3 2 2 4 2 9 3" xfId="13508" xr:uid="{D3B6D209-4E36-4F5F-85A1-9416D00D3628}"/>
    <cellStyle name="Walutowy 3 2 2 4 2 9 3 2" xfId="28503" xr:uid="{6F80E770-B7FE-4478-9C87-1A0B70014413}"/>
    <cellStyle name="Walutowy 3 2 2 4 2 9 4" xfId="18509" xr:uid="{6A096B28-A463-475B-A56F-61C95691A21E}"/>
    <cellStyle name="Walutowy 3 2 2 4 3" xfId="232" xr:uid="{AA648726-A46E-49AC-A245-AEB77CED1BEA}"/>
    <cellStyle name="Walutowy 3 2 2 4 3 2" xfId="546" xr:uid="{527A9854-AFDC-40CC-B4F8-5C831C3A29C9}"/>
    <cellStyle name="Walutowy 3 2 2 4 3 2 2" xfId="1378" xr:uid="{AF3907B3-3AC1-4D0A-9A5D-E73F1FB269EE}"/>
    <cellStyle name="Walutowy 3 2 2 4 3 2 2 2" xfId="3045" xr:uid="{79835AB7-4B90-4EF4-8CEB-ABCC7F20D90E}"/>
    <cellStyle name="Walutowy 3 2 2 4 3 2 2 2 2" xfId="8042" xr:uid="{CEB76493-49EE-4CCC-B31D-AAB019AB93B5}"/>
    <cellStyle name="Walutowy 3 2 2 4 3 2 2 2 2 2" xfId="23037" xr:uid="{D073100C-F7DB-4647-806B-4D96AC6C2D32}"/>
    <cellStyle name="Walutowy 3 2 2 4 3 2 2 2 3" xfId="13039" xr:uid="{DB92FC5C-DF56-4708-A32F-889CD9532A83}"/>
    <cellStyle name="Walutowy 3 2 2 4 3 2 2 2 3 2" xfId="28034" xr:uid="{6420C2FB-6C02-498A-A78A-947600B4C25A}"/>
    <cellStyle name="Walutowy 3 2 2 4 3 2 2 2 4" xfId="18040" xr:uid="{42BE5C9D-090E-4F5C-A69C-7BE9E5181476}"/>
    <cellStyle name="Walutowy 3 2 2 4 3 2 2 3" xfId="4710" xr:uid="{31B9BD81-59E2-4359-ADD5-57FCFE5F08F5}"/>
    <cellStyle name="Walutowy 3 2 2 4 3 2 2 3 2" xfId="9707" xr:uid="{4D309095-D697-48E2-907F-500C8E5C6E61}"/>
    <cellStyle name="Walutowy 3 2 2 4 3 2 2 3 2 2" xfId="24702" xr:uid="{82F5F570-7961-4FAF-A926-408E6789C045}"/>
    <cellStyle name="Walutowy 3 2 2 4 3 2 2 3 3" xfId="14704" xr:uid="{ED8C9D80-6AA4-405A-9893-0F37AF81F44D}"/>
    <cellStyle name="Walutowy 3 2 2 4 3 2 2 3 3 2" xfId="29699" xr:uid="{FF5A9155-8A23-458C-92EF-37FFA82EA423}"/>
    <cellStyle name="Walutowy 3 2 2 4 3 2 2 3 4" xfId="19705" xr:uid="{11F89BD3-2ECA-4189-9042-DC088F1944DE}"/>
    <cellStyle name="Walutowy 3 2 2 4 3 2 2 4" xfId="6377" xr:uid="{34CFA39E-8E42-4192-9CDA-761FB1A3B1A4}"/>
    <cellStyle name="Walutowy 3 2 2 4 3 2 2 4 2" xfId="21372" xr:uid="{89AFF0FD-1E28-49AB-B631-E1C223E08C6A}"/>
    <cellStyle name="Walutowy 3 2 2 4 3 2 2 5" xfId="11374" xr:uid="{C760802E-470F-4CCC-9B67-281B02501896}"/>
    <cellStyle name="Walutowy 3 2 2 4 3 2 2 5 2" xfId="26369" xr:uid="{29040D94-0E2A-4C02-8A84-16746C61C0B6}"/>
    <cellStyle name="Walutowy 3 2 2 4 3 2 2 6" xfId="16375" xr:uid="{4F755216-16E2-411B-A593-1592A70F19A8}"/>
    <cellStyle name="Walutowy 3 2 2 4 3 2 3" xfId="2213" xr:uid="{DAFBFD43-1B44-47F4-99E7-9887A325EAF6}"/>
    <cellStyle name="Walutowy 3 2 2 4 3 2 3 2" xfId="7210" xr:uid="{5C20D03E-F308-4402-94D0-75E14352CEB9}"/>
    <cellStyle name="Walutowy 3 2 2 4 3 2 3 2 2" xfId="22205" xr:uid="{7C7FA29B-1789-41D1-91BF-C83377016EF7}"/>
    <cellStyle name="Walutowy 3 2 2 4 3 2 3 3" xfId="12207" xr:uid="{02D5EB69-0089-4158-B54A-8565DB921372}"/>
    <cellStyle name="Walutowy 3 2 2 4 3 2 3 3 2" xfId="27202" xr:uid="{3BC123A2-9588-4CE0-B16F-AA6314F7D79E}"/>
    <cellStyle name="Walutowy 3 2 2 4 3 2 3 4" xfId="17208" xr:uid="{C3DC586F-21BE-4539-A89B-7B4E5B6B821A}"/>
    <cellStyle name="Walutowy 3 2 2 4 3 2 4" xfId="3878" xr:uid="{CD7DB6E4-E74C-4C1E-A959-9962F1AA1111}"/>
    <cellStyle name="Walutowy 3 2 2 4 3 2 4 2" xfId="8875" xr:uid="{79A11145-BD66-488A-AB09-8C727858156B}"/>
    <cellStyle name="Walutowy 3 2 2 4 3 2 4 2 2" xfId="23870" xr:uid="{22FDA1B4-DB09-40A5-9566-46D25A9AD7CE}"/>
    <cellStyle name="Walutowy 3 2 2 4 3 2 4 3" xfId="13872" xr:uid="{F8869953-0B02-495D-9AE8-E877BEACFBCF}"/>
    <cellStyle name="Walutowy 3 2 2 4 3 2 4 3 2" xfId="28867" xr:uid="{E1A76A0A-E06E-4903-AB35-B41EEBD57883}"/>
    <cellStyle name="Walutowy 3 2 2 4 3 2 4 4" xfId="18873" xr:uid="{E6553549-FC97-4658-9E2A-EB92EC418B52}"/>
    <cellStyle name="Walutowy 3 2 2 4 3 2 5" xfId="5545" xr:uid="{56022054-34F5-45FD-A976-6E2D35F5386D}"/>
    <cellStyle name="Walutowy 3 2 2 4 3 2 5 2" xfId="20540" xr:uid="{9E3F16F8-EE90-4837-9CF8-187A61F73C18}"/>
    <cellStyle name="Walutowy 3 2 2 4 3 2 6" xfId="10542" xr:uid="{346F7163-55C4-40AC-A398-832AC47D84F5}"/>
    <cellStyle name="Walutowy 3 2 2 4 3 2 6 2" xfId="25537" xr:uid="{0E07BABA-702C-4071-B8B9-BFF3A118E5DA}"/>
    <cellStyle name="Walutowy 3 2 2 4 3 2 7" xfId="15543" xr:uid="{B9251F01-5A2C-49D1-B354-0D50BBBD5761}"/>
    <cellStyle name="Walutowy 3 2 2 4 3 3" xfId="754" xr:uid="{65217BD1-259F-480B-9DF1-AAA669039D95}"/>
    <cellStyle name="Walutowy 3 2 2 4 3 3 2" xfId="1586" xr:uid="{EF5B4DEA-9D3C-4626-B6B8-4C6FBDC31E30}"/>
    <cellStyle name="Walutowy 3 2 2 4 3 3 2 2" xfId="3253" xr:uid="{C7E104D3-CE7B-433F-8097-C89C7496C145}"/>
    <cellStyle name="Walutowy 3 2 2 4 3 3 2 2 2" xfId="8250" xr:uid="{DA53A11E-A699-4F33-A2D5-D3D384495185}"/>
    <cellStyle name="Walutowy 3 2 2 4 3 3 2 2 2 2" xfId="23245" xr:uid="{4E7E5086-6C80-4C0C-9CE5-B9A7976733C6}"/>
    <cellStyle name="Walutowy 3 2 2 4 3 3 2 2 3" xfId="13247" xr:uid="{E995F3BF-A1DC-40F6-861E-A8F652082D50}"/>
    <cellStyle name="Walutowy 3 2 2 4 3 3 2 2 3 2" xfId="28242" xr:uid="{432D1DF2-CCD4-4C90-AF53-259D9B79A3A1}"/>
    <cellStyle name="Walutowy 3 2 2 4 3 3 2 2 4" xfId="18248" xr:uid="{652A9B16-D952-40B1-BB41-2396EF4BA869}"/>
    <cellStyle name="Walutowy 3 2 2 4 3 3 2 3" xfId="4918" xr:uid="{57F2E65C-75F1-4A56-80B6-960FF4FD09C1}"/>
    <cellStyle name="Walutowy 3 2 2 4 3 3 2 3 2" xfId="9915" xr:uid="{838036D3-9592-4B19-8E44-74539F2324FB}"/>
    <cellStyle name="Walutowy 3 2 2 4 3 3 2 3 2 2" xfId="24910" xr:uid="{190D9B36-8EC1-4FA4-89AC-45F59B3E85C8}"/>
    <cellStyle name="Walutowy 3 2 2 4 3 3 2 3 3" xfId="14912" xr:uid="{AE2976B2-17A2-46A4-9357-CA31908858E6}"/>
    <cellStyle name="Walutowy 3 2 2 4 3 3 2 3 3 2" xfId="29907" xr:uid="{38798AED-BA1A-45BE-83FE-05C97891B819}"/>
    <cellStyle name="Walutowy 3 2 2 4 3 3 2 3 4" xfId="19913" xr:uid="{E07A25E4-5F86-4D54-AFA5-226CCC174CA3}"/>
    <cellStyle name="Walutowy 3 2 2 4 3 3 2 4" xfId="6585" xr:uid="{0867C72D-DA0D-4B9C-A62E-F73E28EAF6D4}"/>
    <cellStyle name="Walutowy 3 2 2 4 3 3 2 4 2" xfId="21580" xr:uid="{8D1C34E7-8B9A-4F1F-9C51-04330637C8F9}"/>
    <cellStyle name="Walutowy 3 2 2 4 3 3 2 5" xfId="11582" xr:uid="{F0CFEEE1-0B6E-44A6-AE70-031354908AEA}"/>
    <cellStyle name="Walutowy 3 2 2 4 3 3 2 5 2" xfId="26577" xr:uid="{9308BA3A-F562-441C-BE87-4A81A001DDEB}"/>
    <cellStyle name="Walutowy 3 2 2 4 3 3 2 6" xfId="16583" xr:uid="{AE158614-BE27-4843-8FC5-489C7293BFCD}"/>
    <cellStyle name="Walutowy 3 2 2 4 3 3 3" xfId="2421" xr:uid="{CADB141F-EC61-4552-9C13-F7D67AC007C5}"/>
    <cellStyle name="Walutowy 3 2 2 4 3 3 3 2" xfId="7418" xr:uid="{1A836A58-01EE-40FC-B1EE-DD0954EDE872}"/>
    <cellStyle name="Walutowy 3 2 2 4 3 3 3 2 2" xfId="22413" xr:uid="{56E93850-884A-43A8-A4EE-4A14AA455D9F}"/>
    <cellStyle name="Walutowy 3 2 2 4 3 3 3 3" xfId="12415" xr:uid="{C0F004E8-DE62-40BA-A7CE-59EE45A9B2CA}"/>
    <cellStyle name="Walutowy 3 2 2 4 3 3 3 3 2" xfId="27410" xr:uid="{5C024B20-1454-40AF-8746-60B544AF3092}"/>
    <cellStyle name="Walutowy 3 2 2 4 3 3 3 4" xfId="17416" xr:uid="{5169429E-C5D3-475C-A85B-D3B96079261F}"/>
    <cellStyle name="Walutowy 3 2 2 4 3 3 4" xfId="4086" xr:uid="{21C0B2C6-9A07-4F01-8E61-F5644BBDBB3E}"/>
    <cellStyle name="Walutowy 3 2 2 4 3 3 4 2" xfId="9083" xr:uid="{E4415DF1-8CE4-40C6-80E0-F322347C66A8}"/>
    <cellStyle name="Walutowy 3 2 2 4 3 3 4 2 2" xfId="24078" xr:uid="{DA752574-5D04-4EE0-AE4A-2A2FB240DA20}"/>
    <cellStyle name="Walutowy 3 2 2 4 3 3 4 3" xfId="14080" xr:uid="{2B863696-64A8-457F-BC55-F4D990E43E6A}"/>
    <cellStyle name="Walutowy 3 2 2 4 3 3 4 3 2" xfId="29075" xr:uid="{D9ACA804-A9F4-4F9A-BC7B-83CD99F1D21C}"/>
    <cellStyle name="Walutowy 3 2 2 4 3 3 4 4" xfId="19081" xr:uid="{EA8F223C-4664-48A6-A181-EB049280B284}"/>
    <cellStyle name="Walutowy 3 2 2 4 3 3 5" xfId="5753" xr:uid="{C788B48F-6239-4ED9-838C-C7E84801E7F5}"/>
    <cellStyle name="Walutowy 3 2 2 4 3 3 5 2" xfId="20748" xr:uid="{FC76154A-6272-4EC4-B199-D65C55341C63}"/>
    <cellStyle name="Walutowy 3 2 2 4 3 3 6" xfId="10750" xr:uid="{7D4E94FC-A7B7-4DE4-B2ED-63DEA1F06CFA}"/>
    <cellStyle name="Walutowy 3 2 2 4 3 3 6 2" xfId="25745" xr:uid="{9AD51185-3D8F-4CF9-86E3-F0E3830513C5}"/>
    <cellStyle name="Walutowy 3 2 2 4 3 3 7" xfId="15751" xr:uid="{FAEF4505-EE0C-47D9-AA1E-6A4169218202}"/>
    <cellStyle name="Walutowy 3 2 2 4 3 4" xfId="1066" xr:uid="{719157C4-CDEC-47EE-82FC-6BC4241DDC33}"/>
    <cellStyle name="Walutowy 3 2 2 4 3 4 2" xfId="2733" xr:uid="{C9246C3D-C2A4-428B-BFA4-E45A344B502A}"/>
    <cellStyle name="Walutowy 3 2 2 4 3 4 2 2" xfId="7730" xr:uid="{FFEE119D-B862-4C7D-BE50-A7719B8253BF}"/>
    <cellStyle name="Walutowy 3 2 2 4 3 4 2 2 2" xfId="22725" xr:uid="{FD1FA962-57D1-47C2-B9E0-1F950277C10F}"/>
    <cellStyle name="Walutowy 3 2 2 4 3 4 2 3" xfId="12727" xr:uid="{47E22A77-D949-429B-96AB-9A037EDC8197}"/>
    <cellStyle name="Walutowy 3 2 2 4 3 4 2 3 2" xfId="27722" xr:uid="{DE0185CA-11C7-41DA-AC86-8925198F86E0}"/>
    <cellStyle name="Walutowy 3 2 2 4 3 4 2 4" xfId="17728" xr:uid="{06310362-C453-4920-A98B-CFF7AA2FC11F}"/>
    <cellStyle name="Walutowy 3 2 2 4 3 4 3" xfId="4398" xr:uid="{0011E779-7195-4093-A250-1BF41E5F3A32}"/>
    <cellStyle name="Walutowy 3 2 2 4 3 4 3 2" xfId="9395" xr:uid="{0FA6EAA2-5EC4-4B13-A5C6-4BE9EF7ED260}"/>
    <cellStyle name="Walutowy 3 2 2 4 3 4 3 2 2" xfId="24390" xr:uid="{0917D15F-46B8-476B-87B0-7A51BE534930}"/>
    <cellStyle name="Walutowy 3 2 2 4 3 4 3 3" xfId="14392" xr:uid="{561C0B4C-17AB-4AD4-9F4A-376B0990EF74}"/>
    <cellStyle name="Walutowy 3 2 2 4 3 4 3 3 2" xfId="29387" xr:uid="{D537CECB-0D94-4C5E-BDF0-A2C582606277}"/>
    <cellStyle name="Walutowy 3 2 2 4 3 4 3 4" xfId="19393" xr:uid="{086523C5-4D71-4D2B-AFF4-440614C30297}"/>
    <cellStyle name="Walutowy 3 2 2 4 3 4 4" xfId="6065" xr:uid="{4923E913-0896-480C-A48E-E94887DFE0E8}"/>
    <cellStyle name="Walutowy 3 2 2 4 3 4 4 2" xfId="21060" xr:uid="{EC07FDE3-E880-4E5F-95AF-F64EC29C7AA2}"/>
    <cellStyle name="Walutowy 3 2 2 4 3 4 5" xfId="11062" xr:uid="{1A073E23-A9E1-40DC-B254-15631909E948}"/>
    <cellStyle name="Walutowy 3 2 2 4 3 4 5 2" xfId="26057" xr:uid="{B00D2B6B-3C96-4654-BD31-8870F104747A}"/>
    <cellStyle name="Walutowy 3 2 2 4 3 4 6" xfId="16063" xr:uid="{06663D52-A067-4F0D-BE9C-D9CB13488430}"/>
    <cellStyle name="Walutowy 3 2 2 4 3 5" xfId="1901" xr:uid="{76F02AE5-D258-48E6-9FE6-25C42B53B227}"/>
    <cellStyle name="Walutowy 3 2 2 4 3 5 2" xfId="6898" xr:uid="{ACE57D04-7C11-4859-958A-6BBA68398AC5}"/>
    <cellStyle name="Walutowy 3 2 2 4 3 5 2 2" xfId="21893" xr:uid="{8E3E3703-7362-4A73-8617-AAC1ACF3FE10}"/>
    <cellStyle name="Walutowy 3 2 2 4 3 5 3" xfId="11895" xr:uid="{570DC3F5-F156-4821-8ADF-C1C388F5863C}"/>
    <cellStyle name="Walutowy 3 2 2 4 3 5 3 2" xfId="26890" xr:uid="{DC053717-D32A-4102-A878-A1B84372AADF}"/>
    <cellStyle name="Walutowy 3 2 2 4 3 5 4" xfId="16896" xr:uid="{5EABA1AB-A466-468F-AFA4-8B6E73F51122}"/>
    <cellStyle name="Walutowy 3 2 2 4 3 6" xfId="3566" xr:uid="{DD23BAA8-D6D5-41E0-A1ED-DC4D522CE6E7}"/>
    <cellStyle name="Walutowy 3 2 2 4 3 6 2" xfId="8563" xr:uid="{507CD5B8-5B5B-46D7-9EA4-31B3FCC2F2F5}"/>
    <cellStyle name="Walutowy 3 2 2 4 3 6 2 2" xfId="23558" xr:uid="{CC29DEB2-4F31-42DA-B997-FF039D0578EB}"/>
    <cellStyle name="Walutowy 3 2 2 4 3 6 3" xfId="13560" xr:uid="{D29008C1-F078-451C-B31C-55EEFF079F4B}"/>
    <cellStyle name="Walutowy 3 2 2 4 3 6 3 2" xfId="28555" xr:uid="{CB63E27A-D570-44EA-8A66-3DB3C08E6A38}"/>
    <cellStyle name="Walutowy 3 2 2 4 3 6 4" xfId="18561" xr:uid="{28AD6897-0A30-4BCB-B613-95C6EA19B613}"/>
    <cellStyle name="Walutowy 3 2 2 4 3 7" xfId="5233" xr:uid="{C5712033-830A-42A3-A07C-C3C044B63E09}"/>
    <cellStyle name="Walutowy 3 2 2 4 3 7 2" xfId="20228" xr:uid="{D364D968-37F9-43BF-BA99-ECA55909FBA4}"/>
    <cellStyle name="Walutowy 3 2 2 4 3 8" xfId="10230" xr:uid="{145084C7-A9B5-430C-8F32-7DC2E209C558}"/>
    <cellStyle name="Walutowy 3 2 2 4 3 8 2" xfId="25225" xr:uid="{419B6284-18F1-4504-9D87-D2D475DB9472}"/>
    <cellStyle name="Walutowy 3 2 2 4 3 9" xfId="15234" xr:uid="{CB65FF3F-FEA5-42F4-9E11-C52904B4F6BB}"/>
    <cellStyle name="Walutowy 3 2 2 4 4" xfId="338" xr:uid="{1CC38042-96A2-4A49-BFA7-BD299FB2948D}"/>
    <cellStyle name="Walutowy 3 2 2 4 4 2" xfId="1170" xr:uid="{ADDD6A70-C1AA-4019-82B8-556078245DA8}"/>
    <cellStyle name="Walutowy 3 2 2 4 4 2 2" xfId="2837" xr:uid="{7C048ABB-6C4B-44B1-983F-6C2E615B20F7}"/>
    <cellStyle name="Walutowy 3 2 2 4 4 2 2 2" xfId="7834" xr:uid="{66268845-7F4D-469D-8890-99C74ECE4AD5}"/>
    <cellStyle name="Walutowy 3 2 2 4 4 2 2 2 2" xfId="22829" xr:uid="{C53F1237-2400-4E24-871F-480A995BDF9A}"/>
    <cellStyle name="Walutowy 3 2 2 4 4 2 2 3" xfId="12831" xr:uid="{635D0DD0-F550-453D-A8E0-1C883A37BEF6}"/>
    <cellStyle name="Walutowy 3 2 2 4 4 2 2 3 2" xfId="27826" xr:uid="{85CC064A-0932-464F-8403-A9D807387B8B}"/>
    <cellStyle name="Walutowy 3 2 2 4 4 2 2 4" xfId="17832" xr:uid="{4DA047AA-BAD0-44F3-A0C9-25D151BEE127}"/>
    <cellStyle name="Walutowy 3 2 2 4 4 2 3" xfId="4502" xr:uid="{5B75947F-7903-408D-9EFD-0FE97B39ABB8}"/>
    <cellStyle name="Walutowy 3 2 2 4 4 2 3 2" xfId="9499" xr:uid="{C4CD71A5-7023-45F8-8466-1E0E50B337C7}"/>
    <cellStyle name="Walutowy 3 2 2 4 4 2 3 2 2" xfId="24494" xr:uid="{332B659C-7B6E-4A4C-A065-22948B9BB960}"/>
    <cellStyle name="Walutowy 3 2 2 4 4 2 3 3" xfId="14496" xr:uid="{03772AB6-AF0B-4DC0-BD77-BBCA209CA8C1}"/>
    <cellStyle name="Walutowy 3 2 2 4 4 2 3 3 2" xfId="29491" xr:uid="{F26B7CD1-EEC6-4DE6-8C57-42953964A9CC}"/>
    <cellStyle name="Walutowy 3 2 2 4 4 2 3 4" xfId="19497" xr:uid="{27369041-28C3-4977-99EB-919DCCFE5EA3}"/>
    <cellStyle name="Walutowy 3 2 2 4 4 2 4" xfId="6169" xr:uid="{63D6B713-2CAB-4668-8189-2A3520C25C62}"/>
    <cellStyle name="Walutowy 3 2 2 4 4 2 4 2" xfId="21164" xr:uid="{3A90D827-A3AF-4D66-B4AF-1686C7A9375F}"/>
    <cellStyle name="Walutowy 3 2 2 4 4 2 5" xfId="11166" xr:uid="{FF91BDBD-C719-4177-AC9A-F1515CE5BCAC}"/>
    <cellStyle name="Walutowy 3 2 2 4 4 2 5 2" xfId="26161" xr:uid="{EF14D5AC-316E-4BCE-BC91-8E4FBA5F23A1}"/>
    <cellStyle name="Walutowy 3 2 2 4 4 2 6" xfId="16167" xr:uid="{5121F39F-2D9F-4E28-B378-2102330D529E}"/>
    <cellStyle name="Walutowy 3 2 2 4 4 3" xfId="2005" xr:uid="{8BD5F787-1131-4F5E-95D0-F2A1DA3DD189}"/>
    <cellStyle name="Walutowy 3 2 2 4 4 3 2" xfId="7002" xr:uid="{1F9D1514-113E-4101-A003-1CCB1EB6661E}"/>
    <cellStyle name="Walutowy 3 2 2 4 4 3 2 2" xfId="21997" xr:uid="{2B32E851-453C-4C02-9A59-61115AC5ADAA}"/>
    <cellStyle name="Walutowy 3 2 2 4 4 3 3" xfId="11999" xr:uid="{09293CBE-7640-4ACC-8E11-5F9B25BBE4C3}"/>
    <cellStyle name="Walutowy 3 2 2 4 4 3 3 2" xfId="26994" xr:uid="{2A5BD300-E8C0-4EEB-BFF1-7D13227A8DF7}"/>
    <cellStyle name="Walutowy 3 2 2 4 4 3 4" xfId="17000" xr:uid="{32295C74-BB6D-4985-9152-FD1A03C9513A}"/>
    <cellStyle name="Walutowy 3 2 2 4 4 4" xfId="3670" xr:uid="{16004E24-019C-464B-A678-AD411983F285}"/>
    <cellStyle name="Walutowy 3 2 2 4 4 4 2" xfId="8667" xr:uid="{B0234B07-8770-4F93-ACE9-3AA7035B4F17}"/>
    <cellStyle name="Walutowy 3 2 2 4 4 4 2 2" xfId="23662" xr:uid="{CDD6D6FD-D000-4CEA-BADC-2634A4E572CA}"/>
    <cellStyle name="Walutowy 3 2 2 4 4 4 3" xfId="13664" xr:uid="{7F4F9C49-3891-4F16-862D-E41F8A60B987}"/>
    <cellStyle name="Walutowy 3 2 2 4 4 4 3 2" xfId="28659" xr:uid="{BF169199-0207-4F55-88C8-64AD5D253681}"/>
    <cellStyle name="Walutowy 3 2 2 4 4 4 4" xfId="18665" xr:uid="{BE4800B2-8BEB-416A-84AB-A663A7CA0ABB}"/>
    <cellStyle name="Walutowy 3 2 2 4 4 5" xfId="5337" xr:uid="{257D3B4F-46E1-423D-9378-0D5C07E9AF1D}"/>
    <cellStyle name="Walutowy 3 2 2 4 4 5 2" xfId="20332" xr:uid="{2B44B244-1FC9-4865-8604-FDAECD55E8F4}"/>
    <cellStyle name="Walutowy 3 2 2 4 4 6" xfId="10334" xr:uid="{F1F888CE-9C9C-4E1C-9485-8F5FACB5F5EB}"/>
    <cellStyle name="Walutowy 3 2 2 4 4 6 2" xfId="25329" xr:uid="{FCE87540-FEB7-4E7D-9154-83E1939B38CA}"/>
    <cellStyle name="Walutowy 3 2 2 4 4 7" xfId="15335" xr:uid="{254890C0-683E-4E1C-8434-52C7DF616FE2}"/>
    <cellStyle name="Walutowy 3 2 2 4 5" xfId="442" xr:uid="{8149B389-437E-4B27-B0EB-5FFCF61AC558}"/>
    <cellStyle name="Walutowy 3 2 2 4 5 2" xfId="1274" xr:uid="{A7EC8C67-FAB9-4789-802E-56FB42043C73}"/>
    <cellStyle name="Walutowy 3 2 2 4 5 2 2" xfId="2941" xr:uid="{8755D996-45AC-44AA-BD42-A9E794990DE5}"/>
    <cellStyle name="Walutowy 3 2 2 4 5 2 2 2" xfId="7938" xr:uid="{76C44D97-E23E-4B24-B49C-09591854BB07}"/>
    <cellStyle name="Walutowy 3 2 2 4 5 2 2 2 2" xfId="22933" xr:uid="{BD509788-41B3-49A7-85CD-F46710B66EA8}"/>
    <cellStyle name="Walutowy 3 2 2 4 5 2 2 3" xfId="12935" xr:uid="{90656F25-36D3-4969-8DB5-A9A379A0B63B}"/>
    <cellStyle name="Walutowy 3 2 2 4 5 2 2 3 2" xfId="27930" xr:uid="{8B43773C-D9C5-4A9D-BC41-20D478A91C89}"/>
    <cellStyle name="Walutowy 3 2 2 4 5 2 2 4" xfId="17936" xr:uid="{EB78F624-F05D-4ED2-9DC6-F941DB125265}"/>
    <cellStyle name="Walutowy 3 2 2 4 5 2 3" xfId="4606" xr:uid="{E983D684-4524-4A48-864E-F48DA1A5196B}"/>
    <cellStyle name="Walutowy 3 2 2 4 5 2 3 2" xfId="9603" xr:uid="{502A972D-E215-4E10-B389-9CE47E8C5CFC}"/>
    <cellStyle name="Walutowy 3 2 2 4 5 2 3 2 2" xfId="24598" xr:uid="{40456A34-E141-413E-8AF3-3DF345DA428A}"/>
    <cellStyle name="Walutowy 3 2 2 4 5 2 3 3" xfId="14600" xr:uid="{1C40F15D-8410-49DA-B7EC-A2DAE611F1CB}"/>
    <cellStyle name="Walutowy 3 2 2 4 5 2 3 3 2" xfId="29595" xr:uid="{C06EF553-E3CC-4F19-A91F-00462ED2AE64}"/>
    <cellStyle name="Walutowy 3 2 2 4 5 2 3 4" xfId="19601" xr:uid="{6BB93F03-90A7-429D-BB88-0819FBEF1BDD}"/>
    <cellStyle name="Walutowy 3 2 2 4 5 2 4" xfId="6273" xr:uid="{15A8CEB9-40F1-46E1-BDDB-580DA5461AB4}"/>
    <cellStyle name="Walutowy 3 2 2 4 5 2 4 2" xfId="21268" xr:uid="{A124ABEC-00E6-4804-99DE-B4DA6C5D424F}"/>
    <cellStyle name="Walutowy 3 2 2 4 5 2 5" xfId="11270" xr:uid="{81014B68-B954-464A-A082-E87AE11BDF58}"/>
    <cellStyle name="Walutowy 3 2 2 4 5 2 5 2" xfId="26265" xr:uid="{2FC932DD-5A6C-4BDC-91D7-F6767B06559F}"/>
    <cellStyle name="Walutowy 3 2 2 4 5 2 6" xfId="16271" xr:uid="{A7BCA44D-800F-48CD-A62B-5DCD5F06E74D}"/>
    <cellStyle name="Walutowy 3 2 2 4 5 3" xfId="2109" xr:uid="{9F34535B-FDDB-42B0-8FAE-65BEFCBA4EFD}"/>
    <cellStyle name="Walutowy 3 2 2 4 5 3 2" xfId="7106" xr:uid="{2D878BCF-2EE3-4BC4-8DC7-5935B93079D8}"/>
    <cellStyle name="Walutowy 3 2 2 4 5 3 2 2" xfId="22101" xr:uid="{55A207DD-7269-4821-AE4A-49CCB6109B5E}"/>
    <cellStyle name="Walutowy 3 2 2 4 5 3 3" xfId="12103" xr:uid="{CBF1CE68-8E57-49AE-BE6C-854E68B281A9}"/>
    <cellStyle name="Walutowy 3 2 2 4 5 3 3 2" xfId="27098" xr:uid="{DEEFCCBB-86E0-4889-8F07-582185BE9E61}"/>
    <cellStyle name="Walutowy 3 2 2 4 5 3 4" xfId="17104" xr:uid="{3530A866-CFE5-4CEE-9871-13893A91782A}"/>
    <cellStyle name="Walutowy 3 2 2 4 5 4" xfId="3774" xr:uid="{F9262F47-7349-41AD-AA07-4654B9C47FC6}"/>
    <cellStyle name="Walutowy 3 2 2 4 5 4 2" xfId="8771" xr:uid="{2C4AB02D-0190-4C1D-848C-2D688C2F860C}"/>
    <cellStyle name="Walutowy 3 2 2 4 5 4 2 2" xfId="23766" xr:uid="{1522F7F7-1341-4830-80FB-F307597C6846}"/>
    <cellStyle name="Walutowy 3 2 2 4 5 4 3" xfId="13768" xr:uid="{DC72986D-90E0-48C4-8310-D35B88906EA4}"/>
    <cellStyle name="Walutowy 3 2 2 4 5 4 3 2" xfId="28763" xr:uid="{7D2D163E-9ED0-42D3-BC2F-A3B0E4F5F228}"/>
    <cellStyle name="Walutowy 3 2 2 4 5 4 4" xfId="18769" xr:uid="{11C62632-3742-4A8D-9CD6-002256E787C7}"/>
    <cellStyle name="Walutowy 3 2 2 4 5 5" xfId="5441" xr:uid="{01D39F4C-F21A-471D-ADFE-888F826302A0}"/>
    <cellStyle name="Walutowy 3 2 2 4 5 5 2" xfId="20436" xr:uid="{49A6E150-9403-44C0-B261-DDF1474AE328}"/>
    <cellStyle name="Walutowy 3 2 2 4 5 6" xfId="10438" xr:uid="{44F43A7F-B93F-435D-97BA-40991FDFDBE0}"/>
    <cellStyle name="Walutowy 3 2 2 4 5 6 2" xfId="25433" xr:uid="{E10BDB68-B37B-4B4F-A5F7-655E6230AAA0}"/>
    <cellStyle name="Walutowy 3 2 2 4 5 7" xfId="15439" xr:uid="{ABEC61B5-9F69-44E5-A975-9AD19F12FC67}"/>
    <cellStyle name="Walutowy 3 2 2 4 6" xfId="650" xr:uid="{FDA39817-9026-449F-A27A-2C58705B33EF}"/>
    <cellStyle name="Walutowy 3 2 2 4 6 2" xfId="1482" xr:uid="{72B060BA-9E1F-4E76-B00B-700696F00EB6}"/>
    <cellStyle name="Walutowy 3 2 2 4 6 2 2" xfId="3149" xr:uid="{0070401E-DDD8-4FFC-A9E5-380BD6981147}"/>
    <cellStyle name="Walutowy 3 2 2 4 6 2 2 2" xfId="8146" xr:uid="{C8FBC786-1E5F-49F3-8864-7A276310C6BA}"/>
    <cellStyle name="Walutowy 3 2 2 4 6 2 2 2 2" xfId="23141" xr:uid="{505AF3DA-6F94-4FE8-B1A8-20C6A03AC2DA}"/>
    <cellStyle name="Walutowy 3 2 2 4 6 2 2 3" xfId="13143" xr:uid="{FF480D63-9A95-4D9F-BCC0-05BDF79969D4}"/>
    <cellStyle name="Walutowy 3 2 2 4 6 2 2 3 2" xfId="28138" xr:uid="{D1D56F4C-334D-4398-BECC-116F17C8985B}"/>
    <cellStyle name="Walutowy 3 2 2 4 6 2 2 4" xfId="18144" xr:uid="{0DCEFE13-3DC9-4D56-B133-67E7B990E824}"/>
    <cellStyle name="Walutowy 3 2 2 4 6 2 3" xfId="4814" xr:uid="{E8984405-7A3F-4C0F-B057-3FC716054FB9}"/>
    <cellStyle name="Walutowy 3 2 2 4 6 2 3 2" xfId="9811" xr:uid="{CA403D48-85BC-4716-B1C3-887D77ED29B1}"/>
    <cellStyle name="Walutowy 3 2 2 4 6 2 3 2 2" xfId="24806" xr:uid="{87E3B2AE-FD90-4E30-86E2-139FC959E622}"/>
    <cellStyle name="Walutowy 3 2 2 4 6 2 3 3" xfId="14808" xr:uid="{671434B3-0C38-4659-9A3B-8AEF950AF43B}"/>
    <cellStyle name="Walutowy 3 2 2 4 6 2 3 3 2" xfId="29803" xr:uid="{25AB0652-78E5-450E-A6D7-340F188D1315}"/>
    <cellStyle name="Walutowy 3 2 2 4 6 2 3 4" xfId="19809" xr:uid="{BB600C4C-3B82-4754-8442-A9FCE3F49883}"/>
    <cellStyle name="Walutowy 3 2 2 4 6 2 4" xfId="6481" xr:uid="{F702302D-40DE-46B6-9E16-8BFE341F6914}"/>
    <cellStyle name="Walutowy 3 2 2 4 6 2 4 2" xfId="21476" xr:uid="{23656C86-C4D8-4D60-8EA7-2CCE1852F9D6}"/>
    <cellStyle name="Walutowy 3 2 2 4 6 2 5" xfId="11478" xr:uid="{D29FFCA9-DB99-4D10-A451-D3F9F1615A85}"/>
    <cellStyle name="Walutowy 3 2 2 4 6 2 5 2" xfId="26473" xr:uid="{9640E907-9EDF-467F-AA3B-E028E6AEA007}"/>
    <cellStyle name="Walutowy 3 2 2 4 6 2 6" xfId="16479" xr:uid="{5DEF4A4C-C2DF-498B-99F7-C57A56E1BB82}"/>
    <cellStyle name="Walutowy 3 2 2 4 6 3" xfId="2317" xr:uid="{FA0FBA4F-5E8F-45F8-B68F-C4F55D48D0EB}"/>
    <cellStyle name="Walutowy 3 2 2 4 6 3 2" xfId="7314" xr:uid="{EF412D8E-A3AA-496B-94B9-F5D12DE8C9D0}"/>
    <cellStyle name="Walutowy 3 2 2 4 6 3 2 2" xfId="22309" xr:uid="{2070976B-18A7-4E73-A114-AD1E212D46DD}"/>
    <cellStyle name="Walutowy 3 2 2 4 6 3 3" xfId="12311" xr:uid="{305D4A9B-B2FF-4594-B64A-1AD8381772D2}"/>
    <cellStyle name="Walutowy 3 2 2 4 6 3 3 2" xfId="27306" xr:uid="{FED89F49-1490-4219-A497-C830F77013D0}"/>
    <cellStyle name="Walutowy 3 2 2 4 6 3 4" xfId="17312" xr:uid="{979F3703-F616-4C5E-B4E7-C94AAC20E8B7}"/>
    <cellStyle name="Walutowy 3 2 2 4 6 4" xfId="3982" xr:uid="{F986A122-39F3-4CD9-B30A-95E8B5749A9E}"/>
    <cellStyle name="Walutowy 3 2 2 4 6 4 2" xfId="8979" xr:uid="{239154CD-DEC8-45AA-BF88-D2623E9DFE10}"/>
    <cellStyle name="Walutowy 3 2 2 4 6 4 2 2" xfId="23974" xr:uid="{81260A6B-246B-4DEF-9470-A7FDD5446932}"/>
    <cellStyle name="Walutowy 3 2 2 4 6 4 3" xfId="13976" xr:uid="{26ACDCE1-C5C3-4E30-BA0D-BAE360402CEC}"/>
    <cellStyle name="Walutowy 3 2 2 4 6 4 3 2" xfId="28971" xr:uid="{B23DF7B2-A9F3-40A2-9A87-D58749AA2229}"/>
    <cellStyle name="Walutowy 3 2 2 4 6 4 4" xfId="18977" xr:uid="{C5174C17-697E-48E1-B484-5DDBFB29D9F2}"/>
    <cellStyle name="Walutowy 3 2 2 4 6 5" xfId="5649" xr:uid="{CC7926FC-0167-4160-A8F5-2A7801C2A791}"/>
    <cellStyle name="Walutowy 3 2 2 4 6 5 2" xfId="20644" xr:uid="{BFD0DAB3-80BF-441D-9905-AA821DB961E5}"/>
    <cellStyle name="Walutowy 3 2 2 4 6 6" xfId="10646" xr:uid="{62D0D0B2-06F9-45A0-905E-AFEB901B6DCE}"/>
    <cellStyle name="Walutowy 3 2 2 4 6 6 2" xfId="25641" xr:uid="{12E89AC4-1616-49FC-AD93-EF721D8E1DC8}"/>
    <cellStyle name="Walutowy 3 2 2 4 6 7" xfId="15647" xr:uid="{786153F3-7AE2-45C6-B980-63A1C389E157}"/>
    <cellStyle name="Walutowy 3 2 2 4 7" xfId="858" xr:uid="{42BC647D-D0FC-463C-BECD-876DAD3408AD}"/>
    <cellStyle name="Walutowy 3 2 2 4 7 2" xfId="1690" xr:uid="{F37997AE-3716-4DE6-88C5-9BB7C9113EA6}"/>
    <cellStyle name="Walutowy 3 2 2 4 7 2 2" xfId="3357" xr:uid="{993E14D5-D220-46DD-8932-56FADEFED5EA}"/>
    <cellStyle name="Walutowy 3 2 2 4 7 2 2 2" xfId="8354" xr:uid="{9635A147-7442-4A81-81B6-91CB5B29F7B1}"/>
    <cellStyle name="Walutowy 3 2 2 4 7 2 2 2 2" xfId="23349" xr:uid="{AB06AA90-09AC-45E4-87BC-E0016E3D0F17}"/>
    <cellStyle name="Walutowy 3 2 2 4 7 2 2 3" xfId="13351" xr:uid="{B118FEB0-4D31-48AD-AA91-B94F9E8CED79}"/>
    <cellStyle name="Walutowy 3 2 2 4 7 2 2 3 2" xfId="28346" xr:uid="{03CADA53-15D9-4E32-909A-1492C3B90D63}"/>
    <cellStyle name="Walutowy 3 2 2 4 7 2 2 4" xfId="18352" xr:uid="{070DC60C-0429-4DDA-BC14-137364ABA82D}"/>
    <cellStyle name="Walutowy 3 2 2 4 7 2 3" xfId="5022" xr:uid="{9CBB21C0-4C7A-4793-8CB7-6DA313AC62E4}"/>
    <cellStyle name="Walutowy 3 2 2 4 7 2 3 2" xfId="10019" xr:uid="{D59E4177-BB2E-4D0A-A2A7-C69446921158}"/>
    <cellStyle name="Walutowy 3 2 2 4 7 2 3 2 2" xfId="25014" xr:uid="{2F347D9F-0E03-4486-9650-9DA25F543409}"/>
    <cellStyle name="Walutowy 3 2 2 4 7 2 3 3" xfId="15016" xr:uid="{65A5BD00-0067-4CE2-B6CB-AFCC3795B388}"/>
    <cellStyle name="Walutowy 3 2 2 4 7 2 3 3 2" xfId="30011" xr:uid="{BDE2E7CF-C5CE-4D8E-ABB5-6FCA5856EE19}"/>
    <cellStyle name="Walutowy 3 2 2 4 7 2 3 4" xfId="20017" xr:uid="{97C35307-E6E3-4B72-A9D5-C477F24C9BED}"/>
    <cellStyle name="Walutowy 3 2 2 4 7 2 4" xfId="6689" xr:uid="{268E51EF-2394-4383-AEE8-776E4806F5BF}"/>
    <cellStyle name="Walutowy 3 2 2 4 7 2 4 2" xfId="21684" xr:uid="{F4D1B8BA-B5F2-448F-A2E9-BEBE171A2D29}"/>
    <cellStyle name="Walutowy 3 2 2 4 7 2 5" xfId="11686" xr:uid="{F5C4D9FB-E1E8-4DA0-BA47-033D0BD645E1}"/>
    <cellStyle name="Walutowy 3 2 2 4 7 2 5 2" xfId="26681" xr:uid="{120158D5-5F5B-4710-B1BE-B5309C65B5CA}"/>
    <cellStyle name="Walutowy 3 2 2 4 7 2 6" xfId="16687" xr:uid="{3F7C1BA0-FD4C-476A-AC16-B8CE1FA27C1D}"/>
    <cellStyle name="Walutowy 3 2 2 4 7 3" xfId="2525" xr:uid="{BC9A8126-6268-4953-8EDA-72CC82A021C4}"/>
    <cellStyle name="Walutowy 3 2 2 4 7 3 2" xfId="7522" xr:uid="{F9D59396-81C1-437B-90DC-0585C6EB5A89}"/>
    <cellStyle name="Walutowy 3 2 2 4 7 3 2 2" xfId="22517" xr:uid="{1C8E45B4-1FAE-42B0-A432-37FEF2647B49}"/>
    <cellStyle name="Walutowy 3 2 2 4 7 3 3" xfId="12519" xr:uid="{8E4B48EB-9BC8-4BA6-BE47-F498B8BA30FF}"/>
    <cellStyle name="Walutowy 3 2 2 4 7 3 3 2" xfId="27514" xr:uid="{5C3EC514-E734-4A4B-B4D3-4EF2936BA4A7}"/>
    <cellStyle name="Walutowy 3 2 2 4 7 3 4" xfId="17520" xr:uid="{29126FBD-F7E3-4E06-831F-2D3C52CF6737}"/>
    <cellStyle name="Walutowy 3 2 2 4 7 4" xfId="4190" xr:uid="{C9629F75-2694-482D-AC9C-822C12F67382}"/>
    <cellStyle name="Walutowy 3 2 2 4 7 4 2" xfId="9187" xr:uid="{2F0B7007-2DF6-44B0-8C8B-6F18B8F9568D}"/>
    <cellStyle name="Walutowy 3 2 2 4 7 4 2 2" xfId="24182" xr:uid="{2EFD1B69-ADB8-4097-B1B9-FE46CD7A0EA3}"/>
    <cellStyle name="Walutowy 3 2 2 4 7 4 3" xfId="14184" xr:uid="{32C1B215-7675-4D08-87D3-BCEA94B31524}"/>
    <cellStyle name="Walutowy 3 2 2 4 7 4 3 2" xfId="29179" xr:uid="{19BC5F6F-BC71-4BE0-8069-2947F725143B}"/>
    <cellStyle name="Walutowy 3 2 2 4 7 4 4" xfId="19185" xr:uid="{F08DA40E-0F7E-4B4B-8D36-DC043C166ADD}"/>
    <cellStyle name="Walutowy 3 2 2 4 7 5" xfId="5857" xr:uid="{4A0BE5F2-FF82-4EF0-B1CC-316BBE88F24E}"/>
    <cellStyle name="Walutowy 3 2 2 4 7 5 2" xfId="20852" xr:uid="{48A488CF-FA24-4721-BDF8-7C18377DD4FA}"/>
    <cellStyle name="Walutowy 3 2 2 4 7 6" xfId="10854" xr:uid="{953811BB-E213-4C17-8E70-368C6BFBBA97}"/>
    <cellStyle name="Walutowy 3 2 2 4 7 6 2" xfId="25849" xr:uid="{865241F9-3602-4C03-8A38-DE04A7E1A6DD}"/>
    <cellStyle name="Walutowy 3 2 2 4 7 7" xfId="15855" xr:uid="{526595A9-765C-4D57-9145-90E3D7D57745}"/>
    <cellStyle name="Walutowy 3 2 2 4 8" xfId="962" xr:uid="{3CFB6085-4868-4F85-B198-930556271CA1}"/>
    <cellStyle name="Walutowy 3 2 2 4 8 2" xfId="2629" xr:uid="{6FA5DF97-0A27-4843-BEF2-88B2EA05BEFC}"/>
    <cellStyle name="Walutowy 3 2 2 4 8 2 2" xfId="7626" xr:uid="{B9A1EED5-EA17-44A4-85C0-605BDB62678E}"/>
    <cellStyle name="Walutowy 3 2 2 4 8 2 2 2" xfId="22621" xr:uid="{5E011907-414A-4FB7-909C-03E1FB012F4E}"/>
    <cellStyle name="Walutowy 3 2 2 4 8 2 3" xfId="12623" xr:uid="{02F2319D-5961-40BF-B363-F00060E7A21E}"/>
    <cellStyle name="Walutowy 3 2 2 4 8 2 3 2" xfId="27618" xr:uid="{44307B42-F3D2-4148-929C-5ADE127FF614}"/>
    <cellStyle name="Walutowy 3 2 2 4 8 2 4" xfId="17624" xr:uid="{626DC5E0-7583-4ADC-99C8-F1557062054A}"/>
    <cellStyle name="Walutowy 3 2 2 4 8 3" xfId="4294" xr:uid="{2783F309-1181-4BD0-AB9E-6C7934ACF0EE}"/>
    <cellStyle name="Walutowy 3 2 2 4 8 3 2" xfId="9291" xr:uid="{EB651B1A-8BA9-42A2-9F4D-9C8CFFA41C47}"/>
    <cellStyle name="Walutowy 3 2 2 4 8 3 2 2" xfId="24286" xr:uid="{68A2C7EA-29BB-43EA-8AC0-24CB7C4CD79F}"/>
    <cellStyle name="Walutowy 3 2 2 4 8 3 3" xfId="14288" xr:uid="{FD041493-B611-4ACD-ACD8-E0C065F47A1E}"/>
    <cellStyle name="Walutowy 3 2 2 4 8 3 3 2" xfId="29283" xr:uid="{9857FABA-9DC2-4C3A-8533-932EFA083A11}"/>
    <cellStyle name="Walutowy 3 2 2 4 8 3 4" xfId="19289" xr:uid="{B20E27F7-2F55-4115-B6E6-C7CA1ABB7849}"/>
    <cellStyle name="Walutowy 3 2 2 4 8 4" xfId="5961" xr:uid="{34A689F7-1A36-453E-8E6F-9E4E59AF410D}"/>
    <cellStyle name="Walutowy 3 2 2 4 8 4 2" xfId="20956" xr:uid="{07CD9609-3007-4A62-88AD-038A0C2D025D}"/>
    <cellStyle name="Walutowy 3 2 2 4 8 5" xfId="10958" xr:uid="{00078629-CC60-41D9-A5F8-36AEBE733D2A}"/>
    <cellStyle name="Walutowy 3 2 2 4 8 5 2" xfId="25953" xr:uid="{CC5223B6-E5A6-446E-96CE-CEA6204B6DC7}"/>
    <cellStyle name="Walutowy 3 2 2 4 8 6" xfId="15959" xr:uid="{569542EC-AE89-4B63-A03F-F2CED88CA244}"/>
    <cellStyle name="Walutowy 3 2 2 4 9" xfId="1797" xr:uid="{832DA3C3-3350-4A93-80BA-E67F3964461C}"/>
    <cellStyle name="Walutowy 3 2 2 4 9 2" xfId="6794" xr:uid="{50757ED0-15D4-4F03-A6A3-211DEC02AC2F}"/>
    <cellStyle name="Walutowy 3 2 2 4 9 2 2" xfId="21789" xr:uid="{FEE1D0F5-E8E3-40CC-993B-D34BF1B19362}"/>
    <cellStyle name="Walutowy 3 2 2 4 9 3" xfId="11791" xr:uid="{EFA910B0-78EB-4F33-98E4-A1B455FE326A}"/>
    <cellStyle name="Walutowy 3 2 2 4 9 3 2" xfId="26786" xr:uid="{6DAF302C-6305-4D13-B21B-EBBCD2CAA7C9}"/>
    <cellStyle name="Walutowy 3 2 2 4 9 4" xfId="16792" xr:uid="{54566645-64AE-4323-BC0A-D8CC35836300}"/>
    <cellStyle name="Walutowy 3 2 2 5" xfId="98" xr:uid="{7F04FE46-8ADC-41FA-9CD3-BA7673692099}"/>
    <cellStyle name="Walutowy 3 2 2 5 10" xfId="3475" xr:uid="{9D651B54-7F00-4D4D-8257-04ED0F383CFC}"/>
    <cellStyle name="Walutowy 3 2 2 5 10 2" xfId="8472" xr:uid="{A68DB208-3D59-4522-AD8B-F186DDCCEAE2}"/>
    <cellStyle name="Walutowy 3 2 2 5 10 2 2" xfId="23467" xr:uid="{44CF6BCB-7FAE-4890-AA10-24AA3E197F97}"/>
    <cellStyle name="Walutowy 3 2 2 5 10 3" xfId="13469" xr:uid="{7E4D5C11-D2DA-4D8B-A43F-E45A11755C61}"/>
    <cellStyle name="Walutowy 3 2 2 5 10 3 2" xfId="28464" xr:uid="{0138A8A1-7EE3-48CB-91FB-937C88B3BBF2}"/>
    <cellStyle name="Walutowy 3 2 2 5 10 4" xfId="18470" xr:uid="{91B66063-72B7-4974-BA20-0E3D22CDA334}"/>
    <cellStyle name="Walutowy 3 2 2 5 11" xfId="5142" xr:uid="{ED343435-FB89-487F-AD26-1B33B8B3D434}"/>
    <cellStyle name="Walutowy 3 2 2 5 11 2" xfId="20137" xr:uid="{65205B79-13B2-4240-B7CE-2A39F373E137}"/>
    <cellStyle name="Walutowy 3 2 2 5 12" xfId="10139" xr:uid="{75F5F4ED-EAFF-413B-B974-E2129DAD7305}"/>
    <cellStyle name="Walutowy 3 2 2 5 12 2" xfId="25134" xr:uid="{3F623278-42BC-418A-8790-618F0EEC8ADA}"/>
    <cellStyle name="Walutowy 3 2 2 5 13" xfId="15162" xr:uid="{01136C32-07C9-4B2B-81D7-F2A9068BD468}"/>
    <cellStyle name="Walutowy 3 2 2 5 2" xfId="193" xr:uid="{8EA278D5-A8A8-45B1-98E2-0E4BF00CC6EF}"/>
    <cellStyle name="Walutowy 3 2 2 5 2 10" xfId="5194" xr:uid="{EED25CF1-B0FC-4E24-B0B9-C759F1ACF0A4}"/>
    <cellStyle name="Walutowy 3 2 2 5 2 10 2" xfId="20189" xr:uid="{DDE75547-29EC-498B-BA98-46CFD9D23381}"/>
    <cellStyle name="Walutowy 3 2 2 5 2 11" xfId="10191" xr:uid="{7014FB0F-D99A-4643-BA37-758F39323B19}"/>
    <cellStyle name="Walutowy 3 2 2 5 2 11 2" xfId="25186" xr:uid="{C17B7D93-8270-4DF6-A328-ABA8A39DF2D3}"/>
    <cellStyle name="Walutowy 3 2 2 5 2 12" xfId="15163" xr:uid="{87F2AD43-1810-4C29-8532-280D0536C7FE}"/>
    <cellStyle name="Walutowy 3 2 2 5 2 2" xfId="297" xr:uid="{6C1C4651-71E5-481F-ACD5-D0802325FB5B}"/>
    <cellStyle name="Walutowy 3 2 2 5 2 2 2" xfId="611" xr:uid="{CE6AB67E-2A3C-4CC0-8B58-DBDB91824570}"/>
    <cellStyle name="Walutowy 3 2 2 5 2 2 2 2" xfId="1443" xr:uid="{B3455FEE-11CC-484E-9E08-47BE0D905C5E}"/>
    <cellStyle name="Walutowy 3 2 2 5 2 2 2 2 2" xfId="3110" xr:uid="{3CA7D033-0FA8-4FBA-AA1C-CCD91042ACFE}"/>
    <cellStyle name="Walutowy 3 2 2 5 2 2 2 2 2 2" xfId="8107" xr:uid="{6B2E5F9C-16F9-40FB-80A4-B07A9B249748}"/>
    <cellStyle name="Walutowy 3 2 2 5 2 2 2 2 2 2 2" xfId="23102" xr:uid="{B20716F3-BC2D-4BE6-AE14-2357C1BA5060}"/>
    <cellStyle name="Walutowy 3 2 2 5 2 2 2 2 2 3" xfId="13104" xr:uid="{6A16B379-7746-4000-8C59-D57876DCD757}"/>
    <cellStyle name="Walutowy 3 2 2 5 2 2 2 2 2 3 2" xfId="28099" xr:uid="{A7AD5F36-0765-48A9-BBEA-AC8ACB8D7D96}"/>
    <cellStyle name="Walutowy 3 2 2 5 2 2 2 2 2 4" xfId="18105" xr:uid="{12087A02-545A-40CC-B0BB-8B13455A3CD5}"/>
    <cellStyle name="Walutowy 3 2 2 5 2 2 2 2 3" xfId="4775" xr:uid="{DF22F48E-5A80-41CA-84D3-1CF16D2CF192}"/>
    <cellStyle name="Walutowy 3 2 2 5 2 2 2 2 3 2" xfId="9772" xr:uid="{9C664D6D-8650-432F-912D-9C7FAFBF4854}"/>
    <cellStyle name="Walutowy 3 2 2 5 2 2 2 2 3 2 2" xfId="24767" xr:uid="{AF461DA8-2EE9-4743-916D-6E754F63AE69}"/>
    <cellStyle name="Walutowy 3 2 2 5 2 2 2 2 3 3" xfId="14769" xr:uid="{A1F25A69-E0BE-4F34-B569-47E1693FAFDE}"/>
    <cellStyle name="Walutowy 3 2 2 5 2 2 2 2 3 3 2" xfId="29764" xr:uid="{B9A4741A-BCE0-4D19-8F4A-6B1FE052B619}"/>
    <cellStyle name="Walutowy 3 2 2 5 2 2 2 2 3 4" xfId="19770" xr:uid="{9C2ECA90-47B4-4A6D-A064-66730D462C62}"/>
    <cellStyle name="Walutowy 3 2 2 5 2 2 2 2 4" xfId="6442" xr:uid="{5293A737-0299-465E-8E57-09E0EDD75CDA}"/>
    <cellStyle name="Walutowy 3 2 2 5 2 2 2 2 4 2" xfId="21437" xr:uid="{8F507C19-1B0B-4E10-B07D-0D1CDA18124E}"/>
    <cellStyle name="Walutowy 3 2 2 5 2 2 2 2 5" xfId="11439" xr:uid="{443354EC-4973-496C-9808-C804341378F1}"/>
    <cellStyle name="Walutowy 3 2 2 5 2 2 2 2 5 2" xfId="26434" xr:uid="{DA6FFAC1-180F-43D6-9FCD-542855D66B9D}"/>
    <cellStyle name="Walutowy 3 2 2 5 2 2 2 2 6" xfId="16440" xr:uid="{D6EFBCE4-6AFC-46B2-8B2F-6482D395C9B9}"/>
    <cellStyle name="Walutowy 3 2 2 5 2 2 2 3" xfId="2278" xr:uid="{13A6095E-47DC-42A7-AC15-554BCE80BD04}"/>
    <cellStyle name="Walutowy 3 2 2 5 2 2 2 3 2" xfId="7275" xr:uid="{9CD05A7F-4CDD-435F-9987-8AB44BE3EDAE}"/>
    <cellStyle name="Walutowy 3 2 2 5 2 2 2 3 2 2" xfId="22270" xr:uid="{4FC2C990-8953-498C-8200-DE5AC5215A1D}"/>
    <cellStyle name="Walutowy 3 2 2 5 2 2 2 3 3" xfId="12272" xr:uid="{2FAF16B0-D85C-450F-8AD4-03DACB67AAC4}"/>
    <cellStyle name="Walutowy 3 2 2 5 2 2 2 3 3 2" xfId="27267" xr:uid="{7C1D6AEF-0724-43DB-B21C-3A8032A2F0EF}"/>
    <cellStyle name="Walutowy 3 2 2 5 2 2 2 3 4" xfId="17273" xr:uid="{B955E01D-CE13-4609-8DCB-65B592880636}"/>
    <cellStyle name="Walutowy 3 2 2 5 2 2 2 4" xfId="3943" xr:uid="{EADC338A-3461-4986-8B96-2752AF5628B2}"/>
    <cellStyle name="Walutowy 3 2 2 5 2 2 2 4 2" xfId="8940" xr:uid="{39142894-28CB-40EB-A274-55ECA1E9A0EF}"/>
    <cellStyle name="Walutowy 3 2 2 5 2 2 2 4 2 2" xfId="23935" xr:uid="{E654E92D-492A-44E5-9075-FF57345DDEAD}"/>
    <cellStyle name="Walutowy 3 2 2 5 2 2 2 4 3" xfId="13937" xr:uid="{6B7E6832-B65F-444D-A862-8D8CCCAD8856}"/>
    <cellStyle name="Walutowy 3 2 2 5 2 2 2 4 3 2" xfId="28932" xr:uid="{8F76A45C-031D-41EB-A365-06C917E81E06}"/>
    <cellStyle name="Walutowy 3 2 2 5 2 2 2 4 4" xfId="18938" xr:uid="{0D92D150-E0BF-47C6-9511-6EE271A8D9F8}"/>
    <cellStyle name="Walutowy 3 2 2 5 2 2 2 5" xfId="5610" xr:uid="{88C2E0CB-F787-40E8-B3FF-7FDC9DF885F1}"/>
    <cellStyle name="Walutowy 3 2 2 5 2 2 2 5 2" xfId="20605" xr:uid="{7141E577-DD0A-439F-865B-B83A0C38E1D3}"/>
    <cellStyle name="Walutowy 3 2 2 5 2 2 2 6" xfId="10607" xr:uid="{EEEC236A-ED93-450C-B5CE-5E549CC82D2F}"/>
    <cellStyle name="Walutowy 3 2 2 5 2 2 2 6 2" xfId="25602" xr:uid="{2DC921AA-4286-4E91-8254-01A4FF6D066E}"/>
    <cellStyle name="Walutowy 3 2 2 5 2 2 2 7" xfId="15608" xr:uid="{D8A54601-6C5C-4B52-BD77-74A71041CCBC}"/>
    <cellStyle name="Walutowy 3 2 2 5 2 2 3" xfId="819" xr:uid="{9B705097-DCD9-4AC0-8DF9-6E41D456BB15}"/>
    <cellStyle name="Walutowy 3 2 2 5 2 2 3 2" xfId="1651" xr:uid="{8BEE4121-1DFE-4966-9F5A-3AF6CF18DE8D}"/>
    <cellStyle name="Walutowy 3 2 2 5 2 2 3 2 2" xfId="3318" xr:uid="{CE354294-25A9-47CA-92BD-046CB9909166}"/>
    <cellStyle name="Walutowy 3 2 2 5 2 2 3 2 2 2" xfId="8315" xr:uid="{D278C7D0-0C10-46B8-8BE7-6A14F8DD1A54}"/>
    <cellStyle name="Walutowy 3 2 2 5 2 2 3 2 2 2 2" xfId="23310" xr:uid="{FB5E5634-3A84-4409-99F2-CF45634D6707}"/>
    <cellStyle name="Walutowy 3 2 2 5 2 2 3 2 2 3" xfId="13312" xr:uid="{11316BA3-9D53-4550-AF2E-2681C6643102}"/>
    <cellStyle name="Walutowy 3 2 2 5 2 2 3 2 2 3 2" xfId="28307" xr:uid="{D7F8E7C5-0D71-4EFE-9EEB-2772F15BC278}"/>
    <cellStyle name="Walutowy 3 2 2 5 2 2 3 2 2 4" xfId="18313" xr:uid="{44361B6E-3D45-4D45-A748-091219EB103D}"/>
    <cellStyle name="Walutowy 3 2 2 5 2 2 3 2 3" xfId="4983" xr:uid="{BBBA7E8C-0D37-4E60-8737-D76DF4186ADE}"/>
    <cellStyle name="Walutowy 3 2 2 5 2 2 3 2 3 2" xfId="9980" xr:uid="{F3095D68-1D78-4449-8B7A-160B0EA0C8CA}"/>
    <cellStyle name="Walutowy 3 2 2 5 2 2 3 2 3 2 2" xfId="24975" xr:uid="{0D21FA47-F7E4-47A4-BC7C-A47B93D7FFBB}"/>
    <cellStyle name="Walutowy 3 2 2 5 2 2 3 2 3 3" xfId="14977" xr:uid="{C2E8E229-030A-4C58-A7A1-A7F664FFA152}"/>
    <cellStyle name="Walutowy 3 2 2 5 2 2 3 2 3 3 2" xfId="29972" xr:uid="{42D35520-AE0A-41ED-AB1A-BB00F77F0186}"/>
    <cellStyle name="Walutowy 3 2 2 5 2 2 3 2 3 4" xfId="19978" xr:uid="{9504011A-E8FB-4F8D-9F00-19AA60696120}"/>
    <cellStyle name="Walutowy 3 2 2 5 2 2 3 2 4" xfId="6650" xr:uid="{7EA5FA9D-C78A-40DC-941D-2DE9EB3F3D8F}"/>
    <cellStyle name="Walutowy 3 2 2 5 2 2 3 2 4 2" xfId="21645" xr:uid="{5C97CD52-F03A-4B85-BC93-D1EB26130360}"/>
    <cellStyle name="Walutowy 3 2 2 5 2 2 3 2 5" xfId="11647" xr:uid="{023BBA17-8C7A-4D12-9316-62CC7CEBACF0}"/>
    <cellStyle name="Walutowy 3 2 2 5 2 2 3 2 5 2" xfId="26642" xr:uid="{5108C4E0-3393-4FBD-8DDE-97DF44B56B15}"/>
    <cellStyle name="Walutowy 3 2 2 5 2 2 3 2 6" xfId="16648" xr:uid="{5A7B01F9-3E0B-4416-838C-E623968A4D69}"/>
    <cellStyle name="Walutowy 3 2 2 5 2 2 3 3" xfId="2486" xr:uid="{343A8C6B-BEDC-4386-84B6-14F9E94345D5}"/>
    <cellStyle name="Walutowy 3 2 2 5 2 2 3 3 2" xfId="7483" xr:uid="{FA570D30-30EC-40EA-87DF-C5CD30531D54}"/>
    <cellStyle name="Walutowy 3 2 2 5 2 2 3 3 2 2" xfId="22478" xr:uid="{F1E79A70-232F-426B-BA7B-82D314BE4D5C}"/>
    <cellStyle name="Walutowy 3 2 2 5 2 2 3 3 3" xfId="12480" xr:uid="{8386C60C-8115-41DF-A89F-94DBA81DDBA0}"/>
    <cellStyle name="Walutowy 3 2 2 5 2 2 3 3 3 2" xfId="27475" xr:uid="{8F4F8D4F-479A-476D-885C-B8E6350AA8C1}"/>
    <cellStyle name="Walutowy 3 2 2 5 2 2 3 3 4" xfId="17481" xr:uid="{EE255E0A-7F23-44BB-A889-A3DFDFFD2653}"/>
    <cellStyle name="Walutowy 3 2 2 5 2 2 3 4" xfId="4151" xr:uid="{7654042C-6540-4EB1-A8BB-BCF5641CF1C1}"/>
    <cellStyle name="Walutowy 3 2 2 5 2 2 3 4 2" xfId="9148" xr:uid="{1F4F5827-357D-4A64-9472-0346FE06F5D6}"/>
    <cellStyle name="Walutowy 3 2 2 5 2 2 3 4 2 2" xfId="24143" xr:uid="{8996C3BA-C6E2-42D2-8A0F-B0606CA851EA}"/>
    <cellStyle name="Walutowy 3 2 2 5 2 2 3 4 3" xfId="14145" xr:uid="{1EAE7F7A-C34B-42C5-8CC8-9CDCFAA34054}"/>
    <cellStyle name="Walutowy 3 2 2 5 2 2 3 4 3 2" xfId="29140" xr:uid="{07A94C25-8568-4DA1-874C-82DBB7192353}"/>
    <cellStyle name="Walutowy 3 2 2 5 2 2 3 4 4" xfId="19146" xr:uid="{20E6710B-07F0-4B3B-A648-661E7070C352}"/>
    <cellStyle name="Walutowy 3 2 2 5 2 2 3 5" xfId="5818" xr:uid="{4DE39832-94B0-4D3E-8FFE-4984B669958C}"/>
    <cellStyle name="Walutowy 3 2 2 5 2 2 3 5 2" xfId="20813" xr:uid="{9A8AAF58-DB89-4BCA-A6D5-83F0787DE34E}"/>
    <cellStyle name="Walutowy 3 2 2 5 2 2 3 6" xfId="10815" xr:uid="{122318F1-0D68-4951-B2EB-2211E1D25394}"/>
    <cellStyle name="Walutowy 3 2 2 5 2 2 3 6 2" xfId="25810" xr:uid="{F163D2C1-DE4A-4721-93AA-C4F7BBC65516}"/>
    <cellStyle name="Walutowy 3 2 2 5 2 2 3 7" xfId="15816" xr:uid="{CF0F85E6-6AB4-4E69-B1DE-B89C5C4D8E8A}"/>
    <cellStyle name="Walutowy 3 2 2 5 2 2 4" xfId="1131" xr:uid="{C12C2AAB-F455-4251-A9A8-2EE18BC87832}"/>
    <cellStyle name="Walutowy 3 2 2 5 2 2 4 2" xfId="2798" xr:uid="{11286E34-8AC1-4B0D-B9EB-DB9E0F6D6284}"/>
    <cellStyle name="Walutowy 3 2 2 5 2 2 4 2 2" xfId="7795" xr:uid="{868C9E71-6732-431F-904F-335D9677344D}"/>
    <cellStyle name="Walutowy 3 2 2 5 2 2 4 2 2 2" xfId="22790" xr:uid="{81262E78-7B4B-4B25-85CA-D626298A1BE3}"/>
    <cellStyle name="Walutowy 3 2 2 5 2 2 4 2 3" xfId="12792" xr:uid="{49C7E0F4-F2AB-4506-B615-DA04BAFFF967}"/>
    <cellStyle name="Walutowy 3 2 2 5 2 2 4 2 3 2" xfId="27787" xr:uid="{FC1B70BC-7860-4B2B-B136-B0F0E529E92C}"/>
    <cellStyle name="Walutowy 3 2 2 5 2 2 4 2 4" xfId="17793" xr:uid="{879E01AE-084D-4684-B433-19DB0E823582}"/>
    <cellStyle name="Walutowy 3 2 2 5 2 2 4 3" xfId="4463" xr:uid="{44BF3528-726A-4F6D-85BE-5657621FA6D1}"/>
    <cellStyle name="Walutowy 3 2 2 5 2 2 4 3 2" xfId="9460" xr:uid="{278A8F8C-5F2A-4933-BB8E-82EBC1DC4DDE}"/>
    <cellStyle name="Walutowy 3 2 2 5 2 2 4 3 2 2" xfId="24455" xr:uid="{DC3FD4CF-A9AA-407C-B535-EF82C9AC4351}"/>
    <cellStyle name="Walutowy 3 2 2 5 2 2 4 3 3" xfId="14457" xr:uid="{DD01C662-4698-4009-BDBD-22BC2457170F}"/>
    <cellStyle name="Walutowy 3 2 2 5 2 2 4 3 3 2" xfId="29452" xr:uid="{56EA38DA-D915-42C5-900E-0997D4154371}"/>
    <cellStyle name="Walutowy 3 2 2 5 2 2 4 3 4" xfId="19458" xr:uid="{232397A5-14B2-4D9B-9862-5F77E534DB50}"/>
    <cellStyle name="Walutowy 3 2 2 5 2 2 4 4" xfId="6130" xr:uid="{208FF97E-79F7-4797-B8F5-0630CED40A0C}"/>
    <cellStyle name="Walutowy 3 2 2 5 2 2 4 4 2" xfId="21125" xr:uid="{55195E49-C196-40C3-85F7-EEA43B86BF5B}"/>
    <cellStyle name="Walutowy 3 2 2 5 2 2 4 5" xfId="11127" xr:uid="{FD56F2D7-C5CD-4355-AA40-D8A3E55F4FD8}"/>
    <cellStyle name="Walutowy 3 2 2 5 2 2 4 5 2" xfId="26122" xr:uid="{74864815-E027-4015-AC39-14960CF91518}"/>
    <cellStyle name="Walutowy 3 2 2 5 2 2 4 6" xfId="16128" xr:uid="{75D12DF8-2DC5-401F-B541-DEE134EA24D8}"/>
    <cellStyle name="Walutowy 3 2 2 5 2 2 5" xfId="1966" xr:uid="{073D509E-BD9C-48D0-B06C-2C52D1C7C48B}"/>
    <cellStyle name="Walutowy 3 2 2 5 2 2 5 2" xfId="6963" xr:uid="{B049A0A6-048B-436C-B66A-90BFDA91E38D}"/>
    <cellStyle name="Walutowy 3 2 2 5 2 2 5 2 2" xfId="21958" xr:uid="{1D032B6A-1BC3-4D7F-AD40-FCA99112186A}"/>
    <cellStyle name="Walutowy 3 2 2 5 2 2 5 3" xfId="11960" xr:uid="{B5D6923B-3E87-458D-9584-B9F82C1C10ED}"/>
    <cellStyle name="Walutowy 3 2 2 5 2 2 5 3 2" xfId="26955" xr:uid="{7EF01F92-81E7-480A-AC1B-001CA8365830}"/>
    <cellStyle name="Walutowy 3 2 2 5 2 2 5 4" xfId="16961" xr:uid="{139BDFB8-0F22-4419-9BE9-C48F39DFCCE7}"/>
    <cellStyle name="Walutowy 3 2 2 5 2 2 6" xfId="3631" xr:uid="{E5A45032-FB22-4A48-AE2C-943715BA06AE}"/>
    <cellStyle name="Walutowy 3 2 2 5 2 2 6 2" xfId="8628" xr:uid="{29DCD3A3-F667-49AD-BB03-47AF361D24AC}"/>
    <cellStyle name="Walutowy 3 2 2 5 2 2 6 2 2" xfId="23623" xr:uid="{BD81B641-3B77-48D5-ABAF-BC76E378CCC1}"/>
    <cellStyle name="Walutowy 3 2 2 5 2 2 6 3" xfId="13625" xr:uid="{09221CB2-3752-44D0-AC13-021BC7D0706C}"/>
    <cellStyle name="Walutowy 3 2 2 5 2 2 6 3 2" xfId="28620" xr:uid="{F8460A4D-B050-42D0-AE56-C818BFB87EF8}"/>
    <cellStyle name="Walutowy 3 2 2 5 2 2 6 4" xfId="18626" xr:uid="{19FF9148-76C6-48A6-B510-FA22757D0169}"/>
    <cellStyle name="Walutowy 3 2 2 5 2 2 7" xfId="5298" xr:uid="{0F3CAF90-6D76-417A-B988-D57CB080438D}"/>
    <cellStyle name="Walutowy 3 2 2 5 2 2 7 2" xfId="20293" xr:uid="{541F0569-011F-41F2-A5AA-C533F4A8FCCE}"/>
    <cellStyle name="Walutowy 3 2 2 5 2 2 8" xfId="10295" xr:uid="{BD46DC9A-73DE-468E-B281-1A594B3AA1DE}"/>
    <cellStyle name="Walutowy 3 2 2 5 2 2 8 2" xfId="25290" xr:uid="{CD06B57F-6DBC-4BB5-BE32-D1FB47F72B54}"/>
    <cellStyle name="Walutowy 3 2 2 5 2 2 9" xfId="15296" xr:uid="{17771D9E-70D9-4EE0-9A3E-8A50D7176A07}"/>
    <cellStyle name="Walutowy 3 2 2 5 2 3" xfId="403" xr:uid="{F930576C-4329-4B16-B940-FDCC5F5BE778}"/>
    <cellStyle name="Walutowy 3 2 2 5 2 3 2" xfId="1235" xr:uid="{7BA08AB8-627D-452A-9054-6EC62F8E9A5D}"/>
    <cellStyle name="Walutowy 3 2 2 5 2 3 2 2" xfId="2902" xr:uid="{526DC0C2-B4EF-48C8-B2AB-30BD4FE3A8DC}"/>
    <cellStyle name="Walutowy 3 2 2 5 2 3 2 2 2" xfId="7899" xr:uid="{C5B4804E-FAFF-4A7A-898A-200467345D8D}"/>
    <cellStyle name="Walutowy 3 2 2 5 2 3 2 2 2 2" xfId="22894" xr:uid="{61B9DB23-C575-4D75-8721-9417220A6708}"/>
    <cellStyle name="Walutowy 3 2 2 5 2 3 2 2 3" xfId="12896" xr:uid="{5C80E511-4C97-441A-8643-449E9A5E0EA2}"/>
    <cellStyle name="Walutowy 3 2 2 5 2 3 2 2 3 2" xfId="27891" xr:uid="{F2A01382-141F-4FE6-A452-D4E1D745A2AF}"/>
    <cellStyle name="Walutowy 3 2 2 5 2 3 2 2 4" xfId="17897" xr:uid="{64D31258-2A10-44DC-9523-2BF625650A87}"/>
    <cellStyle name="Walutowy 3 2 2 5 2 3 2 3" xfId="4567" xr:uid="{DEA683E7-B724-42B3-804A-98E526B905B6}"/>
    <cellStyle name="Walutowy 3 2 2 5 2 3 2 3 2" xfId="9564" xr:uid="{E5AC5445-0F81-4A48-B685-D70BC5729812}"/>
    <cellStyle name="Walutowy 3 2 2 5 2 3 2 3 2 2" xfId="24559" xr:uid="{AA88DADA-7DD8-4092-8C53-1AD6996293A7}"/>
    <cellStyle name="Walutowy 3 2 2 5 2 3 2 3 3" xfId="14561" xr:uid="{D76FDC59-14B9-4537-8F2A-4B0DFF8EB5ED}"/>
    <cellStyle name="Walutowy 3 2 2 5 2 3 2 3 3 2" xfId="29556" xr:uid="{360ED711-117D-40CE-8CB9-F12757C57B16}"/>
    <cellStyle name="Walutowy 3 2 2 5 2 3 2 3 4" xfId="19562" xr:uid="{027CAB77-6004-4722-B12C-23CF4BD10ACD}"/>
    <cellStyle name="Walutowy 3 2 2 5 2 3 2 4" xfId="6234" xr:uid="{6F036B50-E8B0-42F9-B282-D10482E2168F}"/>
    <cellStyle name="Walutowy 3 2 2 5 2 3 2 4 2" xfId="21229" xr:uid="{365199E2-4672-40FE-9FB4-BB419954459A}"/>
    <cellStyle name="Walutowy 3 2 2 5 2 3 2 5" xfId="11231" xr:uid="{710CDC0F-77B8-4582-A62B-DBCF1BD202B7}"/>
    <cellStyle name="Walutowy 3 2 2 5 2 3 2 5 2" xfId="26226" xr:uid="{89C47865-1909-4F58-ADCF-DDA325BA7F31}"/>
    <cellStyle name="Walutowy 3 2 2 5 2 3 2 6" xfId="16232" xr:uid="{E39BD8A6-0FF7-4534-8600-1F350ADDF75D}"/>
    <cellStyle name="Walutowy 3 2 2 5 2 3 3" xfId="2070" xr:uid="{2E2D9BEB-9552-4767-AFEC-8BF33F880E6D}"/>
    <cellStyle name="Walutowy 3 2 2 5 2 3 3 2" xfId="7067" xr:uid="{084C6083-8E45-4DD9-8870-8D09BC14400A}"/>
    <cellStyle name="Walutowy 3 2 2 5 2 3 3 2 2" xfId="22062" xr:uid="{5AFCFAA4-48FB-4DBA-9901-4D89BFDBE37D}"/>
    <cellStyle name="Walutowy 3 2 2 5 2 3 3 3" xfId="12064" xr:uid="{24F5A34E-9933-4014-A972-22602817071D}"/>
    <cellStyle name="Walutowy 3 2 2 5 2 3 3 3 2" xfId="27059" xr:uid="{3D401282-0021-426E-B90B-38D3060A0327}"/>
    <cellStyle name="Walutowy 3 2 2 5 2 3 3 4" xfId="17065" xr:uid="{C03CDE6F-0980-47B6-9F7E-A4D00A2AF5E2}"/>
    <cellStyle name="Walutowy 3 2 2 5 2 3 4" xfId="3735" xr:uid="{F033619F-743C-487A-A5DC-2B2617F9B250}"/>
    <cellStyle name="Walutowy 3 2 2 5 2 3 4 2" xfId="8732" xr:uid="{EEE066B0-E84A-4D39-A274-148B5D8CBEE1}"/>
    <cellStyle name="Walutowy 3 2 2 5 2 3 4 2 2" xfId="23727" xr:uid="{89F4C71C-D2A5-45F3-9368-20530411614A}"/>
    <cellStyle name="Walutowy 3 2 2 5 2 3 4 3" xfId="13729" xr:uid="{777322AB-7F3D-4DE6-B8A1-2713BE11FE75}"/>
    <cellStyle name="Walutowy 3 2 2 5 2 3 4 3 2" xfId="28724" xr:uid="{53931E52-3A8B-4F2A-94F3-2B1E6B84538B}"/>
    <cellStyle name="Walutowy 3 2 2 5 2 3 4 4" xfId="18730" xr:uid="{09E47030-5BEE-43BD-B3EF-00C6AAD150BC}"/>
    <cellStyle name="Walutowy 3 2 2 5 2 3 5" xfId="5402" xr:uid="{4393E8CF-EDE4-4EEE-8D24-1AC9911BFCC9}"/>
    <cellStyle name="Walutowy 3 2 2 5 2 3 5 2" xfId="20397" xr:uid="{FE19FD6F-80E7-41E4-A0E7-309F5E7B63A5}"/>
    <cellStyle name="Walutowy 3 2 2 5 2 3 6" xfId="10399" xr:uid="{A9702A3B-5120-4C18-9607-F28F1366B518}"/>
    <cellStyle name="Walutowy 3 2 2 5 2 3 6 2" xfId="25394" xr:uid="{BC8D0470-8BC3-4F7D-9F76-C75C576A1296}"/>
    <cellStyle name="Walutowy 3 2 2 5 2 3 7" xfId="15400" xr:uid="{99D5B35C-F79D-4E12-B8A0-E9A56B7454F2}"/>
    <cellStyle name="Walutowy 3 2 2 5 2 4" xfId="507" xr:uid="{A27D088C-47B5-4555-BDC8-83380C6F55E6}"/>
    <cellStyle name="Walutowy 3 2 2 5 2 4 2" xfId="1339" xr:uid="{C693CE8D-AA56-4FB9-8838-6BEFB6078B86}"/>
    <cellStyle name="Walutowy 3 2 2 5 2 4 2 2" xfId="3006" xr:uid="{986AA855-6325-4722-91DD-568B0AC19E31}"/>
    <cellStyle name="Walutowy 3 2 2 5 2 4 2 2 2" xfId="8003" xr:uid="{D84A4641-0924-4CBA-8428-AA6EBE253547}"/>
    <cellStyle name="Walutowy 3 2 2 5 2 4 2 2 2 2" xfId="22998" xr:uid="{DEBEEE6F-5E1B-483B-9427-7148E567A28F}"/>
    <cellStyle name="Walutowy 3 2 2 5 2 4 2 2 3" xfId="13000" xr:uid="{9599CFF0-2DB8-40DC-8ADF-9755C96F57CD}"/>
    <cellStyle name="Walutowy 3 2 2 5 2 4 2 2 3 2" xfId="27995" xr:uid="{1A8D8CD8-D395-4028-9B5F-E9E06A02F493}"/>
    <cellStyle name="Walutowy 3 2 2 5 2 4 2 2 4" xfId="18001" xr:uid="{F6411530-5025-44A4-93A8-6A819A48DBB2}"/>
    <cellStyle name="Walutowy 3 2 2 5 2 4 2 3" xfId="4671" xr:uid="{BE6AE470-2DAC-4DB3-88A9-32F087307478}"/>
    <cellStyle name="Walutowy 3 2 2 5 2 4 2 3 2" xfId="9668" xr:uid="{04DB3DA3-7E56-4C8A-B2C2-847A47134F67}"/>
    <cellStyle name="Walutowy 3 2 2 5 2 4 2 3 2 2" xfId="24663" xr:uid="{1A382D58-881E-4CC7-B405-61BB9DD9F0B6}"/>
    <cellStyle name="Walutowy 3 2 2 5 2 4 2 3 3" xfId="14665" xr:uid="{22D19190-F4D5-45C7-98D1-DF8B34742E9C}"/>
    <cellStyle name="Walutowy 3 2 2 5 2 4 2 3 3 2" xfId="29660" xr:uid="{F9987067-2B3C-431D-B3A6-AF59F93D9A50}"/>
    <cellStyle name="Walutowy 3 2 2 5 2 4 2 3 4" xfId="19666" xr:uid="{5A40AA55-60BC-4702-B112-52318D7980B6}"/>
    <cellStyle name="Walutowy 3 2 2 5 2 4 2 4" xfId="6338" xr:uid="{2A512D78-E9D6-4D82-899B-BBA23BC176A5}"/>
    <cellStyle name="Walutowy 3 2 2 5 2 4 2 4 2" xfId="21333" xr:uid="{C5521C44-0082-4211-9A09-8CEB70A8DEF9}"/>
    <cellStyle name="Walutowy 3 2 2 5 2 4 2 5" xfId="11335" xr:uid="{C843E65D-FB46-4268-A9FE-5542591F3084}"/>
    <cellStyle name="Walutowy 3 2 2 5 2 4 2 5 2" xfId="26330" xr:uid="{E18818B8-5903-4A49-A18F-8E0ED65C8051}"/>
    <cellStyle name="Walutowy 3 2 2 5 2 4 2 6" xfId="16336" xr:uid="{67D61132-95DC-437D-9E40-A1851FA3BA00}"/>
    <cellStyle name="Walutowy 3 2 2 5 2 4 3" xfId="2174" xr:uid="{E2716389-A42E-4FE4-97BD-3AF0A80D9147}"/>
    <cellStyle name="Walutowy 3 2 2 5 2 4 3 2" xfId="7171" xr:uid="{5B68B1E4-BDE2-44F9-8353-08D13277BF48}"/>
    <cellStyle name="Walutowy 3 2 2 5 2 4 3 2 2" xfId="22166" xr:uid="{0A2046DA-C646-4D23-AD03-89A7AFEE2798}"/>
    <cellStyle name="Walutowy 3 2 2 5 2 4 3 3" xfId="12168" xr:uid="{E62099E8-2E8B-45FD-9122-53E1A16FE8BC}"/>
    <cellStyle name="Walutowy 3 2 2 5 2 4 3 3 2" xfId="27163" xr:uid="{BBB72B45-4D60-42D8-BC11-068798D8D087}"/>
    <cellStyle name="Walutowy 3 2 2 5 2 4 3 4" xfId="17169" xr:uid="{60AA0D69-A967-4F6A-85E9-AA7C61D4694B}"/>
    <cellStyle name="Walutowy 3 2 2 5 2 4 4" xfId="3839" xr:uid="{DCA1599F-0694-451D-A7E6-52F503245859}"/>
    <cellStyle name="Walutowy 3 2 2 5 2 4 4 2" xfId="8836" xr:uid="{4A15C3A3-AFF1-49DB-9C72-D22C2E223F34}"/>
    <cellStyle name="Walutowy 3 2 2 5 2 4 4 2 2" xfId="23831" xr:uid="{25EE5209-A5C4-435A-8082-7DB844409B30}"/>
    <cellStyle name="Walutowy 3 2 2 5 2 4 4 3" xfId="13833" xr:uid="{39F66D50-D198-4914-9467-D14BEB77F13F}"/>
    <cellStyle name="Walutowy 3 2 2 5 2 4 4 3 2" xfId="28828" xr:uid="{21F2D7D0-7F12-492A-9625-476453D1CCCD}"/>
    <cellStyle name="Walutowy 3 2 2 5 2 4 4 4" xfId="18834" xr:uid="{810B6993-D7F9-47CC-B2B0-61C3241208B8}"/>
    <cellStyle name="Walutowy 3 2 2 5 2 4 5" xfId="5506" xr:uid="{AD0D711B-2506-4BB4-9939-FA773DFF69D3}"/>
    <cellStyle name="Walutowy 3 2 2 5 2 4 5 2" xfId="20501" xr:uid="{2E8214AC-49B9-4329-A4C5-2052C2491982}"/>
    <cellStyle name="Walutowy 3 2 2 5 2 4 6" xfId="10503" xr:uid="{18540636-8FFC-4833-96E3-BA3A4274CDFD}"/>
    <cellStyle name="Walutowy 3 2 2 5 2 4 6 2" xfId="25498" xr:uid="{0418DD51-32EB-44AE-9DFE-B0C964622F89}"/>
    <cellStyle name="Walutowy 3 2 2 5 2 4 7" xfId="15504" xr:uid="{677A282A-4C9E-4B40-BD86-C5FC974020BB}"/>
    <cellStyle name="Walutowy 3 2 2 5 2 5" xfId="715" xr:uid="{43D9C617-446B-4E64-84F1-00F887B7762B}"/>
    <cellStyle name="Walutowy 3 2 2 5 2 5 2" xfId="1547" xr:uid="{1EDAAD42-7B1F-43B9-A757-B1FBA37E2B74}"/>
    <cellStyle name="Walutowy 3 2 2 5 2 5 2 2" xfId="3214" xr:uid="{48680E6F-021E-4566-A7A8-68FF19CE7E48}"/>
    <cellStyle name="Walutowy 3 2 2 5 2 5 2 2 2" xfId="8211" xr:uid="{6FC8A53E-9EE7-45DA-A430-90772025BD34}"/>
    <cellStyle name="Walutowy 3 2 2 5 2 5 2 2 2 2" xfId="23206" xr:uid="{C0952632-196C-4566-95F3-4ACA5A5628A5}"/>
    <cellStyle name="Walutowy 3 2 2 5 2 5 2 2 3" xfId="13208" xr:uid="{E64A9BD4-BA07-42A7-9876-DE0903CF1216}"/>
    <cellStyle name="Walutowy 3 2 2 5 2 5 2 2 3 2" xfId="28203" xr:uid="{A496CAB7-350E-41DC-98F0-3ACF17CC21D0}"/>
    <cellStyle name="Walutowy 3 2 2 5 2 5 2 2 4" xfId="18209" xr:uid="{ACCC52BE-1F73-4BB7-A815-651002EA88B5}"/>
    <cellStyle name="Walutowy 3 2 2 5 2 5 2 3" xfId="4879" xr:uid="{01088047-86E1-4C81-A3AB-3E93C6C7DC63}"/>
    <cellStyle name="Walutowy 3 2 2 5 2 5 2 3 2" xfId="9876" xr:uid="{15A62E14-18D2-48AA-84E8-9C050CB3B536}"/>
    <cellStyle name="Walutowy 3 2 2 5 2 5 2 3 2 2" xfId="24871" xr:uid="{BD8F0C18-C40E-4F7C-9EBD-3CD17CD5CEC3}"/>
    <cellStyle name="Walutowy 3 2 2 5 2 5 2 3 3" xfId="14873" xr:uid="{89BA6DC2-021F-4AA6-AD80-4E6A4A109674}"/>
    <cellStyle name="Walutowy 3 2 2 5 2 5 2 3 3 2" xfId="29868" xr:uid="{9063A84A-7F0E-4171-ADC5-4EEA84F48D65}"/>
    <cellStyle name="Walutowy 3 2 2 5 2 5 2 3 4" xfId="19874" xr:uid="{07F7FD66-A846-4F28-BB58-1DB5FED7539C}"/>
    <cellStyle name="Walutowy 3 2 2 5 2 5 2 4" xfId="6546" xr:uid="{E141ADBB-41BC-43C3-A611-D82B900B91CF}"/>
    <cellStyle name="Walutowy 3 2 2 5 2 5 2 4 2" xfId="21541" xr:uid="{F2AA042B-AD99-490B-988B-66723114BE64}"/>
    <cellStyle name="Walutowy 3 2 2 5 2 5 2 5" xfId="11543" xr:uid="{C4DC753D-E076-407E-A99A-F35CF35AB4E6}"/>
    <cellStyle name="Walutowy 3 2 2 5 2 5 2 5 2" xfId="26538" xr:uid="{9A30F95F-BEB2-4194-B0B6-70AB85AB2E16}"/>
    <cellStyle name="Walutowy 3 2 2 5 2 5 2 6" xfId="16544" xr:uid="{38D4F6C7-8CCE-4F67-AE5A-ADDD7666691A}"/>
    <cellStyle name="Walutowy 3 2 2 5 2 5 3" xfId="2382" xr:uid="{1E55A20C-D560-40A6-8FE8-236C32E2C4A3}"/>
    <cellStyle name="Walutowy 3 2 2 5 2 5 3 2" xfId="7379" xr:uid="{48EE48F0-0F4A-42C8-A976-B1D7485D09DD}"/>
    <cellStyle name="Walutowy 3 2 2 5 2 5 3 2 2" xfId="22374" xr:uid="{E4FEE662-41B9-44CA-9D9B-E688FB9E27C2}"/>
    <cellStyle name="Walutowy 3 2 2 5 2 5 3 3" xfId="12376" xr:uid="{F0461A2F-CED9-4ACC-A9B4-5DDA78F96E26}"/>
    <cellStyle name="Walutowy 3 2 2 5 2 5 3 3 2" xfId="27371" xr:uid="{99C6E96B-2E43-4F9D-80AF-D3722F1B95B8}"/>
    <cellStyle name="Walutowy 3 2 2 5 2 5 3 4" xfId="17377" xr:uid="{3C8DDAC3-8D4E-47B0-B5BE-9421BA5EEB5E}"/>
    <cellStyle name="Walutowy 3 2 2 5 2 5 4" xfId="4047" xr:uid="{6CF2EF2C-0AAF-4EDB-8067-4539E0C544E8}"/>
    <cellStyle name="Walutowy 3 2 2 5 2 5 4 2" xfId="9044" xr:uid="{7295D815-988B-4B9E-B8F8-8A8A9F748115}"/>
    <cellStyle name="Walutowy 3 2 2 5 2 5 4 2 2" xfId="24039" xr:uid="{863B3BF8-8A84-4F68-AB80-3B89EE74799F}"/>
    <cellStyle name="Walutowy 3 2 2 5 2 5 4 3" xfId="14041" xr:uid="{F45B195F-A735-411E-B322-E00F0DE46DF4}"/>
    <cellStyle name="Walutowy 3 2 2 5 2 5 4 3 2" xfId="29036" xr:uid="{96389517-DFC8-48DF-B85B-2F4777A61575}"/>
    <cellStyle name="Walutowy 3 2 2 5 2 5 4 4" xfId="19042" xr:uid="{683E1C83-C41A-41E8-A342-98B633EA08F5}"/>
    <cellStyle name="Walutowy 3 2 2 5 2 5 5" xfId="5714" xr:uid="{502FED45-E4ED-4800-986C-004F65D9C57A}"/>
    <cellStyle name="Walutowy 3 2 2 5 2 5 5 2" xfId="20709" xr:uid="{6934FDBE-6A27-4C3E-A763-8FCF571EF08B}"/>
    <cellStyle name="Walutowy 3 2 2 5 2 5 6" xfId="10711" xr:uid="{39567456-F200-48FB-A6E7-90879E78CBF4}"/>
    <cellStyle name="Walutowy 3 2 2 5 2 5 6 2" xfId="25706" xr:uid="{DB59FD1B-B3BC-478D-8FE1-1B3B89D691BC}"/>
    <cellStyle name="Walutowy 3 2 2 5 2 5 7" xfId="15712" xr:uid="{F098F146-8A8A-4687-8DA4-C615F1D7AAF2}"/>
    <cellStyle name="Walutowy 3 2 2 5 2 6" xfId="923" xr:uid="{D045A43E-575F-4D8E-938F-3245746A2490}"/>
    <cellStyle name="Walutowy 3 2 2 5 2 6 2" xfId="1755" xr:uid="{298BE1F5-4780-42A2-92A8-CFA63D6EDF9C}"/>
    <cellStyle name="Walutowy 3 2 2 5 2 6 2 2" xfId="3422" xr:uid="{525BB0F8-7492-42B3-B16F-8E75CAA7DB5E}"/>
    <cellStyle name="Walutowy 3 2 2 5 2 6 2 2 2" xfId="8419" xr:uid="{35E2014D-9CE5-4397-B48D-44FBD63D3052}"/>
    <cellStyle name="Walutowy 3 2 2 5 2 6 2 2 2 2" xfId="23414" xr:uid="{4A9416DD-7C45-481E-ABBE-171FBF4193CE}"/>
    <cellStyle name="Walutowy 3 2 2 5 2 6 2 2 3" xfId="13416" xr:uid="{3E389A3C-948B-4003-9DA4-1684BD14B5AC}"/>
    <cellStyle name="Walutowy 3 2 2 5 2 6 2 2 3 2" xfId="28411" xr:uid="{61BD7076-FAA7-41EA-A9E0-35154DCB9BD2}"/>
    <cellStyle name="Walutowy 3 2 2 5 2 6 2 2 4" xfId="18417" xr:uid="{F2935D8B-364D-4CB9-BBAA-A668E7143260}"/>
    <cellStyle name="Walutowy 3 2 2 5 2 6 2 3" xfId="5087" xr:uid="{4DDB5BBA-40E2-41EF-91CC-E2750B2DDF57}"/>
    <cellStyle name="Walutowy 3 2 2 5 2 6 2 3 2" xfId="10084" xr:uid="{89AA1A2A-4A0C-4C7F-9C65-652356A08B81}"/>
    <cellStyle name="Walutowy 3 2 2 5 2 6 2 3 2 2" xfId="25079" xr:uid="{B5814000-C737-41B6-B209-78A8F0825E42}"/>
    <cellStyle name="Walutowy 3 2 2 5 2 6 2 3 3" xfId="15081" xr:uid="{B7A97681-9CCA-46A1-A71D-A85F8C0D6815}"/>
    <cellStyle name="Walutowy 3 2 2 5 2 6 2 3 3 2" xfId="30076" xr:uid="{AF8C0B81-C548-4914-BF47-85AB6994FFC4}"/>
    <cellStyle name="Walutowy 3 2 2 5 2 6 2 3 4" xfId="20082" xr:uid="{31988D5B-EB92-4E28-9024-EF1890EE919E}"/>
    <cellStyle name="Walutowy 3 2 2 5 2 6 2 4" xfId="6754" xr:uid="{6CCF79B2-91A8-4131-A676-A07A8A741DFD}"/>
    <cellStyle name="Walutowy 3 2 2 5 2 6 2 4 2" xfId="21749" xr:uid="{DB051D1B-1F06-475E-91D6-0334437247C6}"/>
    <cellStyle name="Walutowy 3 2 2 5 2 6 2 5" xfId="11751" xr:uid="{FC69669B-7B69-4055-B8E7-4CEEEB6AC157}"/>
    <cellStyle name="Walutowy 3 2 2 5 2 6 2 5 2" xfId="26746" xr:uid="{9663B0A7-DF86-4B70-B49C-CEA683D71681}"/>
    <cellStyle name="Walutowy 3 2 2 5 2 6 2 6" xfId="16752" xr:uid="{23E0262F-64D2-4B6E-8F56-81FC811AC955}"/>
    <cellStyle name="Walutowy 3 2 2 5 2 6 3" xfId="2590" xr:uid="{29EEBEC9-FB50-452E-8B0D-4F0FA3A5505B}"/>
    <cellStyle name="Walutowy 3 2 2 5 2 6 3 2" xfId="7587" xr:uid="{80592D0E-EA3D-43EA-AE02-6E79CE236482}"/>
    <cellStyle name="Walutowy 3 2 2 5 2 6 3 2 2" xfId="22582" xr:uid="{E8FB665C-7B23-4D32-9B4A-56E71B7D6944}"/>
    <cellStyle name="Walutowy 3 2 2 5 2 6 3 3" xfId="12584" xr:uid="{44B9419D-7236-4644-AA77-3CA84CFFF075}"/>
    <cellStyle name="Walutowy 3 2 2 5 2 6 3 3 2" xfId="27579" xr:uid="{4B46AB73-00E6-4876-88AF-9944826AD521}"/>
    <cellStyle name="Walutowy 3 2 2 5 2 6 3 4" xfId="17585" xr:uid="{A2B73E64-AFA8-4BA8-A5B5-D9EFBA8BD4C3}"/>
    <cellStyle name="Walutowy 3 2 2 5 2 6 4" xfId="4255" xr:uid="{3F55B965-1CB9-4A6B-81D8-D79F80C7F97E}"/>
    <cellStyle name="Walutowy 3 2 2 5 2 6 4 2" xfId="9252" xr:uid="{03DCE370-5D4F-4A13-88E6-00D178E62C49}"/>
    <cellStyle name="Walutowy 3 2 2 5 2 6 4 2 2" xfId="24247" xr:uid="{07C1A0E0-9119-4426-8CC2-38458CF0798A}"/>
    <cellStyle name="Walutowy 3 2 2 5 2 6 4 3" xfId="14249" xr:uid="{6B009AFD-7DA0-4026-987C-20D51FDD3820}"/>
    <cellStyle name="Walutowy 3 2 2 5 2 6 4 3 2" xfId="29244" xr:uid="{068F9287-0770-4A9F-8F65-9C0FBD997A94}"/>
    <cellStyle name="Walutowy 3 2 2 5 2 6 4 4" xfId="19250" xr:uid="{39F6924A-8EAE-4A8F-9573-C30D63F7C992}"/>
    <cellStyle name="Walutowy 3 2 2 5 2 6 5" xfId="5922" xr:uid="{C6E9C591-81BF-40DE-84BF-9589DBBBB4E2}"/>
    <cellStyle name="Walutowy 3 2 2 5 2 6 5 2" xfId="20917" xr:uid="{35B6ADD7-D4FD-4469-9632-36F920B70E5C}"/>
    <cellStyle name="Walutowy 3 2 2 5 2 6 6" xfId="10919" xr:uid="{56CEC95E-8975-4707-8F19-4C2C8969C045}"/>
    <cellStyle name="Walutowy 3 2 2 5 2 6 6 2" xfId="25914" xr:uid="{26827D17-127E-40B1-B646-B4660F55E4C2}"/>
    <cellStyle name="Walutowy 3 2 2 5 2 6 7" xfId="15920" xr:uid="{55A1E4BC-4C8A-434E-846C-EB5A87310ABC}"/>
    <cellStyle name="Walutowy 3 2 2 5 2 7" xfId="1027" xr:uid="{AD7BEA93-5756-4A33-A795-86DD6F2183F5}"/>
    <cellStyle name="Walutowy 3 2 2 5 2 7 2" xfId="2694" xr:uid="{02ED0EBB-0A50-4CF4-8A0E-B159F614CDBA}"/>
    <cellStyle name="Walutowy 3 2 2 5 2 7 2 2" xfId="7691" xr:uid="{A1252681-5FDA-4469-BD81-C9B1475DB09B}"/>
    <cellStyle name="Walutowy 3 2 2 5 2 7 2 2 2" xfId="22686" xr:uid="{50E76FA4-3ACA-4C72-8356-31653999E522}"/>
    <cellStyle name="Walutowy 3 2 2 5 2 7 2 3" xfId="12688" xr:uid="{6004616D-F600-4A52-8D06-4BCF1E7984E3}"/>
    <cellStyle name="Walutowy 3 2 2 5 2 7 2 3 2" xfId="27683" xr:uid="{51B8694E-9633-4414-A0AF-F538366C0ED1}"/>
    <cellStyle name="Walutowy 3 2 2 5 2 7 2 4" xfId="17689" xr:uid="{C0FA45E1-D34A-455F-A51A-08FA51549D7B}"/>
    <cellStyle name="Walutowy 3 2 2 5 2 7 3" xfId="4359" xr:uid="{7FC91261-B9C5-4C72-A4AD-360171E3C444}"/>
    <cellStyle name="Walutowy 3 2 2 5 2 7 3 2" xfId="9356" xr:uid="{9CBC9E8D-45F5-4E2A-A361-B3D15E83FE64}"/>
    <cellStyle name="Walutowy 3 2 2 5 2 7 3 2 2" xfId="24351" xr:uid="{D5D894A7-01A4-4E6F-B9CA-E673987F8176}"/>
    <cellStyle name="Walutowy 3 2 2 5 2 7 3 3" xfId="14353" xr:uid="{B0969E75-AB8D-4569-9864-542BA4DDFD1D}"/>
    <cellStyle name="Walutowy 3 2 2 5 2 7 3 3 2" xfId="29348" xr:uid="{1ECD1A75-41F3-4FFE-90A7-1926576A8A43}"/>
    <cellStyle name="Walutowy 3 2 2 5 2 7 3 4" xfId="19354" xr:uid="{72D4D3A6-294F-43A6-B1FE-54746B6CCE59}"/>
    <cellStyle name="Walutowy 3 2 2 5 2 7 4" xfId="6026" xr:uid="{BD9C1EBD-FAC4-4B98-BC85-360EAD6F48C4}"/>
    <cellStyle name="Walutowy 3 2 2 5 2 7 4 2" xfId="21021" xr:uid="{46C77B91-A01F-4FD0-BB2E-59976201AEEE}"/>
    <cellStyle name="Walutowy 3 2 2 5 2 7 5" xfId="11023" xr:uid="{58CC63D9-236C-4337-A7C7-53CC1C115711}"/>
    <cellStyle name="Walutowy 3 2 2 5 2 7 5 2" xfId="26018" xr:uid="{C0D1DAC4-FB5A-462B-9310-EC7D9C6D65C9}"/>
    <cellStyle name="Walutowy 3 2 2 5 2 7 6" xfId="16024" xr:uid="{74333CB1-D87F-456E-83BA-E31F945BF358}"/>
    <cellStyle name="Walutowy 3 2 2 5 2 8" xfId="1862" xr:uid="{E8ECCE7C-2C63-4764-81F6-E6AD89751D3D}"/>
    <cellStyle name="Walutowy 3 2 2 5 2 8 2" xfId="6859" xr:uid="{36FC8E38-837C-400B-9D52-CFC044BCA26B}"/>
    <cellStyle name="Walutowy 3 2 2 5 2 8 2 2" xfId="21854" xr:uid="{87E72E0E-6582-426A-B4F7-09CEDF0C5779}"/>
    <cellStyle name="Walutowy 3 2 2 5 2 8 3" xfId="11856" xr:uid="{1FAE8561-7D88-4861-8413-3C07770BFA34}"/>
    <cellStyle name="Walutowy 3 2 2 5 2 8 3 2" xfId="26851" xr:uid="{0E30C420-04ED-4EA0-B84A-6D34C2C92284}"/>
    <cellStyle name="Walutowy 3 2 2 5 2 8 4" xfId="16857" xr:uid="{384E06F7-7B7E-4865-82C3-5E5EC4CF9082}"/>
    <cellStyle name="Walutowy 3 2 2 5 2 9" xfId="3527" xr:uid="{FD307E41-F431-4FEE-AD10-AB4875EE5FA9}"/>
    <cellStyle name="Walutowy 3 2 2 5 2 9 2" xfId="8524" xr:uid="{464DA70C-87CE-452E-BFB5-FB284B9D0D12}"/>
    <cellStyle name="Walutowy 3 2 2 5 2 9 2 2" xfId="23519" xr:uid="{1E09090E-7BDA-4BBB-B960-9A0F7EAFF4D9}"/>
    <cellStyle name="Walutowy 3 2 2 5 2 9 3" xfId="13521" xr:uid="{97DCF893-CE68-465E-9C9C-9FA397C50C3C}"/>
    <cellStyle name="Walutowy 3 2 2 5 2 9 3 2" xfId="28516" xr:uid="{C274AB47-F5B9-47BC-93B5-06948FD0B233}"/>
    <cellStyle name="Walutowy 3 2 2 5 2 9 4" xfId="18522" xr:uid="{38D22B4A-AB2D-4706-9813-D23B00FEB4F0}"/>
    <cellStyle name="Walutowy 3 2 2 5 3" xfId="245" xr:uid="{1A7F61A2-F12A-4D4C-890E-45C277D31C5A}"/>
    <cellStyle name="Walutowy 3 2 2 5 3 2" xfId="559" xr:uid="{CB93FF0B-22B1-46CE-94E9-2C3DE4987485}"/>
    <cellStyle name="Walutowy 3 2 2 5 3 2 2" xfId="1391" xr:uid="{2342FFCD-3B95-4783-9D47-C84710A6BF90}"/>
    <cellStyle name="Walutowy 3 2 2 5 3 2 2 2" xfId="3058" xr:uid="{784C631B-0984-4395-BC42-F34E9ADA372A}"/>
    <cellStyle name="Walutowy 3 2 2 5 3 2 2 2 2" xfId="8055" xr:uid="{11001E38-2D4C-4892-96B4-2687DF9604AF}"/>
    <cellStyle name="Walutowy 3 2 2 5 3 2 2 2 2 2" xfId="23050" xr:uid="{664B15FE-77E3-4224-9D3A-36A8EA97525B}"/>
    <cellStyle name="Walutowy 3 2 2 5 3 2 2 2 3" xfId="13052" xr:uid="{7C70626A-24AA-4706-9A49-FD8DD05E0C0D}"/>
    <cellStyle name="Walutowy 3 2 2 5 3 2 2 2 3 2" xfId="28047" xr:uid="{73BE8697-FFEC-4642-B89A-1DF3D4BB4FF3}"/>
    <cellStyle name="Walutowy 3 2 2 5 3 2 2 2 4" xfId="18053" xr:uid="{03DE9810-454A-41DA-B435-43F394CA30C3}"/>
    <cellStyle name="Walutowy 3 2 2 5 3 2 2 3" xfId="4723" xr:uid="{DE865ECC-5122-441B-8C2B-22421E4301C6}"/>
    <cellStyle name="Walutowy 3 2 2 5 3 2 2 3 2" xfId="9720" xr:uid="{B89EBE61-C9A4-4193-8256-2EB28CD958D3}"/>
    <cellStyle name="Walutowy 3 2 2 5 3 2 2 3 2 2" xfId="24715" xr:uid="{746E3A06-B944-43D4-B681-44ED6AAD7614}"/>
    <cellStyle name="Walutowy 3 2 2 5 3 2 2 3 3" xfId="14717" xr:uid="{E81851D5-6D36-4B72-A39E-4317BBFC164C}"/>
    <cellStyle name="Walutowy 3 2 2 5 3 2 2 3 3 2" xfId="29712" xr:uid="{74C97EDD-77CB-458A-AB97-95DD7EC3091A}"/>
    <cellStyle name="Walutowy 3 2 2 5 3 2 2 3 4" xfId="19718" xr:uid="{34463E90-59FA-416E-8844-90D573829A51}"/>
    <cellStyle name="Walutowy 3 2 2 5 3 2 2 4" xfId="6390" xr:uid="{3A1F5677-85B5-468E-AE02-84B6B5FAB6BA}"/>
    <cellStyle name="Walutowy 3 2 2 5 3 2 2 4 2" xfId="21385" xr:uid="{91D9D3B7-A229-431E-954E-41F933EC1D9D}"/>
    <cellStyle name="Walutowy 3 2 2 5 3 2 2 5" xfId="11387" xr:uid="{FABB5CF5-9F81-4011-ADA2-F1CD16930636}"/>
    <cellStyle name="Walutowy 3 2 2 5 3 2 2 5 2" xfId="26382" xr:uid="{8676B7B9-C035-4678-B2B4-2DADD286CE10}"/>
    <cellStyle name="Walutowy 3 2 2 5 3 2 2 6" xfId="16388" xr:uid="{8484CE6C-354E-4DD0-BC71-E62C490FC4B1}"/>
    <cellStyle name="Walutowy 3 2 2 5 3 2 3" xfId="2226" xr:uid="{769C0AC5-98D1-4CF2-992C-52C01C792842}"/>
    <cellStyle name="Walutowy 3 2 2 5 3 2 3 2" xfId="7223" xr:uid="{08E192F0-68DF-4184-8410-036111FD51B2}"/>
    <cellStyle name="Walutowy 3 2 2 5 3 2 3 2 2" xfId="22218" xr:uid="{D5C83706-CF1A-4C47-815B-18898D49E338}"/>
    <cellStyle name="Walutowy 3 2 2 5 3 2 3 3" xfId="12220" xr:uid="{1DF4DFCD-188B-4E02-A7B7-98110F981783}"/>
    <cellStyle name="Walutowy 3 2 2 5 3 2 3 3 2" xfId="27215" xr:uid="{99757EF0-B015-48BE-B677-7C671523A1DA}"/>
    <cellStyle name="Walutowy 3 2 2 5 3 2 3 4" xfId="17221" xr:uid="{350052DE-A874-4E26-8F12-B5A9E2E7E14C}"/>
    <cellStyle name="Walutowy 3 2 2 5 3 2 4" xfId="3891" xr:uid="{3FCD9C1E-9BB6-43CD-B0D9-500A7F31466B}"/>
    <cellStyle name="Walutowy 3 2 2 5 3 2 4 2" xfId="8888" xr:uid="{C2428D84-FE7D-4590-9379-747B116B19BB}"/>
    <cellStyle name="Walutowy 3 2 2 5 3 2 4 2 2" xfId="23883" xr:uid="{AE8BF0BC-6CAF-4AFD-831C-F6667805192B}"/>
    <cellStyle name="Walutowy 3 2 2 5 3 2 4 3" xfId="13885" xr:uid="{DAF444C6-5FCD-4732-965A-038061EA57CE}"/>
    <cellStyle name="Walutowy 3 2 2 5 3 2 4 3 2" xfId="28880" xr:uid="{0B3D5EE5-A26C-4CD5-944C-618AC5AD97C5}"/>
    <cellStyle name="Walutowy 3 2 2 5 3 2 4 4" xfId="18886" xr:uid="{C5A5831E-0D3D-4A24-AE4C-168DD1D6BA7F}"/>
    <cellStyle name="Walutowy 3 2 2 5 3 2 5" xfId="5558" xr:uid="{2FEFC5E9-985B-407E-BBB0-0AA30F044D30}"/>
    <cellStyle name="Walutowy 3 2 2 5 3 2 5 2" xfId="20553" xr:uid="{B941CC95-54C1-48D8-8A28-92567CE00953}"/>
    <cellStyle name="Walutowy 3 2 2 5 3 2 6" xfId="10555" xr:uid="{5DB3094D-A15B-4234-B372-5819A3D14E92}"/>
    <cellStyle name="Walutowy 3 2 2 5 3 2 6 2" xfId="25550" xr:uid="{0F3E63D5-62F1-4C4D-8D67-67CF5A4ABFCF}"/>
    <cellStyle name="Walutowy 3 2 2 5 3 2 7" xfId="15556" xr:uid="{AFCEA7C4-DF72-4170-8AE3-A682790F4401}"/>
    <cellStyle name="Walutowy 3 2 2 5 3 3" xfId="767" xr:uid="{ECEE0A6C-D652-4C35-A659-4A0FEA7A1DBB}"/>
    <cellStyle name="Walutowy 3 2 2 5 3 3 2" xfId="1599" xr:uid="{D4E3B4C8-102B-4234-A50D-952DAEA5F3D6}"/>
    <cellStyle name="Walutowy 3 2 2 5 3 3 2 2" xfId="3266" xr:uid="{5BB30CA1-AD70-449E-9824-40AB25E572AE}"/>
    <cellStyle name="Walutowy 3 2 2 5 3 3 2 2 2" xfId="8263" xr:uid="{14BB622A-5FD5-449D-90AD-E9F4F74AEC1E}"/>
    <cellStyle name="Walutowy 3 2 2 5 3 3 2 2 2 2" xfId="23258" xr:uid="{822A05A5-67D9-41CA-A5C5-ABA126054805}"/>
    <cellStyle name="Walutowy 3 2 2 5 3 3 2 2 3" xfId="13260" xr:uid="{99F10B98-347A-4425-BFBF-FB4EB715FD63}"/>
    <cellStyle name="Walutowy 3 2 2 5 3 3 2 2 3 2" xfId="28255" xr:uid="{121C552A-7C36-4539-9F43-72DC9049878E}"/>
    <cellStyle name="Walutowy 3 2 2 5 3 3 2 2 4" xfId="18261" xr:uid="{85D8C8EA-E577-4FDC-A720-FE4AAA88EDDE}"/>
    <cellStyle name="Walutowy 3 2 2 5 3 3 2 3" xfId="4931" xr:uid="{7AC76119-01D7-4895-8FC8-B591F21AE71C}"/>
    <cellStyle name="Walutowy 3 2 2 5 3 3 2 3 2" xfId="9928" xr:uid="{C9DAEA7E-11B8-4043-B953-3940732AB812}"/>
    <cellStyle name="Walutowy 3 2 2 5 3 3 2 3 2 2" xfId="24923" xr:uid="{5D682E27-2794-4F20-8760-589E931E329A}"/>
    <cellStyle name="Walutowy 3 2 2 5 3 3 2 3 3" xfId="14925" xr:uid="{054A647D-09B4-46AA-B143-A3E80D505AE5}"/>
    <cellStyle name="Walutowy 3 2 2 5 3 3 2 3 3 2" xfId="29920" xr:uid="{D168E665-379A-4AD0-BC77-2C5FE7112BC6}"/>
    <cellStyle name="Walutowy 3 2 2 5 3 3 2 3 4" xfId="19926" xr:uid="{7A7EFD52-A1AB-4CD0-84F1-5B8A8D372D0E}"/>
    <cellStyle name="Walutowy 3 2 2 5 3 3 2 4" xfId="6598" xr:uid="{CEE45FE7-2459-47FB-A5C5-DF8A48AE9428}"/>
    <cellStyle name="Walutowy 3 2 2 5 3 3 2 4 2" xfId="21593" xr:uid="{D6FE9F6C-7E7A-4849-B2AF-096447267754}"/>
    <cellStyle name="Walutowy 3 2 2 5 3 3 2 5" xfId="11595" xr:uid="{772A352A-5322-4CB1-A1D6-14DC3D9E306F}"/>
    <cellStyle name="Walutowy 3 2 2 5 3 3 2 5 2" xfId="26590" xr:uid="{739EA2FE-D05A-4392-B4CC-247AF8827F5D}"/>
    <cellStyle name="Walutowy 3 2 2 5 3 3 2 6" xfId="16596" xr:uid="{9E45948E-B33D-4ACB-A29B-3FECF96A3C4A}"/>
    <cellStyle name="Walutowy 3 2 2 5 3 3 3" xfId="2434" xr:uid="{8D65F9B4-ADCB-49BF-84C5-8BABEEBD8161}"/>
    <cellStyle name="Walutowy 3 2 2 5 3 3 3 2" xfId="7431" xr:uid="{B64B6E77-28FF-42B6-BFD8-CBD6578FEAC3}"/>
    <cellStyle name="Walutowy 3 2 2 5 3 3 3 2 2" xfId="22426" xr:uid="{15B4BE0B-102C-43D9-882E-CCE2FABC25B7}"/>
    <cellStyle name="Walutowy 3 2 2 5 3 3 3 3" xfId="12428" xr:uid="{231D2439-F008-4B8E-8FA1-AD5DD34E1952}"/>
    <cellStyle name="Walutowy 3 2 2 5 3 3 3 3 2" xfId="27423" xr:uid="{99698C53-BB7B-4AD6-9F12-EBE89F4C5A0D}"/>
    <cellStyle name="Walutowy 3 2 2 5 3 3 3 4" xfId="17429" xr:uid="{A5ACECEB-2B69-4AA5-B437-F8223859B2CF}"/>
    <cellStyle name="Walutowy 3 2 2 5 3 3 4" xfId="4099" xr:uid="{283FA47A-F6C1-4694-A6BF-F7F12279CE4D}"/>
    <cellStyle name="Walutowy 3 2 2 5 3 3 4 2" xfId="9096" xr:uid="{2ADF59DE-4D5F-40EB-8908-86287E7825A5}"/>
    <cellStyle name="Walutowy 3 2 2 5 3 3 4 2 2" xfId="24091" xr:uid="{23EC46A7-C395-4092-B9D0-A036178C9AC8}"/>
    <cellStyle name="Walutowy 3 2 2 5 3 3 4 3" xfId="14093" xr:uid="{A80B7D46-B708-40C1-83D6-BBC6739370F7}"/>
    <cellStyle name="Walutowy 3 2 2 5 3 3 4 3 2" xfId="29088" xr:uid="{E3022B44-1F31-42B5-B60A-A3DC96FC6D9D}"/>
    <cellStyle name="Walutowy 3 2 2 5 3 3 4 4" xfId="19094" xr:uid="{FE46A5A5-5288-43AD-9F21-D5BAF5B8597B}"/>
    <cellStyle name="Walutowy 3 2 2 5 3 3 5" xfId="5766" xr:uid="{D0CF0E05-A09F-4D9C-8A39-1B21AEFA5A8D}"/>
    <cellStyle name="Walutowy 3 2 2 5 3 3 5 2" xfId="20761" xr:uid="{528DF698-D84E-46A1-B15E-9E163B433B1A}"/>
    <cellStyle name="Walutowy 3 2 2 5 3 3 6" xfId="10763" xr:uid="{90E63361-A785-4EFD-8D07-0BB76D471A35}"/>
    <cellStyle name="Walutowy 3 2 2 5 3 3 6 2" xfId="25758" xr:uid="{2B03C586-C91D-44F2-B155-2B957928002E}"/>
    <cellStyle name="Walutowy 3 2 2 5 3 3 7" xfId="15764" xr:uid="{0F4569F5-8203-48A1-97AD-A7CABFC19357}"/>
    <cellStyle name="Walutowy 3 2 2 5 3 4" xfId="1079" xr:uid="{CE493169-B53E-4F92-93FE-8F377261A45D}"/>
    <cellStyle name="Walutowy 3 2 2 5 3 4 2" xfId="2746" xr:uid="{A70767F1-984F-43A6-BBA0-96A68D438382}"/>
    <cellStyle name="Walutowy 3 2 2 5 3 4 2 2" xfId="7743" xr:uid="{A6B2D9CB-B320-4AB9-842F-92FBADAF12F1}"/>
    <cellStyle name="Walutowy 3 2 2 5 3 4 2 2 2" xfId="22738" xr:uid="{CEBEFB6B-8560-4A9A-9E96-79419963ED46}"/>
    <cellStyle name="Walutowy 3 2 2 5 3 4 2 3" xfId="12740" xr:uid="{1F4B80F7-B327-4887-9674-55EC077EC9DF}"/>
    <cellStyle name="Walutowy 3 2 2 5 3 4 2 3 2" xfId="27735" xr:uid="{88906FE6-61E7-464D-9057-6533E642730A}"/>
    <cellStyle name="Walutowy 3 2 2 5 3 4 2 4" xfId="17741" xr:uid="{D3ED9900-7E3C-4616-B467-5E17B3CA53D7}"/>
    <cellStyle name="Walutowy 3 2 2 5 3 4 3" xfId="4411" xr:uid="{8732D079-5DF3-4B48-B00A-51839A15CC02}"/>
    <cellStyle name="Walutowy 3 2 2 5 3 4 3 2" xfId="9408" xr:uid="{6055FAA5-DA59-4EBA-9A45-5267D9B59E35}"/>
    <cellStyle name="Walutowy 3 2 2 5 3 4 3 2 2" xfId="24403" xr:uid="{F85A3EE2-AEA9-4205-A349-3E5DF679E7BD}"/>
    <cellStyle name="Walutowy 3 2 2 5 3 4 3 3" xfId="14405" xr:uid="{C6CE1781-B21A-4925-9477-0B85047A92C1}"/>
    <cellStyle name="Walutowy 3 2 2 5 3 4 3 3 2" xfId="29400" xr:uid="{4D25B915-45BC-4BEC-88DD-D468D5317E0F}"/>
    <cellStyle name="Walutowy 3 2 2 5 3 4 3 4" xfId="19406" xr:uid="{5C091F86-0449-41A4-B4C4-F645CC71CB51}"/>
    <cellStyle name="Walutowy 3 2 2 5 3 4 4" xfId="6078" xr:uid="{7FD7AC88-FDAA-453D-AB0D-F638D1323455}"/>
    <cellStyle name="Walutowy 3 2 2 5 3 4 4 2" xfId="21073" xr:uid="{483E40F4-FEF2-4C07-9276-61F896DD754B}"/>
    <cellStyle name="Walutowy 3 2 2 5 3 4 5" xfId="11075" xr:uid="{492D3DF8-65C9-4E49-AF5D-5BACE2C915DB}"/>
    <cellStyle name="Walutowy 3 2 2 5 3 4 5 2" xfId="26070" xr:uid="{F886F400-06A8-4F92-9F21-D38BE18F867B}"/>
    <cellStyle name="Walutowy 3 2 2 5 3 4 6" xfId="16076" xr:uid="{187509E3-E3F3-4839-A1F6-8C78B70E31D9}"/>
    <cellStyle name="Walutowy 3 2 2 5 3 5" xfId="1914" xr:uid="{88286D02-583D-450B-B39B-BC76617BD394}"/>
    <cellStyle name="Walutowy 3 2 2 5 3 5 2" xfId="6911" xr:uid="{1E9F3E0A-4FB7-40AC-8B81-C0AFD31F4C60}"/>
    <cellStyle name="Walutowy 3 2 2 5 3 5 2 2" xfId="21906" xr:uid="{F4DDBCD2-F03B-4ACB-A46E-240A51A99259}"/>
    <cellStyle name="Walutowy 3 2 2 5 3 5 3" xfId="11908" xr:uid="{F9ADF3EE-FF67-49CF-B27F-21F760D61EA1}"/>
    <cellStyle name="Walutowy 3 2 2 5 3 5 3 2" xfId="26903" xr:uid="{9BFA6FAB-1D1C-415F-99A9-85348A1DEDE8}"/>
    <cellStyle name="Walutowy 3 2 2 5 3 5 4" xfId="16909" xr:uid="{B05E6DD6-2077-4E92-9C6B-5D51F9D766D5}"/>
    <cellStyle name="Walutowy 3 2 2 5 3 6" xfId="3579" xr:uid="{797E9B69-0B83-4887-937C-89C6693B4A48}"/>
    <cellStyle name="Walutowy 3 2 2 5 3 6 2" xfId="8576" xr:uid="{3355A9CB-3333-4E31-A576-A95FCD31D366}"/>
    <cellStyle name="Walutowy 3 2 2 5 3 6 2 2" xfId="23571" xr:uid="{F8AB00D2-29BD-46BA-A948-C5B5E3F1E473}"/>
    <cellStyle name="Walutowy 3 2 2 5 3 6 3" xfId="13573" xr:uid="{F7C40ABC-4F50-478D-BA81-3219A1D7D7D4}"/>
    <cellStyle name="Walutowy 3 2 2 5 3 6 3 2" xfId="28568" xr:uid="{6D402414-F830-453A-90B8-9E6E07DCFED9}"/>
    <cellStyle name="Walutowy 3 2 2 5 3 6 4" xfId="18574" xr:uid="{5B27E061-D5DB-469C-98E0-83690604D8AE}"/>
    <cellStyle name="Walutowy 3 2 2 5 3 7" xfId="5246" xr:uid="{91F5D8E8-50F6-40CA-B35D-DDC7E1AF1017}"/>
    <cellStyle name="Walutowy 3 2 2 5 3 7 2" xfId="20241" xr:uid="{CBD51244-7C2D-4542-A712-A13BC5777D29}"/>
    <cellStyle name="Walutowy 3 2 2 5 3 8" xfId="10243" xr:uid="{2FA53CAF-AC96-46C9-86C2-D07BB2F116AC}"/>
    <cellStyle name="Walutowy 3 2 2 5 3 8 2" xfId="25238" xr:uid="{06301ACA-50CF-4772-9744-A1B6820504FE}"/>
    <cellStyle name="Walutowy 3 2 2 5 3 9" xfId="15247" xr:uid="{1C957D95-7FCB-4FA9-9591-BAC604BC8043}"/>
    <cellStyle name="Walutowy 3 2 2 5 4" xfId="351" xr:uid="{B2191884-9FB0-45D3-ACA2-4B0FD2149A92}"/>
    <cellStyle name="Walutowy 3 2 2 5 4 2" xfId="1183" xr:uid="{4E7408AA-82E6-4F3B-82CA-DFC1E889BFC6}"/>
    <cellStyle name="Walutowy 3 2 2 5 4 2 2" xfId="2850" xr:uid="{3CD80053-CF5B-4696-9246-2066380A47B3}"/>
    <cellStyle name="Walutowy 3 2 2 5 4 2 2 2" xfId="7847" xr:uid="{075032C9-C527-41F4-A678-B9ABCAC6AB54}"/>
    <cellStyle name="Walutowy 3 2 2 5 4 2 2 2 2" xfId="22842" xr:uid="{63CB2FDF-CE1A-4169-94AD-E69C0C901959}"/>
    <cellStyle name="Walutowy 3 2 2 5 4 2 2 3" xfId="12844" xr:uid="{646C5141-453E-4598-91BB-A8C1B941811A}"/>
    <cellStyle name="Walutowy 3 2 2 5 4 2 2 3 2" xfId="27839" xr:uid="{D4BF7E5A-AA09-4336-A815-7915E2EF1F22}"/>
    <cellStyle name="Walutowy 3 2 2 5 4 2 2 4" xfId="17845" xr:uid="{3152EF1E-1CCD-4ACC-8CE4-039DB03FD499}"/>
    <cellStyle name="Walutowy 3 2 2 5 4 2 3" xfId="4515" xr:uid="{7CDF067B-0A5A-4AF6-A1D1-F94F9CD0E732}"/>
    <cellStyle name="Walutowy 3 2 2 5 4 2 3 2" xfId="9512" xr:uid="{5498A9D1-3AE4-4A81-A990-B081F0CC9862}"/>
    <cellStyle name="Walutowy 3 2 2 5 4 2 3 2 2" xfId="24507" xr:uid="{90FCCB7F-4D9B-47ED-8958-A2D7966B20B7}"/>
    <cellStyle name="Walutowy 3 2 2 5 4 2 3 3" xfId="14509" xr:uid="{25F62ADB-CF0F-4E05-B252-99BD6ECFBC32}"/>
    <cellStyle name="Walutowy 3 2 2 5 4 2 3 3 2" xfId="29504" xr:uid="{B10B36B3-F8D4-48E5-BCC2-389600CB77E6}"/>
    <cellStyle name="Walutowy 3 2 2 5 4 2 3 4" xfId="19510" xr:uid="{EDC86DD0-764A-4C9B-81A2-ED21157B5D21}"/>
    <cellStyle name="Walutowy 3 2 2 5 4 2 4" xfId="6182" xr:uid="{6FE328EA-CDB0-4ACD-A9EB-54037E60A842}"/>
    <cellStyle name="Walutowy 3 2 2 5 4 2 4 2" xfId="21177" xr:uid="{9CCB4682-4615-4655-9625-DC71E0D15FDF}"/>
    <cellStyle name="Walutowy 3 2 2 5 4 2 5" xfId="11179" xr:uid="{806B15E4-7E80-4C7B-95D5-3D8E2935E2A6}"/>
    <cellStyle name="Walutowy 3 2 2 5 4 2 5 2" xfId="26174" xr:uid="{FFC8A2E6-23EE-410C-9D1B-3FC182DAA33F}"/>
    <cellStyle name="Walutowy 3 2 2 5 4 2 6" xfId="16180" xr:uid="{10BE8A97-D654-43E9-BE6F-12C5A4F524E8}"/>
    <cellStyle name="Walutowy 3 2 2 5 4 3" xfId="2018" xr:uid="{34842B48-E4D1-47F3-8363-DAAE86A56AF1}"/>
    <cellStyle name="Walutowy 3 2 2 5 4 3 2" xfId="7015" xr:uid="{92550458-67A6-4182-BA44-8F9550A635DE}"/>
    <cellStyle name="Walutowy 3 2 2 5 4 3 2 2" xfId="22010" xr:uid="{6FD94B0B-6DBC-49CB-BCDB-ED63DAA32E4E}"/>
    <cellStyle name="Walutowy 3 2 2 5 4 3 3" xfId="12012" xr:uid="{0A6B0B8B-C5E8-4293-A751-6A12B4841741}"/>
    <cellStyle name="Walutowy 3 2 2 5 4 3 3 2" xfId="27007" xr:uid="{1B800E23-5338-4076-A328-4EEE2BF1218E}"/>
    <cellStyle name="Walutowy 3 2 2 5 4 3 4" xfId="17013" xr:uid="{2225A408-3816-478C-AD9E-4EED9408BC59}"/>
    <cellStyle name="Walutowy 3 2 2 5 4 4" xfId="3683" xr:uid="{E22C70F6-8C4F-48BD-8631-2A806E055459}"/>
    <cellStyle name="Walutowy 3 2 2 5 4 4 2" xfId="8680" xr:uid="{16A85166-E0E0-4A76-86E4-785336E5C6EF}"/>
    <cellStyle name="Walutowy 3 2 2 5 4 4 2 2" xfId="23675" xr:uid="{0BDFBD44-0B38-4725-B93E-C2C226325A41}"/>
    <cellStyle name="Walutowy 3 2 2 5 4 4 3" xfId="13677" xr:uid="{BEA83381-1A99-474C-9B41-3B726F5536FF}"/>
    <cellStyle name="Walutowy 3 2 2 5 4 4 3 2" xfId="28672" xr:uid="{E33A8AB0-0954-42A9-B8D2-81C476DF6B94}"/>
    <cellStyle name="Walutowy 3 2 2 5 4 4 4" xfId="18678" xr:uid="{151F7E09-450D-4667-9743-7ACBA47374D9}"/>
    <cellStyle name="Walutowy 3 2 2 5 4 5" xfId="5350" xr:uid="{64AEE8FE-91AC-4DF7-B62C-2E271D09A08F}"/>
    <cellStyle name="Walutowy 3 2 2 5 4 5 2" xfId="20345" xr:uid="{ED87DD0D-6D13-4768-A410-271ED1F426F8}"/>
    <cellStyle name="Walutowy 3 2 2 5 4 6" xfId="10347" xr:uid="{65F61CA0-9E2E-4BBB-9478-D121D09BF637}"/>
    <cellStyle name="Walutowy 3 2 2 5 4 6 2" xfId="25342" xr:uid="{903ABD91-BC6C-42C4-BCBA-55E57CF8EB28}"/>
    <cellStyle name="Walutowy 3 2 2 5 4 7" xfId="15348" xr:uid="{AF2FB831-4551-46CF-8C6F-D9F2EAEE1971}"/>
    <cellStyle name="Walutowy 3 2 2 5 5" xfId="455" xr:uid="{BB764FA7-5D12-4C83-A8B8-E155A55D4539}"/>
    <cellStyle name="Walutowy 3 2 2 5 5 2" xfId="1287" xr:uid="{E652B069-42A9-435A-814F-D3C359DDCE7C}"/>
    <cellStyle name="Walutowy 3 2 2 5 5 2 2" xfId="2954" xr:uid="{2D9FDA7E-FBE2-441E-BE4B-3EA8EAE26A53}"/>
    <cellStyle name="Walutowy 3 2 2 5 5 2 2 2" xfId="7951" xr:uid="{4F128746-17CB-49EB-B636-48CF33B09F09}"/>
    <cellStyle name="Walutowy 3 2 2 5 5 2 2 2 2" xfId="22946" xr:uid="{757EF578-D721-48EA-9A40-A7340C846274}"/>
    <cellStyle name="Walutowy 3 2 2 5 5 2 2 3" xfId="12948" xr:uid="{38F706A7-1D58-48A2-8195-D9D4AB83A316}"/>
    <cellStyle name="Walutowy 3 2 2 5 5 2 2 3 2" xfId="27943" xr:uid="{0F5593D7-4815-4BEC-B7AC-7A54077D42C4}"/>
    <cellStyle name="Walutowy 3 2 2 5 5 2 2 4" xfId="17949" xr:uid="{FCBC1C43-C952-4A89-A72D-8E7751A97A49}"/>
    <cellStyle name="Walutowy 3 2 2 5 5 2 3" xfId="4619" xr:uid="{09709562-D068-418E-A222-363C0ADFA545}"/>
    <cellStyle name="Walutowy 3 2 2 5 5 2 3 2" xfId="9616" xr:uid="{77ED818A-75BF-4DF1-AFA0-057D10F0AD92}"/>
    <cellStyle name="Walutowy 3 2 2 5 5 2 3 2 2" xfId="24611" xr:uid="{C7F40808-8544-481E-87E5-578020B813F4}"/>
    <cellStyle name="Walutowy 3 2 2 5 5 2 3 3" xfId="14613" xr:uid="{28FE8FEB-8040-4007-A54A-A978B0D0CF02}"/>
    <cellStyle name="Walutowy 3 2 2 5 5 2 3 3 2" xfId="29608" xr:uid="{31E21900-A75A-4B05-B30A-D63EEFB3BEB2}"/>
    <cellStyle name="Walutowy 3 2 2 5 5 2 3 4" xfId="19614" xr:uid="{17502981-A0AC-43F0-99BC-E005A562E8B7}"/>
    <cellStyle name="Walutowy 3 2 2 5 5 2 4" xfId="6286" xr:uid="{47D3434F-F1DF-4299-ABD1-B360EE765915}"/>
    <cellStyle name="Walutowy 3 2 2 5 5 2 4 2" xfId="21281" xr:uid="{2EECEB9E-1875-4CD6-8B77-D1C24341B2FC}"/>
    <cellStyle name="Walutowy 3 2 2 5 5 2 5" xfId="11283" xr:uid="{E99F8027-4F26-4A25-BEC7-F85970DC5FFE}"/>
    <cellStyle name="Walutowy 3 2 2 5 5 2 5 2" xfId="26278" xr:uid="{EF509ECB-50AF-44EF-838D-4141E87F76E7}"/>
    <cellStyle name="Walutowy 3 2 2 5 5 2 6" xfId="16284" xr:uid="{C7E2A126-2D8A-46EE-AA14-CF4F534E62E5}"/>
    <cellStyle name="Walutowy 3 2 2 5 5 3" xfId="2122" xr:uid="{E126B52B-4D36-4BE1-8BF0-BDA741B71AD7}"/>
    <cellStyle name="Walutowy 3 2 2 5 5 3 2" xfId="7119" xr:uid="{B055DFC6-108F-423B-96DC-13A521856C79}"/>
    <cellStyle name="Walutowy 3 2 2 5 5 3 2 2" xfId="22114" xr:uid="{CB977C99-C945-45B3-BD13-3BF085CE7337}"/>
    <cellStyle name="Walutowy 3 2 2 5 5 3 3" xfId="12116" xr:uid="{0C8D267D-EAD2-4818-98C5-EEE3BF8415D8}"/>
    <cellStyle name="Walutowy 3 2 2 5 5 3 3 2" xfId="27111" xr:uid="{14D37C1F-7E7A-4CB3-B766-A5E6B256FC0C}"/>
    <cellStyle name="Walutowy 3 2 2 5 5 3 4" xfId="17117" xr:uid="{764E23EB-5FD5-47BD-A8B3-E4E9516E3BFB}"/>
    <cellStyle name="Walutowy 3 2 2 5 5 4" xfId="3787" xr:uid="{A2727215-BA3F-4E2F-8044-0FA8C582C9DB}"/>
    <cellStyle name="Walutowy 3 2 2 5 5 4 2" xfId="8784" xr:uid="{8B5FECB7-DF16-44CB-A8F7-510269D3E38E}"/>
    <cellStyle name="Walutowy 3 2 2 5 5 4 2 2" xfId="23779" xr:uid="{CA600D49-8AEB-451B-8EB7-8B4D671A7F13}"/>
    <cellStyle name="Walutowy 3 2 2 5 5 4 3" xfId="13781" xr:uid="{134A368D-FA58-491B-932D-61989A8266C6}"/>
    <cellStyle name="Walutowy 3 2 2 5 5 4 3 2" xfId="28776" xr:uid="{98707DDC-64AC-410B-894B-AD289C3E4C35}"/>
    <cellStyle name="Walutowy 3 2 2 5 5 4 4" xfId="18782" xr:uid="{11CB1F40-1C4A-4263-909C-A76F5312242B}"/>
    <cellStyle name="Walutowy 3 2 2 5 5 5" xfId="5454" xr:uid="{468651C1-0F02-42F3-A0B0-6CAA075BCBA1}"/>
    <cellStyle name="Walutowy 3 2 2 5 5 5 2" xfId="20449" xr:uid="{CD46CEB1-04BE-401B-83CA-35668CFBA151}"/>
    <cellStyle name="Walutowy 3 2 2 5 5 6" xfId="10451" xr:uid="{BB50FA96-971A-42F4-9281-21F568116815}"/>
    <cellStyle name="Walutowy 3 2 2 5 5 6 2" xfId="25446" xr:uid="{AE9EDD0B-62A8-4F18-BEF0-532B95FDAB7D}"/>
    <cellStyle name="Walutowy 3 2 2 5 5 7" xfId="15452" xr:uid="{B8D5AD13-7E62-435F-A246-8C534DF76712}"/>
    <cellStyle name="Walutowy 3 2 2 5 6" xfId="663" xr:uid="{AA958545-2019-4124-A70C-58B69F6EAB29}"/>
    <cellStyle name="Walutowy 3 2 2 5 6 2" xfId="1495" xr:uid="{62E5F763-7F05-4D78-824E-79CC369B546B}"/>
    <cellStyle name="Walutowy 3 2 2 5 6 2 2" xfId="3162" xr:uid="{522A9105-52F8-4292-B6BB-0CC414848895}"/>
    <cellStyle name="Walutowy 3 2 2 5 6 2 2 2" xfId="8159" xr:uid="{9801CA88-C069-4D28-8FBF-CB2535EB98C5}"/>
    <cellStyle name="Walutowy 3 2 2 5 6 2 2 2 2" xfId="23154" xr:uid="{3C855180-0235-4DC8-86DF-FA193F04F520}"/>
    <cellStyle name="Walutowy 3 2 2 5 6 2 2 3" xfId="13156" xr:uid="{1A075B8E-3FFD-428A-93D2-D4E5AB151E67}"/>
    <cellStyle name="Walutowy 3 2 2 5 6 2 2 3 2" xfId="28151" xr:uid="{A086F754-992C-4150-AA7A-4E0C0E892769}"/>
    <cellStyle name="Walutowy 3 2 2 5 6 2 2 4" xfId="18157" xr:uid="{A6C6121D-0F1D-4812-B430-80C5F1652A7E}"/>
    <cellStyle name="Walutowy 3 2 2 5 6 2 3" xfId="4827" xr:uid="{C573E750-66B7-499B-92BB-89A8DC10D98D}"/>
    <cellStyle name="Walutowy 3 2 2 5 6 2 3 2" xfId="9824" xr:uid="{4ABD1DF6-B565-4112-A77F-465E93899477}"/>
    <cellStyle name="Walutowy 3 2 2 5 6 2 3 2 2" xfId="24819" xr:uid="{CC7BC75F-FBA3-49D4-A687-EA6326319284}"/>
    <cellStyle name="Walutowy 3 2 2 5 6 2 3 3" xfId="14821" xr:uid="{7B599F11-E44C-45F1-81B8-FA8A7061BFDF}"/>
    <cellStyle name="Walutowy 3 2 2 5 6 2 3 3 2" xfId="29816" xr:uid="{3D3478C2-D76F-420C-94C4-D0D9F3FD0F52}"/>
    <cellStyle name="Walutowy 3 2 2 5 6 2 3 4" xfId="19822" xr:uid="{5FC33BD7-9E1E-4892-8A64-803285499DFB}"/>
    <cellStyle name="Walutowy 3 2 2 5 6 2 4" xfId="6494" xr:uid="{B6AA4D93-F45E-4FC0-8E96-548303132975}"/>
    <cellStyle name="Walutowy 3 2 2 5 6 2 4 2" xfId="21489" xr:uid="{07A800DE-0BB7-4A32-9C17-688D23633BB2}"/>
    <cellStyle name="Walutowy 3 2 2 5 6 2 5" xfId="11491" xr:uid="{AB228611-8ACC-4806-B3AA-78026965C3F2}"/>
    <cellStyle name="Walutowy 3 2 2 5 6 2 5 2" xfId="26486" xr:uid="{3878BF64-7424-42CC-899C-6DBD21FE08DF}"/>
    <cellStyle name="Walutowy 3 2 2 5 6 2 6" xfId="16492" xr:uid="{540DC81F-C62C-400B-858E-B5852A46387D}"/>
    <cellStyle name="Walutowy 3 2 2 5 6 3" xfId="2330" xr:uid="{0B74E14C-D096-4786-BC96-C96200AFA3EB}"/>
    <cellStyle name="Walutowy 3 2 2 5 6 3 2" xfId="7327" xr:uid="{01CD7228-7D6B-40B4-BFFF-80526F62C349}"/>
    <cellStyle name="Walutowy 3 2 2 5 6 3 2 2" xfId="22322" xr:uid="{78141391-5128-4FD1-B121-C23176551FBC}"/>
    <cellStyle name="Walutowy 3 2 2 5 6 3 3" xfId="12324" xr:uid="{88773D5F-E9CD-483E-989B-60F829EE449B}"/>
    <cellStyle name="Walutowy 3 2 2 5 6 3 3 2" xfId="27319" xr:uid="{43B602C7-60E7-4610-B110-EB8D1C95B311}"/>
    <cellStyle name="Walutowy 3 2 2 5 6 3 4" xfId="17325" xr:uid="{57A53A28-FE51-494A-AEFD-96615C83F97B}"/>
    <cellStyle name="Walutowy 3 2 2 5 6 4" xfId="3995" xr:uid="{388265F5-769C-42E0-98FD-A85B17662DA2}"/>
    <cellStyle name="Walutowy 3 2 2 5 6 4 2" xfId="8992" xr:uid="{6EDEB3EE-FBD9-4B89-B1A6-F654A9B7D894}"/>
    <cellStyle name="Walutowy 3 2 2 5 6 4 2 2" xfId="23987" xr:uid="{73B7AB7A-C9FF-465A-82E6-78E49930BAD6}"/>
    <cellStyle name="Walutowy 3 2 2 5 6 4 3" xfId="13989" xr:uid="{7A81B7ED-29B0-4BC1-A310-7075BF98F8C2}"/>
    <cellStyle name="Walutowy 3 2 2 5 6 4 3 2" xfId="28984" xr:uid="{F30E3010-AC3D-4A48-B239-BCC7757BC94C}"/>
    <cellStyle name="Walutowy 3 2 2 5 6 4 4" xfId="18990" xr:uid="{B8877909-78D1-4990-A34D-20F26388A98F}"/>
    <cellStyle name="Walutowy 3 2 2 5 6 5" xfId="5662" xr:uid="{C3735355-A019-4B58-8759-A10691FE29D4}"/>
    <cellStyle name="Walutowy 3 2 2 5 6 5 2" xfId="20657" xr:uid="{EAC7FC45-2B40-4704-B86F-986DB0282B27}"/>
    <cellStyle name="Walutowy 3 2 2 5 6 6" xfId="10659" xr:uid="{BE6503FB-B480-4CB7-B236-1E1BCCB98DFD}"/>
    <cellStyle name="Walutowy 3 2 2 5 6 6 2" xfId="25654" xr:uid="{1B13790B-CBDE-4B8C-B6FE-5886D7A208AF}"/>
    <cellStyle name="Walutowy 3 2 2 5 6 7" xfId="15660" xr:uid="{64F6A2CB-4B0A-49FE-ADC2-C330A8408EB3}"/>
    <cellStyle name="Walutowy 3 2 2 5 7" xfId="871" xr:uid="{F73D5E3A-8387-4173-94F1-19D11A2E1EF7}"/>
    <cellStyle name="Walutowy 3 2 2 5 7 2" xfId="1703" xr:uid="{F2D294F7-1FF6-4CA0-A313-49A2CEC0BBAF}"/>
    <cellStyle name="Walutowy 3 2 2 5 7 2 2" xfId="3370" xr:uid="{F1837978-EE06-45E6-9ABA-ED44BFB1AB93}"/>
    <cellStyle name="Walutowy 3 2 2 5 7 2 2 2" xfId="8367" xr:uid="{68E15487-5D41-4E8F-8B9C-8DEC43B53843}"/>
    <cellStyle name="Walutowy 3 2 2 5 7 2 2 2 2" xfId="23362" xr:uid="{4CBE9CAE-B747-4780-8086-49684C981EB4}"/>
    <cellStyle name="Walutowy 3 2 2 5 7 2 2 3" xfId="13364" xr:uid="{58D2ABC9-10DF-40A1-9187-D0B4F3EF2FB8}"/>
    <cellStyle name="Walutowy 3 2 2 5 7 2 2 3 2" xfId="28359" xr:uid="{1F762B2E-0E06-4C28-8C83-3F6B4FD77332}"/>
    <cellStyle name="Walutowy 3 2 2 5 7 2 2 4" xfId="18365" xr:uid="{7D9D5FD4-96D5-461E-826F-212236CD5813}"/>
    <cellStyle name="Walutowy 3 2 2 5 7 2 3" xfId="5035" xr:uid="{D2BEEB49-D833-405E-9D72-87B88B8D8E9D}"/>
    <cellStyle name="Walutowy 3 2 2 5 7 2 3 2" xfId="10032" xr:uid="{5EB572B9-F46E-4994-A79C-4F9338E621D7}"/>
    <cellStyle name="Walutowy 3 2 2 5 7 2 3 2 2" xfId="25027" xr:uid="{9F2ABAA3-4F81-4ACB-9224-2A840E2B660B}"/>
    <cellStyle name="Walutowy 3 2 2 5 7 2 3 3" xfId="15029" xr:uid="{E4F0C53D-6476-451B-A214-448E2D44D515}"/>
    <cellStyle name="Walutowy 3 2 2 5 7 2 3 3 2" xfId="30024" xr:uid="{C251188C-1CD4-4EBD-9761-05378FFB8811}"/>
    <cellStyle name="Walutowy 3 2 2 5 7 2 3 4" xfId="20030" xr:uid="{EC5213A0-4F71-41D6-AAC3-DEE407E04628}"/>
    <cellStyle name="Walutowy 3 2 2 5 7 2 4" xfId="6702" xr:uid="{BD9B48EA-E41E-4245-95F0-9D3F55A79413}"/>
    <cellStyle name="Walutowy 3 2 2 5 7 2 4 2" xfId="21697" xr:uid="{53E6B283-BB2D-4DDB-A757-B348C4E85526}"/>
    <cellStyle name="Walutowy 3 2 2 5 7 2 5" xfId="11699" xr:uid="{210F5F46-8B65-43AE-85CC-FB0E8F87EF48}"/>
    <cellStyle name="Walutowy 3 2 2 5 7 2 5 2" xfId="26694" xr:uid="{DD4220BA-7999-40A6-A7DC-612677321569}"/>
    <cellStyle name="Walutowy 3 2 2 5 7 2 6" xfId="16700" xr:uid="{4BE6A907-8160-44ED-96B6-4637FDA03504}"/>
    <cellStyle name="Walutowy 3 2 2 5 7 3" xfId="2538" xr:uid="{8F39A5E3-338A-4E0F-9B7C-187C704ABA82}"/>
    <cellStyle name="Walutowy 3 2 2 5 7 3 2" xfId="7535" xr:uid="{B9155670-F9DB-4D75-8172-180C8156F15D}"/>
    <cellStyle name="Walutowy 3 2 2 5 7 3 2 2" xfId="22530" xr:uid="{B1791EA3-E526-480D-BC2E-8F8753C4914A}"/>
    <cellStyle name="Walutowy 3 2 2 5 7 3 3" xfId="12532" xr:uid="{EEF8B78D-5541-4E5C-BC59-93FE507F2219}"/>
    <cellStyle name="Walutowy 3 2 2 5 7 3 3 2" xfId="27527" xr:uid="{3FA15945-18E9-4E73-B570-248DC341665D}"/>
    <cellStyle name="Walutowy 3 2 2 5 7 3 4" xfId="17533" xr:uid="{FBD93691-F3C5-460B-A5FD-4B737956317D}"/>
    <cellStyle name="Walutowy 3 2 2 5 7 4" xfId="4203" xr:uid="{B3DA5343-2AC1-4934-859E-8F121D5FFDBB}"/>
    <cellStyle name="Walutowy 3 2 2 5 7 4 2" xfId="9200" xr:uid="{8F56D211-BE16-4C4F-9A29-0932B693DBF3}"/>
    <cellStyle name="Walutowy 3 2 2 5 7 4 2 2" xfId="24195" xr:uid="{0A3ED528-9D9C-490E-BA97-699EEDF9A57B}"/>
    <cellStyle name="Walutowy 3 2 2 5 7 4 3" xfId="14197" xr:uid="{BC708108-A49B-4A27-8C5F-ADF61DAEA709}"/>
    <cellStyle name="Walutowy 3 2 2 5 7 4 3 2" xfId="29192" xr:uid="{ED9BB061-A270-4205-97FE-85D9E416289A}"/>
    <cellStyle name="Walutowy 3 2 2 5 7 4 4" xfId="19198" xr:uid="{67510660-FE8C-4067-965B-CDAD8C5202B5}"/>
    <cellStyle name="Walutowy 3 2 2 5 7 5" xfId="5870" xr:uid="{65B2A6A3-BFB2-41F1-8F3A-970801E23B8A}"/>
    <cellStyle name="Walutowy 3 2 2 5 7 5 2" xfId="20865" xr:uid="{556CA78C-3160-44C5-93F1-35D5C37D6392}"/>
    <cellStyle name="Walutowy 3 2 2 5 7 6" xfId="10867" xr:uid="{47B3F0B3-0800-4545-9DE4-E70799DB2873}"/>
    <cellStyle name="Walutowy 3 2 2 5 7 6 2" xfId="25862" xr:uid="{9702B37B-1117-43AD-830E-90B5F42FEFDF}"/>
    <cellStyle name="Walutowy 3 2 2 5 7 7" xfId="15868" xr:uid="{2794F50C-7B0B-4D89-9D5F-C58A7C31006C}"/>
    <cellStyle name="Walutowy 3 2 2 5 8" xfId="975" xr:uid="{21EC3F8E-D8AD-4067-8CAC-FC956CEA756F}"/>
    <cellStyle name="Walutowy 3 2 2 5 8 2" xfId="2642" xr:uid="{A8A37FB0-B4BE-4D61-850E-750AA34196D4}"/>
    <cellStyle name="Walutowy 3 2 2 5 8 2 2" xfId="7639" xr:uid="{412F5010-6727-4257-B642-EB18DFF1E659}"/>
    <cellStyle name="Walutowy 3 2 2 5 8 2 2 2" xfId="22634" xr:uid="{C500F82A-0411-4375-B1D6-F9B8A15F5933}"/>
    <cellStyle name="Walutowy 3 2 2 5 8 2 3" xfId="12636" xr:uid="{34DC6DFC-AE2C-4040-9787-97DE3981F7FB}"/>
    <cellStyle name="Walutowy 3 2 2 5 8 2 3 2" xfId="27631" xr:uid="{F62D1229-5FD7-49EA-8C08-E0028CE1B30F}"/>
    <cellStyle name="Walutowy 3 2 2 5 8 2 4" xfId="17637" xr:uid="{DE79E894-B90C-448F-B13F-0CEFDD752E9B}"/>
    <cellStyle name="Walutowy 3 2 2 5 8 3" xfId="4307" xr:uid="{A1D048C3-8C9E-41CC-9AC8-FCF8AA307802}"/>
    <cellStyle name="Walutowy 3 2 2 5 8 3 2" xfId="9304" xr:uid="{DDB70E63-E11B-4083-BF2A-5B1A2CCA9949}"/>
    <cellStyle name="Walutowy 3 2 2 5 8 3 2 2" xfId="24299" xr:uid="{53E04861-2624-40E5-9EB9-397D0E69FA75}"/>
    <cellStyle name="Walutowy 3 2 2 5 8 3 3" xfId="14301" xr:uid="{A3F02656-5B4A-4C2E-BB6D-838E745CECF7}"/>
    <cellStyle name="Walutowy 3 2 2 5 8 3 3 2" xfId="29296" xr:uid="{7D3CE2CB-1CA7-4388-A38D-34BB6740DEBE}"/>
    <cellStyle name="Walutowy 3 2 2 5 8 3 4" xfId="19302" xr:uid="{1BEAA40C-966C-4D84-BD6C-D5427E6281EF}"/>
    <cellStyle name="Walutowy 3 2 2 5 8 4" xfId="5974" xr:uid="{6F750A8D-8C90-4114-9A14-6841568E4F23}"/>
    <cellStyle name="Walutowy 3 2 2 5 8 4 2" xfId="20969" xr:uid="{B18148CD-ED53-4B5C-ADB0-946FCF9F3410}"/>
    <cellStyle name="Walutowy 3 2 2 5 8 5" xfId="10971" xr:uid="{8EC79905-5FA5-43AB-B788-3A940E70213B}"/>
    <cellStyle name="Walutowy 3 2 2 5 8 5 2" xfId="25966" xr:uid="{FA57948A-0305-488C-9014-114D0C0EE3D2}"/>
    <cellStyle name="Walutowy 3 2 2 5 8 6" xfId="15972" xr:uid="{2AA8C391-6B5B-4737-BFAA-654E7DEDB3FE}"/>
    <cellStyle name="Walutowy 3 2 2 5 9" xfId="1810" xr:uid="{BF04B0D8-7316-4EA4-96DA-55CBE047EA60}"/>
    <cellStyle name="Walutowy 3 2 2 5 9 2" xfId="6807" xr:uid="{D54E3BB3-5773-41CB-A46A-C835FD5A9D49}"/>
    <cellStyle name="Walutowy 3 2 2 5 9 2 2" xfId="21802" xr:uid="{5A3958A5-2C8A-4F72-9335-AAEA32C61898}"/>
    <cellStyle name="Walutowy 3 2 2 5 9 3" xfId="11804" xr:uid="{1D2226BC-15C2-4C03-AEBF-1DDA0155F30C}"/>
    <cellStyle name="Walutowy 3 2 2 5 9 3 2" xfId="26799" xr:uid="{5D2F6166-C07F-457C-889C-E37382ACE027}"/>
    <cellStyle name="Walutowy 3 2 2 5 9 4" xfId="16805" xr:uid="{83AC6365-0151-49A9-AC0C-D1A212D02621}"/>
    <cellStyle name="Walutowy 3 2 2 6" xfId="112" xr:uid="{5256D640-88A3-44DB-9C65-3D4B92645504}"/>
    <cellStyle name="Walutowy 3 2 2 6 10" xfId="3488" xr:uid="{B0C8D75C-9520-49AA-AF17-98C0B559E8CE}"/>
    <cellStyle name="Walutowy 3 2 2 6 10 2" xfId="8485" xr:uid="{016DBB64-9025-4E4D-9D36-B6A75D3224EF}"/>
    <cellStyle name="Walutowy 3 2 2 6 10 2 2" xfId="23480" xr:uid="{CE64A32D-611D-4C4B-A2C1-FAE5A58D3691}"/>
    <cellStyle name="Walutowy 3 2 2 6 10 3" xfId="13482" xr:uid="{5470B8A9-A194-430E-9BD4-3076C12B0F7E}"/>
    <cellStyle name="Walutowy 3 2 2 6 10 3 2" xfId="28477" xr:uid="{F7C36E40-B01A-439A-86DC-9F0725D105D2}"/>
    <cellStyle name="Walutowy 3 2 2 6 10 4" xfId="18483" xr:uid="{99252309-DEFD-4D90-B14C-DAFE1203F716}"/>
    <cellStyle name="Walutowy 3 2 2 6 11" xfId="5155" xr:uid="{347148E8-BEDE-4FDC-AEE5-05A1EA45E43D}"/>
    <cellStyle name="Walutowy 3 2 2 6 11 2" xfId="20150" xr:uid="{0951F00C-A626-4D54-A86D-9AB956F6BD53}"/>
    <cellStyle name="Walutowy 3 2 2 6 12" xfId="10152" xr:uid="{1CFE765C-F564-4FEB-A102-2EE38C03B821}"/>
    <cellStyle name="Walutowy 3 2 2 6 12 2" xfId="25147" xr:uid="{76C90172-3FFE-42E2-AC95-02688A1F2AF9}"/>
    <cellStyle name="Walutowy 3 2 2 6 13" xfId="15164" xr:uid="{F945D111-6A5A-41A5-AC51-8A764ED0D17D}"/>
    <cellStyle name="Walutowy 3 2 2 6 2" xfId="206" xr:uid="{CC9BF7F2-EBDC-4886-95BF-06EADEF36CFE}"/>
    <cellStyle name="Walutowy 3 2 2 6 2 10" xfId="5207" xr:uid="{75785D08-2524-45CD-AE30-C48C5532B92B}"/>
    <cellStyle name="Walutowy 3 2 2 6 2 10 2" xfId="20202" xr:uid="{6B271C8B-3E2B-4704-871D-B887F2E21CEC}"/>
    <cellStyle name="Walutowy 3 2 2 6 2 11" xfId="10204" xr:uid="{C6A988A6-18F9-48A2-B4A2-5B3F385ACC22}"/>
    <cellStyle name="Walutowy 3 2 2 6 2 11 2" xfId="25199" xr:uid="{AD925DC3-36BF-4E83-9C8F-E4F191946B71}"/>
    <cellStyle name="Walutowy 3 2 2 6 2 12" xfId="15165" xr:uid="{E97CD88C-E638-42FC-9B7D-D8E7D6D9FFEF}"/>
    <cellStyle name="Walutowy 3 2 2 6 2 2" xfId="310" xr:uid="{1FD2EDD0-5569-47C9-9A58-92B0DFED833A}"/>
    <cellStyle name="Walutowy 3 2 2 6 2 2 2" xfId="624" xr:uid="{51E13273-6132-44C2-9528-2D07345C129D}"/>
    <cellStyle name="Walutowy 3 2 2 6 2 2 2 2" xfId="1456" xr:uid="{E882B95C-3902-4276-A7D9-51E78EFCEDE7}"/>
    <cellStyle name="Walutowy 3 2 2 6 2 2 2 2 2" xfId="3123" xr:uid="{FDCE0C4B-F2DA-4203-8332-5EAB5A41C16F}"/>
    <cellStyle name="Walutowy 3 2 2 6 2 2 2 2 2 2" xfId="8120" xr:uid="{BE8FA332-EE03-40C1-B979-7B9046EBB5CA}"/>
    <cellStyle name="Walutowy 3 2 2 6 2 2 2 2 2 2 2" xfId="23115" xr:uid="{793E06B5-B9A3-4C56-8C49-1983B9B09230}"/>
    <cellStyle name="Walutowy 3 2 2 6 2 2 2 2 2 3" xfId="13117" xr:uid="{67F240B1-38CE-46E4-9EA0-A5823CC1284D}"/>
    <cellStyle name="Walutowy 3 2 2 6 2 2 2 2 2 3 2" xfId="28112" xr:uid="{E91C7A1C-24AF-438D-8DBB-010C342A071E}"/>
    <cellStyle name="Walutowy 3 2 2 6 2 2 2 2 2 4" xfId="18118" xr:uid="{6C3C028A-34BE-4EE9-9A12-9F31484A0F2A}"/>
    <cellStyle name="Walutowy 3 2 2 6 2 2 2 2 3" xfId="4788" xr:uid="{73901E08-A530-44FC-AB71-7DC0C3B2612A}"/>
    <cellStyle name="Walutowy 3 2 2 6 2 2 2 2 3 2" xfId="9785" xr:uid="{90409286-4B0C-4FDE-9CC6-519F93A8C03E}"/>
    <cellStyle name="Walutowy 3 2 2 6 2 2 2 2 3 2 2" xfId="24780" xr:uid="{6F78EFB8-B0E3-4657-8665-0246D939F246}"/>
    <cellStyle name="Walutowy 3 2 2 6 2 2 2 2 3 3" xfId="14782" xr:uid="{29DBA33A-CA67-4BCA-B1E6-268E186DEDD9}"/>
    <cellStyle name="Walutowy 3 2 2 6 2 2 2 2 3 3 2" xfId="29777" xr:uid="{BFE437CA-8989-4A92-B9F9-55A6968BA7AE}"/>
    <cellStyle name="Walutowy 3 2 2 6 2 2 2 2 3 4" xfId="19783" xr:uid="{5038F0F2-7D82-45B0-B308-A4FCAF816CF6}"/>
    <cellStyle name="Walutowy 3 2 2 6 2 2 2 2 4" xfId="6455" xr:uid="{F4489C26-3CB2-4E77-90A9-02833D7F74C5}"/>
    <cellStyle name="Walutowy 3 2 2 6 2 2 2 2 4 2" xfId="21450" xr:uid="{9EBC6CAE-5863-4D0F-B076-311B5663C338}"/>
    <cellStyle name="Walutowy 3 2 2 6 2 2 2 2 5" xfId="11452" xr:uid="{B8920455-DA86-491B-A952-77F050BBB96A}"/>
    <cellStyle name="Walutowy 3 2 2 6 2 2 2 2 5 2" xfId="26447" xr:uid="{C063EEDA-8DB9-4A95-8DC5-46671CFE500B}"/>
    <cellStyle name="Walutowy 3 2 2 6 2 2 2 2 6" xfId="16453" xr:uid="{A748BA9F-5994-49EE-9453-3A31FF9E8A6C}"/>
    <cellStyle name="Walutowy 3 2 2 6 2 2 2 3" xfId="2291" xr:uid="{530A0749-250B-4AD9-B276-669A34F1BC6B}"/>
    <cellStyle name="Walutowy 3 2 2 6 2 2 2 3 2" xfId="7288" xr:uid="{D2F284A5-D3C6-4577-84E9-5321F5B9B77E}"/>
    <cellStyle name="Walutowy 3 2 2 6 2 2 2 3 2 2" xfId="22283" xr:uid="{5F70532B-CDD4-4E7A-8551-59BA45F9AB27}"/>
    <cellStyle name="Walutowy 3 2 2 6 2 2 2 3 3" xfId="12285" xr:uid="{9231DEE3-3BB9-45B2-A18F-D08D28C1AF7B}"/>
    <cellStyle name="Walutowy 3 2 2 6 2 2 2 3 3 2" xfId="27280" xr:uid="{54FA239D-FD3A-44E2-B2A2-2687E6E03278}"/>
    <cellStyle name="Walutowy 3 2 2 6 2 2 2 3 4" xfId="17286" xr:uid="{69FFEE4D-A763-415D-ACAF-96439031509D}"/>
    <cellStyle name="Walutowy 3 2 2 6 2 2 2 4" xfId="3956" xr:uid="{939262D1-A3B5-462E-B431-DDD527B726A2}"/>
    <cellStyle name="Walutowy 3 2 2 6 2 2 2 4 2" xfId="8953" xr:uid="{FDDBA94B-FD4C-4A04-8496-F5ECC44ACC5C}"/>
    <cellStyle name="Walutowy 3 2 2 6 2 2 2 4 2 2" xfId="23948" xr:uid="{BEB2EDE6-E4ED-4A91-9329-C60CF482F583}"/>
    <cellStyle name="Walutowy 3 2 2 6 2 2 2 4 3" xfId="13950" xr:uid="{6E6D7286-D2F6-4D38-A090-A847C6370BAE}"/>
    <cellStyle name="Walutowy 3 2 2 6 2 2 2 4 3 2" xfId="28945" xr:uid="{D481A52E-AF69-4A06-855F-E7BCB91404D7}"/>
    <cellStyle name="Walutowy 3 2 2 6 2 2 2 4 4" xfId="18951" xr:uid="{A2FD41C6-B1B9-45CD-9834-E09C895FC8D6}"/>
    <cellStyle name="Walutowy 3 2 2 6 2 2 2 5" xfId="5623" xr:uid="{28F51559-D653-4CDA-8F4A-67BB4F6E66D0}"/>
    <cellStyle name="Walutowy 3 2 2 6 2 2 2 5 2" xfId="20618" xr:uid="{3E2D328F-069B-4CEA-9091-10CE90F0B4A4}"/>
    <cellStyle name="Walutowy 3 2 2 6 2 2 2 6" xfId="10620" xr:uid="{4CE5C638-5D6F-4649-8CE3-3712B4D75848}"/>
    <cellStyle name="Walutowy 3 2 2 6 2 2 2 6 2" xfId="25615" xr:uid="{839F4E93-9E68-4264-86CE-B92841721BBB}"/>
    <cellStyle name="Walutowy 3 2 2 6 2 2 2 7" xfId="15621" xr:uid="{56C14858-20D0-41F0-992E-EF837D4A7498}"/>
    <cellStyle name="Walutowy 3 2 2 6 2 2 3" xfId="832" xr:uid="{D227B591-8738-4875-B311-20652B1376CE}"/>
    <cellStyle name="Walutowy 3 2 2 6 2 2 3 2" xfId="1664" xr:uid="{2114D6F2-B0A5-401A-9E47-BF82F43F58D2}"/>
    <cellStyle name="Walutowy 3 2 2 6 2 2 3 2 2" xfId="3331" xr:uid="{0747C429-1A30-4520-9ADB-8D79AA480B1A}"/>
    <cellStyle name="Walutowy 3 2 2 6 2 2 3 2 2 2" xfId="8328" xr:uid="{CFC53234-5073-4326-9707-8C73D4ADA5AE}"/>
    <cellStyle name="Walutowy 3 2 2 6 2 2 3 2 2 2 2" xfId="23323" xr:uid="{9E94D560-5B3E-4BC4-A95B-7FAE806C4454}"/>
    <cellStyle name="Walutowy 3 2 2 6 2 2 3 2 2 3" xfId="13325" xr:uid="{30A3043D-F09B-44DB-B55D-89D280773583}"/>
    <cellStyle name="Walutowy 3 2 2 6 2 2 3 2 2 3 2" xfId="28320" xr:uid="{60109E1D-B461-4FA4-B416-A0ED6B972C95}"/>
    <cellStyle name="Walutowy 3 2 2 6 2 2 3 2 2 4" xfId="18326" xr:uid="{E146A097-0CA4-4BB8-9EA3-051C30546385}"/>
    <cellStyle name="Walutowy 3 2 2 6 2 2 3 2 3" xfId="4996" xr:uid="{F7FAC543-7AF5-42F9-A1D4-19FC3E225A77}"/>
    <cellStyle name="Walutowy 3 2 2 6 2 2 3 2 3 2" xfId="9993" xr:uid="{44713FA1-DBEC-40EC-A864-18C043546ACF}"/>
    <cellStyle name="Walutowy 3 2 2 6 2 2 3 2 3 2 2" xfId="24988" xr:uid="{3BCF337F-BD63-4C44-8927-DC68F89C78CE}"/>
    <cellStyle name="Walutowy 3 2 2 6 2 2 3 2 3 3" xfId="14990" xr:uid="{186C378C-18B6-4C07-86E2-D35AA6DE39C3}"/>
    <cellStyle name="Walutowy 3 2 2 6 2 2 3 2 3 3 2" xfId="29985" xr:uid="{A835CE53-F1E5-4BDA-AEC3-7075594BFC51}"/>
    <cellStyle name="Walutowy 3 2 2 6 2 2 3 2 3 4" xfId="19991" xr:uid="{1CA50F35-80EF-4A8D-B2F7-C65B9ECA830B}"/>
    <cellStyle name="Walutowy 3 2 2 6 2 2 3 2 4" xfId="6663" xr:uid="{9E51C841-906B-49FC-8859-6BA28DD6C09B}"/>
    <cellStyle name="Walutowy 3 2 2 6 2 2 3 2 4 2" xfId="21658" xr:uid="{5E4702D7-BCAD-48F2-8D67-4A3FA61F3621}"/>
    <cellStyle name="Walutowy 3 2 2 6 2 2 3 2 5" xfId="11660" xr:uid="{2BE75951-78D2-4275-A1D4-73597C813280}"/>
    <cellStyle name="Walutowy 3 2 2 6 2 2 3 2 5 2" xfId="26655" xr:uid="{65CEF336-0BA0-4024-813D-3CAB81DB034E}"/>
    <cellStyle name="Walutowy 3 2 2 6 2 2 3 2 6" xfId="16661" xr:uid="{DE9AAC43-2165-46B3-857C-19073E572BD2}"/>
    <cellStyle name="Walutowy 3 2 2 6 2 2 3 3" xfId="2499" xr:uid="{17A7E966-E6C5-4B99-A2F0-353E4B3C4020}"/>
    <cellStyle name="Walutowy 3 2 2 6 2 2 3 3 2" xfId="7496" xr:uid="{D55A2FBC-5A38-4AB8-8329-DD5D7330125F}"/>
    <cellStyle name="Walutowy 3 2 2 6 2 2 3 3 2 2" xfId="22491" xr:uid="{8E8C040A-21C2-43C0-84A9-4D83EEE9227B}"/>
    <cellStyle name="Walutowy 3 2 2 6 2 2 3 3 3" xfId="12493" xr:uid="{D98366AD-173D-433B-9675-1F6EFEF1CBA3}"/>
    <cellStyle name="Walutowy 3 2 2 6 2 2 3 3 3 2" xfId="27488" xr:uid="{A7FEB61F-1CF6-4A83-8567-9D5776A7BADD}"/>
    <cellStyle name="Walutowy 3 2 2 6 2 2 3 3 4" xfId="17494" xr:uid="{4EA85D09-5106-4E99-B433-5DB489A00E95}"/>
    <cellStyle name="Walutowy 3 2 2 6 2 2 3 4" xfId="4164" xr:uid="{AE7E824F-E602-4384-82F0-33AB3F76A880}"/>
    <cellStyle name="Walutowy 3 2 2 6 2 2 3 4 2" xfId="9161" xr:uid="{101C5BD1-9B48-48C9-8833-77C4A355EF71}"/>
    <cellStyle name="Walutowy 3 2 2 6 2 2 3 4 2 2" xfId="24156" xr:uid="{312FA834-40E7-4C01-9372-90392BB6CD33}"/>
    <cellStyle name="Walutowy 3 2 2 6 2 2 3 4 3" xfId="14158" xr:uid="{1F92AA57-FACC-4D7D-BAFB-7C651F94C784}"/>
    <cellStyle name="Walutowy 3 2 2 6 2 2 3 4 3 2" xfId="29153" xr:uid="{C28B2CE4-0D6E-40A9-92AD-28EEBDE64747}"/>
    <cellStyle name="Walutowy 3 2 2 6 2 2 3 4 4" xfId="19159" xr:uid="{56F0D2D6-7EBF-4287-A152-67EDD21D5985}"/>
    <cellStyle name="Walutowy 3 2 2 6 2 2 3 5" xfId="5831" xr:uid="{EBE3984C-63D5-449C-86AD-99C4A7AEB016}"/>
    <cellStyle name="Walutowy 3 2 2 6 2 2 3 5 2" xfId="20826" xr:uid="{532DAE99-3679-4481-9DFF-3A18275333D0}"/>
    <cellStyle name="Walutowy 3 2 2 6 2 2 3 6" xfId="10828" xr:uid="{686BCCFB-70B6-4484-84DE-4B1E1C1A8085}"/>
    <cellStyle name="Walutowy 3 2 2 6 2 2 3 6 2" xfId="25823" xr:uid="{B4C35A41-540D-4640-ADC9-5B26955826AA}"/>
    <cellStyle name="Walutowy 3 2 2 6 2 2 3 7" xfId="15829" xr:uid="{A2B15DDE-8DB3-450A-8245-A402D28D0941}"/>
    <cellStyle name="Walutowy 3 2 2 6 2 2 4" xfId="1144" xr:uid="{8C034F39-2474-4CCD-B4E4-3293930CA174}"/>
    <cellStyle name="Walutowy 3 2 2 6 2 2 4 2" xfId="2811" xr:uid="{9A9DEB68-7DA7-4F80-A8C7-1C0AAD828844}"/>
    <cellStyle name="Walutowy 3 2 2 6 2 2 4 2 2" xfId="7808" xr:uid="{29208D75-A47E-4C80-BF54-B338871E4CBB}"/>
    <cellStyle name="Walutowy 3 2 2 6 2 2 4 2 2 2" xfId="22803" xr:uid="{7E6DD087-218D-4681-9625-025D4DE3053B}"/>
    <cellStyle name="Walutowy 3 2 2 6 2 2 4 2 3" xfId="12805" xr:uid="{7F02B47A-3799-477B-A513-E9B53012DEA7}"/>
    <cellStyle name="Walutowy 3 2 2 6 2 2 4 2 3 2" xfId="27800" xr:uid="{BB3CBA26-B228-4C38-9D44-DD12A56EEC3B}"/>
    <cellStyle name="Walutowy 3 2 2 6 2 2 4 2 4" xfId="17806" xr:uid="{E8EC4D82-DF4E-4E27-B148-477CB29AE3F3}"/>
    <cellStyle name="Walutowy 3 2 2 6 2 2 4 3" xfId="4476" xr:uid="{18F39640-4DF3-4702-BE6C-6648DF289D08}"/>
    <cellStyle name="Walutowy 3 2 2 6 2 2 4 3 2" xfId="9473" xr:uid="{FD74C27D-4363-4AAE-8A99-05101F5881AE}"/>
    <cellStyle name="Walutowy 3 2 2 6 2 2 4 3 2 2" xfId="24468" xr:uid="{BD616A59-F3E4-4DA2-929E-054EA4568A45}"/>
    <cellStyle name="Walutowy 3 2 2 6 2 2 4 3 3" xfId="14470" xr:uid="{13257754-DCCA-4D7A-AAE6-499FB7091DBB}"/>
    <cellStyle name="Walutowy 3 2 2 6 2 2 4 3 3 2" xfId="29465" xr:uid="{58A46E07-1160-4D3F-BDA0-ED128385A265}"/>
    <cellStyle name="Walutowy 3 2 2 6 2 2 4 3 4" xfId="19471" xr:uid="{B75262F5-A9F8-4CEF-BA06-EA403EAF94BF}"/>
    <cellStyle name="Walutowy 3 2 2 6 2 2 4 4" xfId="6143" xr:uid="{1F3CB0A9-C49F-4044-8F56-29DD71FDE6F0}"/>
    <cellStyle name="Walutowy 3 2 2 6 2 2 4 4 2" xfId="21138" xr:uid="{4297D140-7ACA-412C-9EDD-3914DB3EEB85}"/>
    <cellStyle name="Walutowy 3 2 2 6 2 2 4 5" xfId="11140" xr:uid="{2564ED49-9BDF-42DB-BE0E-C96AB9A3B3AE}"/>
    <cellStyle name="Walutowy 3 2 2 6 2 2 4 5 2" xfId="26135" xr:uid="{7AA11383-278D-4157-B8BC-1516A8F47C94}"/>
    <cellStyle name="Walutowy 3 2 2 6 2 2 4 6" xfId="16141" xr:uid="{9713DD24-E137-4008-90A0-19945CF2D731}"/>
    <cellStyle name="Walutowy 3 2 2 6 2 2 5" xfId="1979" xr:uid="{5BF4162B-EE0C-48C9-8285-2EFD6CCBAA42}"/>
    <cellStyle name="Walutowy 3 2 2 6 2 2 5 2" xfId="6976" xr:uid="{E2094811-098C-4759-9B69-170CCDFDFAC1}"/>
    <cellStyle name="Walutowy 3 2 2 6 2 2 5 2 2" xfId="21971" xr:uid="{B8752678-9D6D-419C-84B7-50F6EE68D7BB}"/>
    <cellStyle name="Walutowy 3 2 2 6 2 2 5 3" xfId="11973" xr:uid="{7BA28388-2BF9-4E14-A530-5F236C0A6E2B}"/>
    <cellStyle name="Walutowy 3 2 2 6 2 2 5 3 2" xfId="26968" xr:uid="{552BD688-40F8-44B1-9C3A-EC15A112256D}"/>
    <cellStyle name="Walutowy 3 2 2 6 2 2 5 4" xfId="16974" xr:uid="{441827AA-BB3B-4C5A-B175-BC5665453399}"/>
    <cellStyle name="Walutowy 3 2 2 6 2 2 6" xfId="3644" xr:uid="{4622FF14-E53B-4F0A-8414-DCE7365840F0}"/>
    <cellStyle name="Walutowy 3 2 2 6 2 2 6 2" xfId="8641" xr:uid="{98D8E2E5-FAF6-4EBC-8296-0240C0018782}"/>
    <cellStyle name="Walutowy 3 2 2 6 2 2 6 2 2" xfId="23636" xr:uid="{D24E4F56-3E19-45DC-93EB-8251D7090728}"/>
    <cellStyle name="Walutowy 3 2 2 6 2 2 6 3" xfId="13638" xr:uid="{E58D3F44-B12B-4C52-B87D-8CD5A1CF89B0}"/>
    <cellStyle name="Walutowy 3 2 2 6 2 2 6 3 2" xfId="28633" xr:uid="{B2E38894-6586-454A-8C4D-AFFC70AAE3D8}"/>
    <cellStyle name="Walutowy 3 2 2 6 2 2 6 4" xfId="18639" xr:uid="{560FB274-E7C3-47CA-9D20-D158B35BDF5C}"/>
    <cellStyle name="Walutowy 3 2 2 6 2 2 7" xfId="5311" xr:uid="{09D082BC-9203-469B-83C6-839DBBAB105A}"/>
    <cellStyle name="Walutowy 3 2 2 6 2 2 7 2" xfId="20306" xr:uid="{938054C0-2897-44D1-B3F7-FEDFC6A5347B}"/>
    <cellStyle name="Walutowy 3 2 2 6 2 2 8" xfId="10308" xr:uid="{E53ACCA0-1B4B-4813-95FE-26D4E2D0EA5A}"/>
    <cellStyle name="Walutowy 3 2 2 6 2 2 8 2" xfId="25303" xr:uid="{890F9925-407F-44A0-8E00-68BE3552BDB6}"/>
    <cellStyle name="Walutowy 3 2 2 6 2 2 9" xfId="15309" xr:uid="{90F0439A-0A01-4959-9216-FA161FDD6923}"/>
    <cellStyle name="Walutowy 3 2 2 6 2 3" xfId="416" xr:uid="{73829763-954F-4D3D-94F6-5DE95BAB04E6}"/>
    <cellStyle name="Walutowy 3 2 2 6 2 3 2" xfId="1248" xr:uid="{60AA9D11-266A-48A2-9B3F-BCF50CD4DAE9}"/>
    <cellStyle name="Walutowy 3 2 2 6 2 3 2 2" xfId="2915" xr:uid="{4901BAB2-F0FE-4DA7-9CB2-96E259B77240}"/>
    <cellStyle name="Walutowy 3 2 2 6 2 3 2 2 2" xfId="7912" xr:uid="{F29D7133-D22F-47F7-97A6-DC5B5D79056D}"/>
    <cellStyle name="Walutowy 3 2 2 6 2 3 2 2 2 2" xfId="22907" xr:uid="{1410AC28-AB34-44A6-98F4-E8C4FDE8807B}"/>
    <cellStyle name="Walutowy 3 2 2 6 2 3 2 2 3" xfId="12909" xr:uid="{1496FBE8-AC68-4269-845C-AD0552DB3932}"/>
    <cellStyle name="Walutowy 3 2 2 6 2 3 2 2 3 2" xfId="27904" xr:uid="{72165C9B-3FE9-4E49-AE41-6D53B6A83C0D}"/>
    <cellStyle name="Walutowy 3 2 2 6 2 3 2 2 4" xfId="17910" xr:uid="{864D3811-778D-4F69-AF5E-B5C1369B44C7}"/>
    <cellStyle name="Walutowy 3 2 2 6 2 3 2 3" xfId="4580" xr:uid="{B69BAF0C-71DA-4AF4-B4AF-99468E2B9CFB}"/>
    <cellStyle name="Walutowy 3 2 2 6 2 3 2 3 2" xfId="9577" xr:uid="{FD3009D4-4969-4611-855C-CDA823F6DC1F}"/>
    <cellStyle name="Walutowy 3 2 2 6 2 3 2 3 2 2" xfId="24572" xr:uid="{37304F39-D2B4-4CB6-B094-3F3AD51A3131}"/>
    <cellStyle name="Walutowy 3 2 2 6 2 3 2 3 3" xfId="14574" xr:uid="{172AECC0-3F62-46C8-AD2F-3B9FD2F231C7}"/>
    <cellStyle name="Walutowy 3 2 2 6 2 3 2 3 3 2" xfId="29569" xr:uid="{867ABA76-3E3B-429B-9577-75A89D49BB84}"/>
    <cellStyle name="Walutowy 3 2 2 6 2 3 2 3 4" xfId="19575" xr:uid="{3EA44A7F-6718-403A-9186-EF61E41A9ABB}"/>
    <cellStyle name="Walutowy 3 2 2 6 2 3 2 4" xfId="6247" xr:uid="{66F93190-4472-45DC-A5E2-0304F7FC80BF}"/>
    <cellStyle name="Walutowy 3 2 2 6 2 3 2 4 2" xfId="21242" xr:uid="{93BC53C3-51A8-4824-BCE6-0A1A72F6EF44}"/>
    <cellStyle name="Walutowy 3 2 2 6 2 3 2 5" xfId="11244" xr:uid="{5D21442E-EDFD-42BB-ABCC-DD4F1B7C30D6}"/>
    <cellStyle name="Walutowy 3 2 2 6 2 3 2 5 2" xfId="26239" xr:uid="{A0463DB1-13BC-48B7-B575-D198C23EE1F0}"/>
    <cellStyle name="Walutowy 3 2 2 6 2 3 2 6" xfId="16245" xr:uid="{CC9E27EA-331D-4AC3-ABD5-4D54EA23F462}"/>
    <cellStyle name="Walutowy 3 2 2 6 2 3 3" xfId="2083" xr:uid="{2D19158E-03D8-4853-AD20-038EB5BF990E}"/>
    <cellStyle name="Walutowy 3 2 2 6 2 3 3 2" xfId="7080" xr:uid="{70EC42D5-3B6E-4232-910F-A5001F1DB40F}"/>
    <cellStyle name="Walutowy 3 2 2 6 2 3 3 2 2" xfId="22075" xr:uid="{E27B1757-5FFC-4D57-97AA-438F33724C58}"/>
    <cellStyle name="Walutowy 3 2 2 6 2 3 3 3" xfId="12077" xr:uid="{BB744CB7-B955-4D54-9D94-7DE0B0C1095F}"/>
    <cellStyle name="Walutowy 3 2 2 6 2 3 3 3 2" xfId="27072" xr:uid="{3067C9D7-2ACD-4DAD-96C4-7E3EF581FBB9}"/>
    <cellStyle name="Walutowy 3 2 2 6 2 3 3 4" xfId="17078" xr:uid="{8EA31199-D686-4506-BFC6-5C5E4770074B}"/>
    <cellStyle name="Walutowy 3 2 2 6 2 3 4" xfId="3748" xr:uid="{DA46DDE3-5DDB-41EC-824C-950344F4D4AD}"/>
    <cellStyle name="Walutowy 3 2 2 6 2 3 4 2" xfId="8745" xr:uid="{4EE5FB9A-9F99-4AD2-8E58-8C84683FDC4E}"/>
    <cellStyle name="Walutowy 3 2 2 6 2 3 4 2 2" xfId="23740" xr:uid="{2D0AACE5-E2D7-4AF2-BA47-D0BCBCA2B90A}"/>
    <cellStyle name="Walutowy 3 2 2 6 2 3 4 3" xfId="13742" xr:uid="{0FA30F0B-5BBE-4057-BA4C-12B03F5771F1}"/>
    <cellStyle name="Walutowy 3 2 2 6 2 3 4 3 2" xfId="28737" xr:uid="{811B08D1-0360-4C32-BB2D-7BD1DE5479AA}"/>
    <cellStyle name="Walutowy 3 2 2 6 2 3 4 4" xfId="18743" xr:uid="{99DBA918-4970-4B5B-B745-D6E51E851590}"/>
    <cellStyle name="Walutowy 3 2 2 6 2 3 5" xfId="5415" xr:uid="{1087CB58-065C-4C2C-999B-B6CEFF5E69BE}"/>
    <cellStyle name="Walutowy 3 2 2 6 2 3 5 2" xfId="20410" xr:uid="{D5A90DCA-75CA-4A4C-8C11-02E4D4008B96}"/>
    <cellStyle name="Walutowy 3 2 2 6 2 3 6" xfId="10412" xr:uid="{3C18E62A-CB87-4B3E-8EEF-E813DF787B9B}"/>
    <cellStyle name="Walutowy 3 2 2 6 2 3 6 2" xfId="25407" xr:uid="{17B3A682-C590-40A8-B902-AD5E05F9D07F}"/>
    <cellStyle name="Walutowy 3 2 2 6 2 3 7" xfId="15413" xr:uid="{C925B7F6-C86F-47A0-AF56-61AE656C7CFA}"/>
    <cellStyle name="Walutowy 3 2 2 6 2 4" xfId="520" xr:uid="{EE0E9C8D-217E-4FC9-A8C6-C0D6E2940631}"/>
    <cellStyle name="Walutowy 3 2 2 6 2 4 2" xfId="1352" xr:uid="{7C09DCDE-FD90-4498-934B-1F9014C13C6B}"/>
    <cellStyle name="Walutowy 3 2 2 6 2 4 2 2" xfId="3019" xr:uid="{1F116D94-1CD0-4F43-BC49-35A497C8D048}"/>
    <cellStyle name="Walutowy 3 2 2 6 2 4 2 2 2" xfId="8016" xr:uid="{0D2F5AA4-C52D-419C-AF4E-989E84387692}"/>
    <cellStyle name="Walutowy 3 2 2 6 2 4 2 2 2 2" xfId="23011" xr:uid="{874AF0AE-050A-44C9-BFEB-E0942885C89F}"/>
    <cellStyle name="Walutowy 3 2 2 6 2 4 2 2 3" xfId="13013" xr:uid="{BB076CC3-A5F8-4C90-80AC-7ED7FC3D765A}"/>
    <cellStyle name="Walutowy 3 2 2 6 2 4 2 2 3 2" xfId="28008" xr:uid="{6D792FAF-E256-45C3-A6CC-5082EA407F85}"/>
    <cellStyle name="Walutowy 3 2 2 6 2 4 2 2 4" xfId="18014" xr:uid="{BB600BF2-5982-4895-AD9D-98688AE263E5}"/>
    <cellStyle name="Walutowy 3 2 2 6 2 4 2 3" xfId="4684" xr:uid="{208F1DC6-DF32-4FC9-B88B-4799891482D3}"/>
    <cellStyle name="Walutowy 3 2 2 6 2 4 2 3 2" xfId="9681" xr:uid="{4A1988F1-E08B-48F3-AD4B-E0A089E63F9C}"/>
    <cellStyle name="Walutowy 3 2 2 6 2 4 2 3 2 2" xfId="24676" xr:uid="{B1217926-AEA0-449E-887F-9A5483AF19B6}"/>
    <cellStyle name="Walutowy 3 2 2 6 2 4 2 3 3" xfId="14678" xr:uid="{6AD75CDB-B20C-4100-A3EC-86ED909F01A9}"/>
    <cellStyle name="Walutowy 3 2 2 6 2 4 2 3 3 2" xfId="29673" xr:uid="{A299616A-60A4-48BD-924E-5D321194C980}"/>
    <cellStyle name="Walutowy 3 2 2 6 2 4 2 3 4" xfId="19679" xr:uid="{ADBF677F-349C-4085-817D-1E29A438451D}"/>
    <cellStyle name="Walutowy 3 2 2 6 2 4 2 4" xfId="6351" xr:uid="{485E4EF9-F363-45F6-934B-BF1932FED209}"/>
    <cellStyle name="Walutowy 3 2 2 6 2 4 2 4 2" xfId="21346" xr:uid="{E69B868F-72BA-4C6E-9E24-A6C70444F4F7}"/>
    <cellStyle name="Walutowy 3 2 2 6 2 4 2 5" xfId="11348" xr:uid="{F11BF2DC-0751-45DE-B08A-442EF7FDF1D9}"/>
    <cellStyle name="Walutowy 3 2 2 6 2 4 2 5 2" xfId="26343" xr:uid="{2BFEBBB2-4CE6-4842-B076-86F4A369BB3E}"/>
    <cellStyle name="Walutowy 3 2 2 6 2 4 2 6" xfId="16349" xr:uid="{1BAFEC26-E838-4335-A0A9-4AA9BAC8BE42}"/>
    <cellStyle name="Walutowy 3 2 2 6 2 4 3" xfId="2187" xr:uid="{DD7BCC78-D613-4312-B24C-FF10452C7ECB}"/>
    <cellStyle name="Walutowy 3 2 2 6 2 4 3 2" xfId="7184" xr:uid="{DB4D868D-83A4-42B7-A316-DD0407140CE9}"/>
    <cellStyle name="Walutowy 3 2 2 6 2 4 3 2 2" xfId="22179" xr:uid="{8092905A-0F9E-4CAF-8F07-1005940D6AB8}"/>
    <cellStyle name="Walutowy 3 2 2 6 2 4 3 3" xfId="12181" xr:uid="{3D2A8A24-500C-4A77-8DCC-9D1F2D5BAB7F}"/>
    <cellStyle name="Walutowy 3 2 2 6 2 4 3 3 2" xfId="27176" xr:uid="{88DD0DC2-376D-4166-9533-2D9A06EAFF2D}"/>
    <cellStyle name="Walutowy 3 2 2 6 2 4 3 4" xfId="17182" xr:uid="{F4D5074A-1B05-4DBC-8042-8AFFC7350C37}"/>
    <cellStyle name="Walutowy 3 2 2 6 2 4 4" xfId="3852" xr:uid="{37263220-112D-4555-AA07-E46EB7317DB6}"/>
    <cellStyle name="Walutowy 3 2 2 6 2 4 4 2" xfId="8849" xr:uid="{BED308AE-F54E-48A6-815C-8317BFF96B06}"/>
    <cellStyle name="Walutowy 3 2 2 6 2 4 4 2 2" xfId="23844" xr:uid="{1FCDD02D-A23E-4A78-8B9E-6E981F592590}"/>
    <cellStyle name="Walutowy 3 2 2 6 2 4 4 3" xfId="13846" xr:uid="{9EBA44AF-8E4E-4A29-8912-F55497310383}"/>
    <cellStyle name="Walutowy 3 2 2 6 2 4 4 3 2" xfId="28841" xr:uid="{D27559F8-A4CB-4CA4-A430-6BA16BD8E2FE}"/>
    <cellStyle name="Walutowy 3 2 2 6 2 4 4 4" xfId="18847" xr:uid="{FD284D9F-510E-47AB-B29F-8AEEF1D0A62B}"/>
    <cellStyle name="Walutowy 3 2 2 6 2 4 5" xfId="5519" xr:uid="{28FAABF5-B1A6-4840-9B9D-245AE40C47DE}"/>
    <cellStyle name="Walutowy 3 2 2 6 2 4 5 2" xfId="20514" xr:uid="{818CEC6C-D2B0-496C-BACD-9D93BA0090F2}"/>
    <cellStyle name="Walutowy 3 2 2 6 2 4 6" xfId="10516" xr:uid="{834A1E91-013E-4B56-B747-6BA10BBD63DE}"/>
    <cellStyle name="Walutowy 3 2 2 6 2 4 6 2" xfId="25511" xr:uid="{D8F36585-843C-4E8F-9F06-2032EBF81C4E}"/>
    <cellStyle name="Walutowy 3 2 2 6 2 4 7" xfId="15517" xr:uid="{B31C190E-5322-46F1-927C-8624A90A7326}"/>
    <cellStyle name="Walutowy 3 2 2 6 2 5" xfId="728" xr:uid="{780D6CF1-AFCD-4892-93CA-4BDAD89B40D4}"/>
    <cellStyle name="Walutowy 3 2 2 6 2 5 2" xfId="1560" xr:uid="{68D29E34-21F5-4DC9-A94E-B672E931ED3B}"/>
    <cellStyle name="Walutowy 3 2 2 6 2 5 2 2" xfId="3227" xr:uid="{1B684DDE-EF41-4D6D-8055-D28CCAEBD573}"/>
    <cellStyle name="Walutowy 3 2 2 6 2 5 2 2 2" xfId="8224" xr:uid="{22023A17-EBBA-443E-8333-BA14C9AF9DAC}"/>
    <cellStyle name="Walutowy 3 2 2 6 2 5 2 2 2 2" xfId="23219" xr:uid="{C758A6AD-EF1C-4D47-A1DA-629973AC9EBD}"/>
    <cellStyle name="Walutowy 3 2 2 6 2 5 2 2 3" xfId="13221" xr:uid="{BB99B5FF-2D2B-49CF-ADB9-792867A5F05A}"/>
    <cellStyle name="Walutowy 3 2 2 6 2 5 2 2 3 2" xfId="28216" xr:uid="{5C49BA1D-862C-4178-A9D1-108714EE0BAD}"/>
    <cellStyle name="Walutowy 3 2 2 6 2 5 2 2 4" xfId="18222" xr:uid="{36895FAB-9E13-46D3-B781-5A6046A6E5B1}"/>
    <cellStyle name="Walutowy 3 2 2 6 2 5 2 3" xfId="4892" xr:uid="{9294CE6B-6DB4-48A0-9842-BC2A12A9B587}"/>
    <cellStyle name="Walutowy 3 2 2 6 2 5 2 3 2" xfId="9889" xr:uid="{319FAEBE-183A-4EC2-9C33-D8B95C89C670}"/>
    <cellStyle name="Walutowy 3 2 2 6 2 5 2 3 2 2" xfId="24884" xr:uid="{CAC60D4F-E6D2-43C5-B61C-13552EF3DC85}"/>
    <cellStyle name="Walutowy 3 2 2 6 2 5 2 3 3" xfId="14886" xr:uid="{99FF7A46-AB9C-4487-8FCE-7ECC4176ABCE}"/>
    <cellStyle name="Walutowy 3 2 2 6 2 5 2 3 3 2" xfId="29881" xr:uid="{F16C5E3D-9912-4651-AB08-F30BA935595E}"/>
    <cellStyle name="Walutowy 3 2 2 6 2 5 2 3 4" xfId="19887" xr:uid="{FC52306C-1B2D-4B36-B531-787FA92B51E7}"/>
    <cellStyle name="Walutowy 3 2 2 6 2 5 2 4" xfId="6559" xr:uid="{18C3870A-4DBC-45B0-AB25-889FDB10EADD}"/>
    <cellStyle name="Walutowy 3 2 2 6 2 5 2 4 2" xfId="21554" xr:uid="{A97C7BC3-F19B-4AAE-9AF9-CDB3D73D801A}"/>
    <cellStyle name="Walutowy 3 2 2 6 2 5 2 5" xfId="11556" xr:uid="{1AE752DE-AFF5-42EA-970F-95F8EC6D83B6}"/>
    <cellStyle name="Walutowy 3 2 2 6 2 5 2 5 2" xfId="26551" xr:uid="{6EBCAEB4-35DD-4929-8342-EDF1E36FB207}"/>
    <cellStyle name="Walutowy 3 2 2 6 2 5 2 6" xfId="16557" xr:uid="{12EAEE41-5A10-4CF9-B62D-37CB9C4B2D80}"/>
    <cellStyle name="Walutowy 3 2 2 6 2 5 3" xfId="2395" xr:uid="{1AC0A628-9B31-4E5C-8D48-F4F24C61A898}"/>
    <cellStyle name="Walutowy 3 2 2 6 2 5 3 2" xfId="7392" xr:uid="{28364328-9B8F-492D-8BC6-FB97A77AB6B2}"/>
    <cellStyle name="Walutowy 3 2 2 6 2 5 3 2 2" xfId="22387" xr:uid="{4343782D-553F-4B29-9711-77788B780A63}"/>
    <cellStyle name="Walutowy 3 2 2 6 2 5 3 3" xfId="12389" xr:uid="{4F1A3011-7890-49ED-B72E-86B5E3519E2D}"/>
    <cellStyle name="Walutowy 3 2 2 6 2 5 3 3 2" xfId="27384" xr:uid="{462FCBA5-11A8-4866-AEDB-974AC4C86806}"/>
    <cellStyle name="Walutowy 3 2 2 6 2 5 3 4" xfId="17390" xr:uid="{55509B10-FD55-421F-9E0B-1445C8D86CF3}"/>
    <cellStyle name="Walutowy 3 2 2 6 2 5 4" xfId="4060" xr:uid="{1B5D12CC-7C59-44C0-B6B3-55B1CD3BC042}"/>
    <cellStyle name="Walutowy 3 2 2 6 2 5 4 2" xfId="9057" xr:uid="{C48C7396-7E29-48B9-9C3B-9F98567F6245}"/>
    <cellStyle name="Walutowy 3 2 2 6 2 5 4 2 2" xfId="24052" xr:uid="{F887D15A-898F-403F-8301-B8B0E5A36137}"/>
    <cellStyle name="Walutowy 3 2 2 6 2 5 4 3" xfId="14054" xr:uid="{7F7C11A2-C275-4F82-A9B3-EBD704169207}"/>
    <cellStyle name="Walutowy 3 2 2 6 2 5 4 3 2" xfId="29049" xr:uid="{3E986454-5C74-4ACD-9A8C-FB83C509E3EE}"/>
    <cellStyle name="Walutowy 3 2 2 6 2 5 4 4" xfId="19055" xr:uid="{6D088945-0B5C-425A-AB6A-9F3E84ABB1BF}"/>
    <cellStyle name="Walutowy 3 2 2 6 2 5 5" xfId="5727" xr:uid="{11894047-796A-432C-827D-811ECD674CBE}"/>
    <cellStyle name="Walutowy 3 2 2 6 2 5 5 2" xfId="20722" xr:uid="{3C820CA3-1264-45F5-9D80-F751F33A40AD}"/>
    <cellStyle name="Walutowy 3 2 2 6 2 5 6" xfId="10724" xr:uid="{7FE8F68E-8019-495C-8FF9-FB04961B6E21}"/>
    <cellStyle name="Walutowy 3 2 2 6 2 5 6 2" xfId="25719" xr:uid="{B9A37C74-BE60-4B42-A13F-1BC6B1D04B0C}"/>
    <cellStyle name="Walutowy 3 2 2 6 2 5 7" xfId="15725" xr:uid="{062CD93E-48CC-47CF-ADDA-81A8442C7636}"/>
    <cellStyle name="Walutowy 3 2 2 6 2 6" xfId="936" xr:uid="{67AB429C-E337-439C-BAAD-E7F3FC476301}"/>
    <cellStyle name="Walutowy 3 2 2 6 2 6 2" xfId="1768" xr:uid="{E2F8DEE6-586D-479C-A65A-945ACDD45779}"/>
    <cellStyle name="Walutowy 3 2 2 6 2 6 2 2" xfId="3435" xr:uid="{D17BFD90-AAF9-45D4-AED6-1C87D6E8EF7D}"/>
    <cellStyle name="Walutowy 3 2 2 6 2 6 2 2 2" xfId="8432" xr:uid="{115EAE4D-90D6-4D5A-8C86-3E95B730A9ED}"/>
    <cellStyle name="Walutowy 3 2 2 6 2 6 2 2 2 2" xfId="23427" xr:uid="{6E2779B2-BD97-48B6-A9F4-EAF4A097E518}"/>
    <cellStyle name="Walutowy 3 2 2 6 2 6 2 2 3" xfId="13429" xr:uid="{D5EAABB0-E0E1-4988-A066-BF55B939650B}"/>
    <cellStyle name="Walutowy 3 2 2 6 2 6 2 2 3 2" xfId="28424" xr:uid="{C470BD4F-E8C3-4F82-8F5B-B01B854C7A6C}"/>
    <cellStyle name="Walutowy 3 2 2 6 2 6 2 2 4" xfId="18430" xr:uid="{75076ACA-CBB1-4D77-98F8-75DC476CC77E}"/>
    <cellStyle name="Walutowy 3 2 2 6 2 6 2 3" xfId="5100" xr:uid="{B982D827-C3C6-45D2-8A16-3BD9A85C3A3D}"/>
    <cellStyle name="Walutowy 3 2 2 6 2 6 2 3 2" xfId="10097" xr:uid="{4E1CA0C6-E44A-40D5-A0C8-C41A21AECA2D}"/>
    <cellStyle name="Walutowy 3 2 2 6 2 6 2 3 2 2" xfId="25092" xr:uid="{948FB221-3C26-4964-A80F-62C5BB03D7E4}"/>
    <cellStyle name="Walutowy 3 2 2 6 2 6 2 3 3" xfId="15094" xr:uid="{C347E230-E630-4CA4-81E2-7967D61FBD9F}"/>
    <cellStyle name="Walutowy 3 2 2 6 2 6 2 3 3 2" xfId="30089" xr:uid="{AD96C0E8-1A0D-4200-B4FD-DA4737A26AEA}"/>
    <cellStyle name="Walutowy 3 2 2 6 2 6 2 3 4" xfId="20095" xr:uid="{0C8138AF-5652-4094-92E7-4B3D059AA326}"/>
    <cellStyle name="Walutowy 3 2 2 6 2 6 2 4" xfId="6767" xr:uid="{3F163EF6-9CAC-4E3D-82FE-26FB5474D438}"/>
    <cellStyle name="Walutowy 3 2 2 6 2 6 2 4 2" xfId="21762" xr:uid="{0F8C3CDB-5AAB-4448-AD60-72D33B612913}"/>
    <cellStyle name="Walutowy 3 2 2 6 2 6 2 5" xfId="11764" xr:uid="{EBF14BA4-0D68-4CBF-A2FD-99419EE0C8BA}"/>
    <cellStyle name="Walutowy 3 2 2 6 2 6 2 5 2" xfId="26759" xr:uid="{B8698E9E-A1E4-42B1-826A-B2082F27E9CD}"/>
    <cellStyle name="Walutowy 3 2 2 6 2 6 2 6" xfId="16765" xr:uid="{E71D8791-46C2-491F-992C-9F7BFA012E0C}"/>
    <cellStyle name="Walutowy 3 2 2 6 2 6 3" xfId="2603" xr:uid="{89708DF0-742A-41B2-BC5A-CDBD75686AEC}"/>
    <cellStyle name="Walutowy 3 2 2 6 2 6 3 2" xfId="7600" xr:uid="{23A507B1-DA84-4232-AC36-307ACD571C25}"/>
    <cellStyle name="Walutowy 3 2 2 6 2 6 3 2 2" xfId="22595" xr:uid="{F972B6D5-2A1C-4201-8E14-FC5B27CBCA6C}"/>
    <cellStyle name="Walutowy 3 2 2 6 2 6 3 3" xfId="12597" xr:uid="{64AA1542-BA74-4D15-93F7-21301E387B86}"/>
    <cellStyle name="Walutowy 3 2 2 6 2 6 3 3 2" xfId="27592" xr:uid="{C5FD9C63-D888-47D5-AF40-A3490EAA18BF}"/>
    <cellStyle name="Walutowy 3 2 2 6 2 6 3 4" xfId="17598" xr:uid="{0671B042-2EB8-4851-A18F-295CDF868270}"/>
    <cellStyle name="Walutowy 3 2 2 6 2 6 4" xfId="4268" xr:uid="{E999391F-3DA1-44A2-AFB9-B2B99BB06AE0}"/>
    <cellStyle name="Walutowy 3 2 2 6 2 6 4 2" xfId="9265" xr:uid="{2259F845-09CE-4107-BCB3-D9FDF0007ED3}"/>
    <cellStyle name="Walutowy 3 2 2 6 2 6 4 2 2" xfId="24260" xr:uid="{25D65ADD-8F38-4558-AE64-742A93F91B91}"/>
    <cellStyle name="Walutowy 3 2 2 6 2 6 4 3" xfId="14262" xr:uid="{72EFCE1E-3890-4ECF-8E17-7156704FE447}"/>
    <cellStyle name="Walutowy 3 2 2 6 2 6 4 3 2" xfId="29257" xr:uid="{26A9D3C8-8591-49BE-8FAF-1393A571AAA5}"/>
    <cellStyle name="Walutowy 3 2 2 6 2 6 4 4" xfId="19263" xr:uid="{975DA57B-ACCF-4215-A455-1ED0BD0C2CF7}"/>
    <cellStyle name="Walutowy 3 2 2 6 2 6 5" xfId="5935" xr:uid="{8C6787F2-A940-49C6-AB90-15C6AE5E4114}"/>
    <cellStyle name="Walutowy 3 2 2 6 2 6 5 2" xfId="20930" xr:uid="{DCF1C7B9-A9FF-4185-972D-3AEA93D8B46B}"/>
    <cellStyle name="Walutowy 3 2 2 6 2 6 6" xfId="10932" xr:uid="{F86F5EF2-28AE-4889-80A8-F21420862F0F}"/>
    <cellStyle name="Walutowy 3 2 2 6 2 6 6 2" xfId="25927" xr:uid="{52BFAD10-A4DE-4AB7-B219-F5FCB0EC6781}"/>
    <cellStyle name="Walutowy 3 2 2 6 2 6 7" xfId="15933" xr:uid="{9584DC88-86E2-4B31-A7D0-988DF7FBC263}"/>
    <cellStyle name="Walutowy 3 2 2 6 2 7" xfId="1040" xr:uid="{7F7E9E97-29FD-45B1-B8A9-17C6A1EBA414}"/>
    <cellStyle name="Walutowy 3 2 2 6 2 7 2" xfId="2707" xr:uid="{B2EF6569-53C7-46D2-9272-22FECBF674FA}"/>
    <cellStyle name="Walutowy 3 2 2 6 2 7 2 2" xfId="7704" xr:uid="{C784CEA8-FAC1-47F6-8B13-DE4D53EFFCAF}"/>
    <cellStyle name="Walutowy 3 2 2 6 2 7 2 2 2" xfId="22699" xr:uid="{A27DAC5F-40CE-441F-BBB4-92092ADD19D0}"/>
    <cellStyle name="Walutowy 3 2 2 6 2 7 2 3" xfId="12701" xr:uid="{8E8ADCEF-D9CB-49AF-ADDF-F0E12F08DB0A}"/>
    <cellStyle name="Walutowy 3 2 2 6 2 7 2 3 2" xfId="27696" xr:uid="{2F04DCAF-7864-4AA0-BA59-1CB11B985D95}"/>
    <cellStyle name="Walutowy 3 2 2 6 2 7 2 4" xfId="17702" xr:uid="{819BEEE9-0055-441D-88D6-137C35E9A30C}"/>
    <cellStyle name="Walutowy 3 2 2 6 2 7 3" xfId="4372" xr:uid="{50CE7ECA-509C-40FA-A8BB-93A4640EFC69}"/>
    <cellStyle name="Walutowy 3 2 2 6 2 7 3 2" xfId="9369" xr:uid="{0565727D-C3A7-4F14-9A4C-C8C6ADEAB7D0}"/>
    <cellStyle name="Walutowy 3 2 2 6 2 7 3 2 2" xfId="24364" xr:uid="{59BB7066-A5B5-4DBC-9C54-AC143A551FB0}"/>
    <cellStyle name="Walutowy 3 2 2 6 2 7 3 3" xfId="14366" xr:uid="{8BAFA51E-6997-4D60-A4D7-EF42FBE2A51A}"/>
    <cellStyle name="Walutowy 3 2 2 6 2 7 3 3 2" xfId="29361" xr:uid="{A45715F7-031B-4DF7-B883-D406C79A759F}"/>
    <cellStyle name="Walutowy 3 2 2 6 2 7 3 4" xfId="19367" xr:uid="{160BEBEF-0FF8-4E9C-8B8D-4AA708102375}"/>
    <cellStyle name="Walutowy 3 2 2 6 2 7 4" xfId="6039" xr:uid="{8B14C72C-60E1-4ED7-98BA-050FA585036B}"/>
    <cellStyle name="Walutowy 3 2 2 6 2 7 4 2" xfId="21034" xr:uid="{F462C8A0-4FEA-4D74-BF3A-ED8084F23E7B}"/>
    <cellStyle name="Walutowy 3 2 2 6 2 7 5" xfId="11036" xr:uid="{64408326-C94A-45A4-8633-7BFE9C01C2E8}"/>
    <cellStyle name="Walutowy 3 2 2 6 2 7 5 2" xfId="26031" xr:uid="{8A72EC07-4014-450B-9FFF-11644B0F97DC}"/>
    <cellStyle name="Walutowy 3 2 2 6 2 7 6" xfId="16037" xr:uid="{39F72187-C5BB-42DB-96A2-2DFCF9ACB9B7}"/>
    <cellStyle name="Walutowy 3 2 2 6 2 8" xfId="1875" xr:uid="{4F7D6708-1706-4A17-BFED-63B859C0DEE4}"/>
    <cellStyle name="Walutowy 3 2 2 6 2 8 2" xfId="6872" xr:uid="{9C0DD83E-37B0-4F78-BE67-4B25B24AEF0D}"/>
    <cellStyle name="Walutowy 3 2 2 6 2 8 2 2" xfId="21867" xr:uid="{2523F590-0F9C-41FB-973E-75B39B9F5947}"/>
    <cellStyle name="Walutowy 3 2 2 6 2 8 3" xfId="11869" xr:uid="{8316CAD7-9F78-40F2-AD05-F66FAE7D6F7B}"/>
    <cellStyle name="Walutowy 3 2 2 6 2 8 3 2" xfId="26864" xr:uid="{5799B14D-A171-4E36-9572-8841A14832C4}"/>
    <cellStyle name="Walutowy 3 2 2 6 2 8 4" xfId="16870" xr:uid="{0269D403-9A08-47E8-8360-AD6E602E37BE}"/>
    <cellStyle name="Walutowy 3 2 2 6 2 9" xfId="3540" xr:uid="{0CC0CFC7-83BF-467F-9758-FCF85A65CFE0}"/>
    <cellStyle name="Walutowy 3 2 2 6 2 9 2" xfId="8537" xr:uid="{D8769772-2DEE-4EA2-A38D-5BC33247480A}"/>
    <cellStyle name="Walutowy 3 2 2 6 2 9 2 2" xfId="23532" xr:uid="{D3C459C4-B3C3-4B97-A9E8-5DFD1B23952B}"/>
    <cellStyle name="Walutowy 3 2 2 6 2 9 3" xfId="13534" xr:uid="{33547DA7-6913-423D-AB33-088C2FB61D25}"/>
    <cellStyle name="Walutowy 3 2 2 6 2 9 3 2" xfId="28529" xr:uid="{65CB5F47-F89F-4DE9-9987-EFE43110DE4E}"/>
    <cellStyle name="Walutowy 3 2 2 6 2 9 4" xfId="18535" xr:uid="{791DB426-B06F-46A4-9A4F-C1F130C2D024}"/>
    <cellStyle name="Walutowy 3 2 2 6 3" xfId="258" xr:uid="{65936210-C50A-4D2F-811D-C7620C5B66CB}"/>
    <cellStyle name="Walutowy 3 2 2 6 3 2" xfId="572" xr:uid="{F17C3650-76F1-4773-AB5F-566A5286CD3F}"/>
    <cellStyle name="Walutowy 3 2 2 6 3 2 2" xfId="1404" xr:uid="{7648315F-0EDD-4BD6-9095-1DDE9AFCAE10}"/>
    <cellStyle name="Walutowy 3 2 2 6 3 2 2 2" xfId="3071" xr:uid="{B8E349DD-68B1-4F84-BAF1-133A322744B7}"/>
    <cellStyle name="Walutowy 3 2 2 6 3 2 2 2 2" xfId="8068" xr:uid="{33F254D8-E957-4714-86B3-70D1F61700A2}"/>
    <cellStyle name="Walutowy 3 2 2 6 3 2 2 2 2 2" xfId="23063" xr:uid="{366734B4-387E-4189-B169-0CFFDE33230F}"/>
    <cellStyle name="Walutowy 3 2 2 6 3 2 2 2 3" xfId="13065" xr:uid="{459411B6-5B73-46B0-8679-BB095A218970}"/>
    <cellStyle name="Walutowy 3 2 2 6 3 2 2 2 3 2" xfId="28060" xr:uid="{3FDC3C6A-D6C8-4EFB-9530-D8F22650DB18}"/>
    <cellStyle name="Walutowy 3 2 2 6 3 2 2 2 4" xfId="18066" xr:uid="{EE559681-DEEB-40F4-A880-F446AD6B31D8}"/>
    <cellStyle name="Walutowy 3 2 2 6 3 2 2 3" xfId="4736" xr:uid="{47738456-B715-45D4-A194-3762D7E77CA3}"/>
    <cellStyle name="Walutowy 3 2 2 6 3 2 2 3 2" xfId="9733" xr:uid="{0CDB06F6-A399-4C79-9422-D0C4BECEBDB8}"/>
    <cellStyle name="Walutowy 3 2 2 6 3 2 2 3 2 2" xfId="24728" xr:uid="{43CDBCC3-FFBF-467D-BEA1-879D47CCFEE1}"/>
    <cellStyle name="Walutowy 3 2 2 6 3 2 2 3 3" xfId="14730" xr:uid="{B609C167-09F0-4798-8299-50D51CDBCF6A}"/>
    <cellStyle name="Walutowy 3 2 2 6 3 2 2 3 3 2" xfId="29725" xr:uid="{6DCEAB50-0D73-4108-A1D1-640EF567E2C3}"/>
    <cellStyle name="Walutowy 3 2 2 6 3 2 2 3 4" xfId="19731" xr:uid="{3AC8E463-EF98-4AAB-AEA3-F047EE2C0BE0}"/>
    <cellStyle name="Walutowy 3 2 2 6 3 2 2 4" xfId="6403" xr:uid="{832F19AD-AF55-4084-8BD3-2FB1412F2DB1}"/>
    <cellStyle name="Walutowy 3 2 2 6 3 2 2 4 2" xfId="21398" xr:uid="{031737A9-978B-43EB-B91C-B6678AF70666}"/>
    <cellStyle name="Walutowy 3 2 2 6 3 2 2 5" xfId="11400" xr:uid="{D8909B41-2D80-4C94-ABA7-C7B582239730}"/>
    <cellStyle name="Walutowy 3 2 2 6 3 2 2 5 2" xfId="26395" xr:uid="{F5F1FC74-A193-4DF5-B19A-FC1B39C13512}"/>
    <cellStyle name="Walutowy 3 2 2 6 3 2 2 6" xfId="16401" xr:uid="{CFA6D6E3-62D9-472F-99A5-039439B4B0FF}"/>
    <cellStyle name="Walutowy 3 2 2 6 3 2 3" xfId="2239" xr:uid="{7F654F83-DD94-474D-9C58-85B12B519B3B}"/>
    <cellStyle name="Walutowy 3 2 2 6 3 2 3 2" xfId="7236" xr:uid="{64265ACC-A805-48AC-A878-92E68707AA3B}"/>
    <cellStyle name="Walutowy 3 2 2 6 3 2 3 2 2" xfId="22231" xr:uid="{EC3089C9-3EF2-45FD-9E65-3D1B5F610191}"/>
    <cellStyle name="Walutowy 3 2 2 6 3 2 3 3" xfId="12233" xr:uid="{49FAE4DF-5955-42DE-8614-8CA0EEB607D9}"/>
    <cellStyle name="Walutowy 3 2 2 6 3 2 3 3 2" xfId="27228" xr:uid="{89099463-18A5-42C6-8FA4-E83F5E29F976}"/>
    <cellStyle name="Walutowy 3 2 2 6 3 2 3 4" xfId="17234" xr:uid="{8C9ECFCE-8FF4-4D50-B0B3-393C5F4C947A}"/>
    <cellStyle name="Walutowy 3 2 2 6 3 2 4" xfId="3904" xr:uid="{8843D870-F2F3-4B60-843A-35C6BB724449}"/>
    <cellStyle name="Walutowy 3 2 2 6 3 2 4 2" xfId="8901" xr:uid="{A5124C9D-086C-45C8-A77B-71CBE96C2D05}"/>
    <cellStyle name="Walutowy 3 2 2 6 3 2 4 2 2" xfId="23896" xr:uid="{DA215F95-6FD7-4F42-8720-D9588A3B2C7F}"/>
    <cellStyle name="Walutowy 3 2 2 6 3 2 4 3" xfId="13898" xr:uid="{7246EA82-623B-4617-A309-86053510FB42}"/>
    <cellStyle name="Walutowy 3 2 2 6 3 2 4 3 2" xfId="28893" xr:uid="{67396E3E-0B1D-4447-BF17-2EC4275D740E}"/>
    <cellStyle name="Walutowy 3 2 2 6 3 2 4 4" xfId="18899" xr:uid="{90506CAB-C0DF-429E-8E6B-EF5547A1DC19}"/>
    <cellStyle name="Walutowy 3 2 2 6 3 2 5" xfId="5571" xr:uid="{9AC797DF-E58F-45F4-9EAE-15C7B0E28327}"/>
    <cellStyle name="Walutowy 3 2 2 6 3 2 5 2" xfId="20566" xr:uid="{44454634-CA96-401D-8215-06A73EC42E9B}"/>
    <cellStyle name="Walutowy 3 2 2 6 3 2 6" xfId="10568" xr:uid="{6BF881F6-761F-4037-8DC8-97BC9782631D}"/>
    <cellStyle name="Walutowy 3 2 2 6 3 2 6 2" xfId="25563" xr:uid="{63612CE9-DA72-4066-96B3-56CB657DD3D0}"/>
    <cellStyle name="Walutowy 3 2 2 6 3 2 7" xfId="15569" xr:uid="{ED24BC72-7599-4661-9F23-CED54D33AF8D}"/>
    <cellStyle name="Walutowy 3 2 2 6 3 3" xfId="780" xr:uid="{C5908B98-36D5-40E8-8042-4BB53299B550}"/>
    <cellStyle name="Walutowy 3 2 2 6 3 3 2" xfId="1612" xr:uid="{4EA7BFB1-D4E7-4A8F-B12D-C21D869D03D5}"/>
    <cellStyle name="Walutowy 3 2 2 6 3 3 2 2" xfId="3279" xr:uid="{6927E865-C3B7-4249-8580-956E59E531FC}"/>
    <cellStyle name="Walutowy 3 2 2 6 3 3 2 2 2" xfId="8276" xr:uid="{D1E028AD-0FF2-40C5-BE9F-7CA61F878435}"/>
    <cellStyle name="Walutowy 3 2 2 6 3 3 2 2 2 2" xfId="23271" xr:uid="{A199C01F-1911-4CE3-B871-786667EB5090}"/>
    <cellStyle name="Walutowy 3 2 2 6 3 3 2 2 3" xfId="13273" xr:uid="{EFF1725D-A9DA-4AE4-A8B1-F797E96A263F}"/>
    <cellStyle name="Walutowy 3 2 2 6 3 3 2 2 3 2" xfId="28268" xr:uid="{D5C69EAA-109E-4B83-8F56-0E0B4F8EADE7}"/>
    <cellStyle name="Walutowy 3 2 2 6 3 3 2 2 4" xfId="18274" xr:uid="{C665B378-D783-47A5-8409-9635B0B19C3B}"/>
    <cellStyle name="Walutowy 3 2 2 6 3 3 2 3" xfId="4944" xr:uid="{1C58AB6A-E52A-4594-84C1-50F6721377F7}"/>
    <cellStyle name="Walutowy 3 2 2 6 3 3 2 3 2" xfId="9941" xr:uid="{2E92DD5A-AD9B-4683-A443-3C75D374108E}"/>
    <cellStyle name="Walutowy 3 2 2 6 3 3 2 3 2 2" xfId="24936" xr:uid="{1DE123AA-C3CB-4F76-AC67-3B5A37DF36B3}"/>
    <cellStyle name="Walutowy 3 2 2 6 3 3 2 3 3" xfId="14938" xr:uid="{0E7D6DFC-925B-42EF-9343-F1268330AA7A}"/>
    <cellStyle name="Walutowy 3 2 2 6 3 3 2 3 3 2" xfId="29933" xr:uid="{89210DA6-0BEB-4503-B8C2-4266495A6E76}"/>
    <cellStyle name="Walutowy 3 2 2 6 3 3 2 3 4" xfId="19939" xr:uid="{77E9B83A-85B6-4A8E-884C-7FE5E8F060C3}"/>
    <cellStyle name="Walutowy 3 2 2 6 3 3 2 4" xfId="6611" xr:uid="{AA007C4C-ADDB-49F0-AB51-4DF470AB8441}"/>
    <cellStyle name="Walutowy 3 2 2 6 3 3 2 4 2" xfId="21606" xr:uid="{810C3411-E03C-4380-A3F9-718BE1A04580}"/>
    <cellStyle name="Walutowy 3 2 2 6 3 3 2 5" xfId="11608" xr:uid="{B37F6A02-1BBB-45AF-8B69-DF2C391F99E7}"/>
    <cellStyle name="Walutowy 3 2 2 6 3 3 2 5 2" xfId="26603" xr:uid="{AB7F88B5-4E35-4CB7-9331-BC372AA0F00D}"/>
    <cellStyle name="Walutowy 3 2 2 6 3 3 2 6" xfId="16609" xr:uid="{6DFA42CB-ACCD-4AB5-9E48-83BF11C8D2E8}"/>
    <cellStyle name="Walutowy 3 2 2 6 3 3 3" xfId="2447" xr:uid="{9469D188-9E24-418B-BED0-9A8C4E66A6C6}"/>
    <cellStyle name="Walutowy 3 2 2 6 3 3 3 2" xfId="7444" xr:uid="{02B0340E-C7F1-4839-ADFC-27D790B3C94A}"/>
    <cellStyle name="Walutowy 3 2 2 6 3 3 3 2 2" xfId="22439" xr:uid="{84B165E8-BB1A-4ECF-9681-6B2FE6350759}"/>
    <cellStyle name="Walutowy 3 2 2 6 3 3 3 3" xfId="12441" xr:uid="{6B58D316-556B-43C0-AD06-3874AFF976E9}"/>
    <cellStyle name="Walutowy 3 2 2 6 3 3 3 3 2" xfId="27436" xr:uid="{1E333B84-1E2B-40D3-8FC6-203EBB359E6A}"/>
    <cellStyle name="Walutowy 3 2 2 6 3 3 3 4" xfId="17442" xr:uid="{53440CAD-A165-40A0-9D8A-D973E474AFE2}"/>
    <cellStyle name="Walutowy 3 2 2 6 3 3 4" xfId="4112" xr:uid="{BD0B1F53-C009-4556-9DDC-06E9A92474C7}"/>
    <cellStyle name="Walutowy 3 2 2 6 3 3 4 2" xfId="9109" xr:uid="{AE9501AE-3339-4BB9-9C2D-206267242B9A}"/>
    <cellStyle name="Walutowy 3 2 2 6 3 3 4 2 2" xfId="24104" xr:uid="{B09FDF2D-F780-432E-B3DF-58E3A153A79F}"/>
    <cellStyle name="Walutowy 3 2 2 6 3 3 4 3" xfId="14106" xr:uid="{8DF441F2-F45F-41A2-BDA1-D37956D3C02C}"/>
    <cellStyle name="Walutowy 3 2 2 6 3 3 4 3 2" xfId="29101" xr:uid="{6EAFAD7C-EAF9-4E67-BC8D-DE8A51F0A916}"/>
    <cellStyle name="Walutowy 3 2 2 6 3 3 4 4" xfId="19107" xr:uid="{6AB6BE19-0246-4F66-904C-2F54A5729BFB}"/>
    <cellStyle name="Walutowy 3 2 2 6 3 3 5" xfId="5779" xr:uid="{C7EB741E-7A9E-4B88-ABF4-C943061CE0B9}"/>
    <cellStyle name="Walutowy 3 2 2 6 3 3 5 2" xfId="20774" xr:uid="{655D233A-43C5-45BC-A4EC-60C26206D342}"/>
    <cellStyle name="Walutowy 3 2 2 6 3 3 6" xfId="10776" xr:uid="{7BA6F2AF-CB4F-49F8-8ED3-415E1A95FE22}"/>
    <cellStyle name="Walutowy 3 2 2 6 3 3 6 2" xfId="25771" xr:uid="{DA0DF06A-A6A1-4E49-BE88-C38EF5F280B3}"/>
    <cellStyle name="Walutowy 3 2 2 6 3 3 7" xfId="15777" xr:uid="{E4FC06DD-02BF-4923-B2FF-B396CC4E825A}"/>
    <cellStyle name="Walutowy 3 2 2 6 3 4" xfId="1092" xr:uid="{878DE7B8-2B9D-4FCE-8B8C-04E14F362BBB}"/>
    <cellStyle name="Walutowy 3 2 2 6 3 4 2" xfId="2759" xr:uid="{74993E5A-1E6E-47B2-9253-BA6FA82EAA4F}"/>
    <cellStyle name="Walutowy 3 2 2 6 3 4 2 2" xfId="7756" xr:uid="{33131E4B-60CB-495E-B85D-598A6A698A28}"/>
    <cellStyle name="Walutowy 3 2 2 6 3 4 2 2 2" xfId="22751" xr:uid="{732A01FB-03A2-4CBD-BDA9-7A0426D5E2E7}"/>
    <cellStyle name="Walutowy 3 2 2 6 3 4 2 3" xfId="12753" xr:uid="{9EE349D9-0015-48E5-BACE-7BD48412F8EB}"/>
    <cellStyle name="Walutowy 3 2 2 6 3 4 2 3 2" xfId="27748" xr:uid="{91FE6C68-F7F2-4022-B6AA-B2319C5C4A3D}"/>
    <cellStyle name="Walutowy 3 2 2 6 3 4 2 4" xfId="17754" xr:uid="{0ED6AFA8-7131-4687-85EF-FCB8E2FD6113}"/>
    <cellStyle name="Walutowy 3 2 2 6 3 4 3" xfId="4424" xr:uid="{B72BAEE4-4628-4D4F-A9A7-53DC07D25F95}"/>
    <cellStyle name="Walutowy 3 2 2 6 3 4 3 2" xfId="9421" xr:uid="{EA523FAB-2A79-4F73-BD24-4230535D7ADB}"/>
    <cellStyle name="Walutowy 3 2 2 6 3 4 3 2 2" xfId="24416" xr:uid="{AADE183C-8B5C-4C93-B2D5-41EC6C219BA2}"/>
    <cellStyle name="Walutowy 3 2 2 6 3 4 3 3" xfId="14418" xr:uid="{B85BAFEC-88AB-41F7-BB5A-AAB03EB055B7}"/>
    <cellStyle name="Walutowy 3 2 2 6 3 4 3 3 2" xfId="29413" xr:uid="{0E90B0FB-7229-41D6-985B-D03391984DDA}"/>
    <cellStyle name="Walutowy 3 2 2 6 3 4 3 4" xfId="19419" xr:uid="{963F2B01-7F35-44BB-9E20-61EBB31BB6C3}"/>
    <cellStyle name="Walutowy 3 2 2 6 3 4 4" xfId="6091" xr:uid="{1F4D48FD-2510-4A7A-9894-3FD0ADD6C5D4}"/>
    <cellStyle name="Walutowy 3 2 2 6 3 4 4 2" xfId="21086" xr:uid="{39E855D3-B62D-4BAF-9810-7A6AA2E26210}"/>
    <cellStyle name="Walutowy 3 2 2 6 3 4 5" xfId="11088" xr:uid="{A4B77D7A-9A02-4E83-B3DA-D67CF7AD6B03}"/>
    <cellStyle name="Walutowy 3 2 2 6 3 4 5 2" xfId="26083" xr:uid="{967E2D8D-7DA3-40BB-A54B-ED117DBA572D}"/>
    <cellStyle name="Walutowy 3 2 2 6 3 4 6" xfId="16089" xr:uid="{6A30D500-2D5B-4D95-9EC4-EF292F7E59BD}"/>
    <cellStyle name="Walutowy 3 2 2 6 3 5" xfId="1927" xr:uid="{964F5CB8-766F-44CF-B18E-618DBEFB1A00}"/>
    <cellStyle name="Walutowy 3 2 2 6 3 5 2" xfId="6924" xr:uid="{5330AF66-4F26-4F62-95D5-8215C685FB9C}"/>
    <cellStyle name="Walutowy 3 2 2 6 3 5 2 2" xfId="21919" xr:uid="{4B134917-3038-4ADD-B465-4EDD2E774E30}"/>
    <cellStyle name="Walutowy 3 2 2 6 3 5 3" xfId="11921" xr:uid="{71E80491-5991-4ACA-97DC-82F390C28B1D}"/>
    <cellStyle name="Walutowy 3 2 2 6 3 5 3 2" xfId="26916" xr:uid="{1A9B3D0C-5B02-49BC-AF01-E28833EFBC72}"/>
    <cellStyle name="Walutowy 3 2 2 6 3 5 4" xfId="16922" xr:uid="{F950F0A1-0A70-4CDF-BCDE-78856FF0F1B1}"/>
    <cellStyle name="Walutowy 3 2 2 6 3 6" xfId="3592" xr:uid="{38EA1318-3544-413E-9BAB-86EB28E3324E}"/>
    <cellStyle name="Walutowy 3 2 2 6 3 6 2" xfId="8589" xr:uid="{1631EC6A-33EA-4D9A-98D5-F076B1E490C4}"/>
    <cellStyle name="Walutowy 3 2 2 6 3 6 2 2" xfId="23584" xr:uid="{6C46F5E2-65BB-46C9-B140-7FF2C0E7A6E7}"/>
    <cellStyle name="Walutowy 3 2 2 6 3 6 3" xfId="13586" xr:uid="{11E5789C-8D2B-4B85-8D45-12489DD58FAC}"/>
    <cellStyle name="Walutowy 3 2 2 6 3 6 3 2" xfId="28581" xr:uid="{16241244-25F2-462A-B79D-ADE80569167E}"/>
    <cellStyle name="Walutowy 3 2 2 6 3 6 4" xfId="18587" xr:uid="{A7109546-DA93-4BBE-9135-44E72CDA00E4}"/>
    <cellStyle name="Walutowy 3 2 2 6 3 7" xfId="5259" xr:uid="{1CF6F27C-386A-4A21-BF8D-1088BFFA6E90}"/>
    <cellStyle name="Walutowy 3 2 2 6 3 7 2" xfId="20254" xr:uid="{E9F4F0B4-2D07-4B7C-925D-2DE154585960}"/>
    <cellStyle name="Walutowy 3 2 2 6 3 8" xfId="10256" xr:uid="{2092490F-0EB2-492D-86B8-D63C727EA904}"/>
    <cellStyle name="Walutowy 3 2 2 6 3 8 2" xfId="25251" xr:uid="{2E5D4F1A-958A-40ED-ABC0-2C3F113701F6}"/>
    <cellStyle name="Walutowy 3 2 2 6 3 9" xfId="15260" xr:uid="{304134C4-7F8A-4310-B1DD-B577FDC96D0B}"/>
    <cellStyle name="Walutowy 3 2 2 6 4" xfId="364" xr:uid="{BC901840-25A1-4558-AE6E-CFFC23FF5192}"/>
    <cellStyle name="Walutowy 3 2 2 6 4 2" xfId="1196" xr:uid="{505C89E9-FCD5-41DA-BB1C-16EDDEC0F7D2}"/>
    <cellStyle name="Walutowy 3 2 2 6 4 2 2" xfId="2863" xr:uid="{BF7C1A8E-D6F6-4FD8-9001-E6B71F1B18FD}"/>
    <cellStyle name="Walutowy 3 2 2 6 4 2 2 2" xfId="7860" xr:uid="{92786739-33F9-42A5-A41F-EE9F0E04B0DF}"/>
    <cellStyle name="Walutowy 3 2 2 6 4 2 2 2 2" xfId="22855" xr:uid="{1194AF7D-BC32-48A9-9DA6-4DDCC8B9590F}"/>
    <cellStyle name="Walutowy 3 2 2 6 4 2 2 3" xfId="12857" xr:uid="{71774783-22CD-4B05-A234-7D145B60544E}"/>
    <cellStyle name="Walutowy 3 2 2 6 4 2 2 3 2" xfId="27852" xr:uid="{D775DD0D-B60E-4F36-A80B-C7E3247B7585}"/>
    <cellStyle name="Walutowy 3 2 2 6 4 2 2 4" xfId="17858" xr:uid="{DFAF1D17-656A-47DE-B162-EB8F1383B62B}"/>
    <cellStyle name="Walutowy 3 2 2 6 4 2 3" xfId="4528" xr:uid="{79381EF0-C694-403A-8361-0CE79004E04A}"/>
    <cellStyle name="Walutowy 3 2 2 6 4 2 3 2" xfId="9525" xr:uid="{A81270AE-A346-4486-BCE7-B58FEDCC707D}"/>
    <cellStyle name="Walutowy 3 2 2 6 4 2 3 2 2" xfId="24520" xr:uid="{2B1C13AA-1EEE-4708-B14F-BA964B2C4E6F}"/>
    <cellStyle name="Walutowy 3 2 2 6 4 2 3 3" xfId="14522" xr:uid="{B35017E5-43B0-45D1-A22F-7B6B51D832C6}"/>
    <cellStyle name="Walutowy 3 2 2 6 4 2 3 3 2" xfId="29517" xr:uid="{299F92DA-4E6C-464D-9551-F38D7A60B503}"/>
    <cellStyle name="Walutowy 3 2 2 6 4 2 3 4" xfId="19523" xr:uid="{04E0FD7F-447E-4A5C-8144-8952CC7E16FD}"/>
    <cellStyle name="Walutowy 3 2 2 6 4 2 4" xfId="6195" xr:uid="{5B6E7056-5106-448B-87CB-D542DC7D88D1}"/>
    <cellStyle name="Walutowy 3 2 2 6 4 2 4 2" xfId="21190" xr:uid="{A3620593-3067-4199-8C94-6903CFE6C9DC}"/>
    <cellStyle name="Walutowy 3 2 2 6 4 2 5" xfId="11192" xr:uid="{52CEC3CA-7949-4856-9F9B-15D2AD08F497}"/>
    <cellStyle name="Walutowy 3 2 2 6 4 2 5 2" xfId="26187" xr:uid="{689E36BF-4163-4E48-A74B-DD52B1601A13}"/>
    <cellStyle name="Walutowy 3 2 2 6 4 2 6" xfId="16193" xr:uid="{66CDA080-5A3A-47D4-9C65-31E68AD375CB}"/>
    <cellStyle name="Walutowy 3 2 2 6 4 3" xfId="2031" xr:uid="{90A23340-C1B0-4564-9F00-EF315E530465}"/>
    <cellStyle name="Walutowy 3 2 2 6 4 3 2" xfId="7028" xr:uid="{464DB029-D8EA-4FFE-9CE7-4D51E2F7FEDC}"/>
    <cellStyle name="Walutowy 3 2 2 6 4 3 2 2" xfId="22023" xr:uid="{ABA321E1-4574-44ED-9B73-5039F8575A6D}"/>
    <cellStyle name="Walutowy 3 2 2 6 4 3 3" xfId="12025" xr:uid="{28167C16-5263-4BCE-8C89-4842A4BCFE11}"/>
    <cellStyle name="Walutowy 3 2 2 6 4 3 3 2" xfId="27020" xr:uid="{495461E8-F696-4DD8-908D-F4136A4571B3}"/>
    <cellStyle name="Walutowy 3 2 2 6 4 3 4" xfId="17026" xr:uid="{1299500F-06D5-41BD-A428-18405D0A3A9B}"/>
    <cellStyle name="Walutowy 3 2 2 6 4 4" xfId="3696" xr:uid="{FB692B30-20A9-4681-BEB5-AB46DD42F652}"/>
    <cellStyle name="Walutowy 3 2 2 6 4 4 2" xfId="8693" xr:uid="{B2F896E8-BEED-48D0-8439-DB92985D2D82}"/>
    <cellStyle name="Walutowy 3 2 2 6 4 4 2 2" xfId="23688" xr:uid="{71922660-9DB1-4FBF-BCD3-8571CF277176}"/>
    <cellStyle name="Walutowy 3 2 2 6 4 4 3" xfId="13690" xr:uid="{20D10B21-B49D-46C6-99D2-BCAFE5C18C0A}"/>
    <cellStyle name="Walutowy 3 2 2 6 4 4 3 2" xfId="28685" xr:uid="{5ABD7FD0-A1BE-4368-BA3D-2C9944736516}"/>
    <cellStyle name="Walutowy 3 2 2 6 4 4 4" xfId="18691" xr:uid="{2C8E7861-344E-4BDD-84E0-FFAFA8450210}"/>
    <cellStyle name="Walutowy 3 2 2 6 4 5" xfId="5363" xr:uid="{DE6CA16E-5AAF-4989-972B-FBB74C174211}"/>
    <cellStyle name="Walutowy 3 2 2 6 4 5 2" xfId="20358" xr:uid="{D6B5BF18-BEFC-4D36-9C53-0290DA268117}"/>
    <cellStyle name="Walutowy 3 2 2 6 4 6" xfId="10360" xr:uid="{B391B8C1-72A3-4755-BE54-EB7EC37F1BE0}"/>
    <cellStyle name="Walutowy 3 2 2 6 4 6 2" xfId="25355" xr:uid="{FC819B21-D0FA-4C58-84A5-0F3215A29452}"/>
    <cellStyle name="Walutowy 3 2 2 6 4 7" xfId="15361" xr:uid="{6386EBF2-4871-4A4F-8BD3-7A82B865F32C}"/>
    <cellStyle name="Walutowy 3 2 2 6 5" xfId="468" xr:uid="{9ED7E315-918B-4F42-81F5-F474C4F639FA}"/>
    <cellStyle name="Walutowy 3 2 2 6 5 2" xfId="1300" xr:uid="{FD2867E4-AD9F-4D9A-ACA3-94ED73AC7C7B}"/>
    <cellStyle name="Walutowy 3 2 2 6 5 2 2" xfId="2967" xr:uid="{C52AD9A5-4BA9-465A-8016-B67C87350E2E}"/>
    <cellStyle name="Walutowy 3 2 2 6 5 2 2 2" xfId="7964" xr:uid="{8BCD9824-03D6-41CC-B0F9-0F0EEE304199}"/>
    <cellStyle name="Walutowy 3 2 2 6 5 2 2 2 2" xfId="22959" xr:uid="{11A03E79-D906-480F-ACBD-E6A018C8BD87}"/>
    <cellStyle name="Walutowy 3 2 2 6 5 2 2 3" xfId="12961" xr:uid="{6101E29D-56A8-4CFB-833A-12278C207AE9}"/>
    <cellStyle name="Walutowy 3 2 2 6 5 2 2 3 2" xfId="27956" xr:uid="{FAC95999-A7D7-47F4-99A4-841343D741CB}"/>
    <cellStyle name="Walutowy 3 2 2 6 5 2 2 4" xfId="17962" xr:uid="{BDD2927A-92B3-4AEB-B174-02C22B59690F}"/>
    <cellStyle name="Walutowy 3 2 2 6 5 2 3" xfId="4632" xr:uid="{A8D7AE64-EB67-4A82-96DD-31301458F94A}"/>
    <cellStyle name="Walutowy 3 2 2 6 5 2 3 2" xfId="9629" xr:uid="{721C5A41-800E-4746-9B94-EAD2B0F155AB}"/>
    <cellStyle name="Walutowy 3 2 2 6 5 2 3 2 2" xfId="24624" xr:uid="{BAC79CC8-34DE-4543-92F3-0D988BF153B8}"/>
    <cellStyle name="Walutowy 3 2 2 6 5 2 3 3" xfId="14626" xr:uid="{0B650178-F99F-43A4-B08D-1AB22CFC27D5}"/>
    <cellStyle name="Walutowy 3 2 2 6 5 2 3 3 2" xfId="29621" xr:uid="{3611B23A-0494-4AF4-8039-02C6F9A7F57F}"/>
    <cellStyle name="Walutowy 3 2 2 6 5 2 3 4" xfId="19627" xr:uid="{26598EB3-5B0D-44EA-B8CD-A4C0D590120D}"/>
    <cellStyle name="Walutowy 3 2 2 6 5 2 4" xfId="6299" xr:uid="{EE1D03CA-69D4-4208-98D1-B372F67DE6AC}"/>
    <cellStyle name="Walutowy 3 2 2 6 5 2 4 2" xfId="21294" xr:uid="{6BBB6E39-CAA1-4C90-BCB8-B5CFBE60F6D1}"/>
    <cellStyle name="Walutowy 3 2 2 6 5 2 5" xfId="11296" xr:uid="{F61D67E3-C778-4863-B90D-8DE55FF66D3D}"/>
    <cellStyle name="Walutowy 3 2 2 6 5 2 5 2" xfId="26291" xr:uid="{B771488C-7622-4035-8AF9-80DB5FCF7FB3}"/>
    <cellStyle name="Walutowy 3 2 2 6 5 2 6" xfId="16297" xr:uid="{C5F33474-DE9F-4A47-B24A-E8001AC3AF92}"/>
    <cellStyle name="Walutowy 3 2 2 6 5 3" xfId="2135" xr:uid="{8628B739-6AD1-4EA8-B7F8-A10029467FC2}"/>
    <cellStyle name="Walutowy 3 2 2 6 5 3 2" xfId="7132" xr:uid="{3C5F7907-0CCC-4F11-8506-F90A5654ED83}"/>
    <cellStyle name="Walutowy 3 2 2 6 5 3 2 2" xfId="22127" xr:uid="{680D77D7-1F41-4782-BD1B-07A0FFB79256}"/>
    <cellStyle name="Walutowy 3 2 2 6 5 3 3" xfId="12129" xr:uid="{58F4855F-4BD5-486C-8A33-7815F5CF1BAD}"/>
    <cellStyle name="Walutowy 3 2 2 6 5 3 3 2" xfId="27124" xr:uid="{E67BA919-4074-4EAA-B95F-1140814DC8A2}"/>
    <cellStyle name="Walutowy 3 2 2 6 5 3 4" xfId="17130" xr:uid="{D0AA089F-9FE7-4F9D-B17B-9C17B08EBF97}"/>
    <cellStyle name="Walutowy 3 2 2 6 5 4" xfId="3800" xr:uid="{963EED31-5336-464B-BE44-DE54B73CA0BE}"/>
    <cellStyle name="Walutowy 3 2 2 6 5 4 2" xfId="8797" xr:uid="{4E5C029A-F8F6-4905-A2F6-D3D171BA6666}"/>
    <cellStyle name="Walutowy 3 2 2 6 5 4 2 2" xfId="23792" xr:uid="{94DFD50F-50D6-427C-B2C2-0E860FA6CE29}"/>
    <cellStyle name="Walutowy 3 2 2 6 5 4 3" xfId="13794" xr:uid="{864F5FAB-B6E6-4AC0-B18B-E5F922588395}"/>
    <cellStyle name="Walutowy 3 2 2 6 5 4 3 2" xfId="28789" xr:uid="{010EFAE0-1953-4131-B172-E9628DBC8046}"/>
    <cellStyle name="Walutowy 3 2 2 6 5 4 4" xfId="18795" xr:uid="{017DB10D-D4E5-4B4C-A89C-B7DF780011F5}"/>
    <cellStyle name="Walutowy 3 2 2 6 5 5" xfId="5467" xr:uid="{91F9292D-0DE0-4015-9424-89802B55C69E}"/>
    <cellStyle name="Walutowy 3 2 2 6 5 5 2" xfId="20462" xr:uid="{3F82DEC8-2E24-4541-9BAA-BD9280C7560B}"/>
    <cellStyle name="Walutowy 3 2 2 6 5 6" xfId="10464" xr:uid="{CB75528B-90DA-4AF5-A472-8A5BDCEE3E3A}"/>
    <cellStyle name="Walutowy 3 2 2 6 5 6 2" xfId="25459" xr:uid="{1E0AFB99-F659-45D6-885F-47009A738C07}"/>
    <cellStyle name="Walutowy 3 2 2 6 5 7" xfId="15465" xr:uid="{159F134E-D668-43F8-99FA-7E7F0B21CB19}"/>
    <cellStyle name="Walutowy 3 2 2 6 6" xfId="676" xr:uid="{041BBF90-5A98-40D0-9515-015AF5D4E858}"/>
    <cellStyle name="Walutowy 3 2 2 6 6 2" xfId="1508" xr:uid="{57009C9A-2546-46D8-AD75-F861CC6F7469}"/>
    <cellStyle name="Walutowy 3 2 2 6 6 2 2" xfId="3175" xr:uid="{DAC3F184-18C6-4225-863E-841774A11EAB}"/>
    <cellStyle name="Walutowy 3 2 2 6 6 2 2 2" xfId="8172" xr:uid="{4915B9CE-FEBD-4E04-A5B3-F702219268E8}"/>
    <cellStyle name="Walutowy 3 2 2 6 6 2 2 2 2" xfId="23167" xr:uid="{F3F227E8-52F3-4A91-9278-0EAFE1FD9CBC}"/>
    <cellStyle name="Walutowy 3 2 2 6 6 2 2 3" xfId="13169" xr:uid="{A1ECBD95-C28C-4104-B1AF-7534A618E7FB}"/>
    <cellStyle name="Walutowy 3 2 2 6 6 2 2 3 2" xfId="28164" xr:uid="{98E16B33-81DA-4D47-982C-4706EC146A88}"/>
    <cellStyle name="Walutowy 3 2 2 6 6 2 2 4" xfId="18170" xr:uid="{9A5B5B1F-B715-44CB-A802-A7FFD92BE4BE}"/>
    <cellStyle name="Walutowy 3 2 2 6 6 2 3" xfId="4840" xr:uid="{0048C09A-0B15-436C-B30C-CFED0FADED65}"/>
    <cellStyle name="Walutowy 3 2 2 6 6 2 3 2" xfId="9837" xr:uid="{EE8FBE20-741B-4E00-9F41-F1FE49337C8D}"/>
    <cellStyle name="Walutowy 3 2 2 6 6 2 3 2 2" xfId="24832" xr:uid="{12E84DF8-3FD3-486A-910A-A664580D9DB3}"/>
    <cellStyle name="Walutowy 3 2 2 6 6 2 3 3" xfId="14834" xr:uid="{6459A74B-3446-4D52-8CF1-021BDD78D65B}"/>
    <cellStyle name="Walutowy 3 2 2 6 6 2 3 3 2" xfId="29829" xr:uid="{9CC6E236-C57A-41C7-844E-B961341B415F}"/>
    <cellStyle name="Walutowy 3 2 2 6 6 2 3 4" xfId="19835" xr:uid="{7E325C34-3D1A-4C49-890E-2F4DC9529660}"/>
    <cellStyle name="Walutowy 3 2 2 6 6 2 4" xfId="6507" xr:uid="{90985773-19F1-4E9A-9F29-04B9C3D0F6E6}"/>
    <cellStyle name="Walutowy 3 2 2 6 6 2 4 2" xfId="21502" xr:uid="{12FA7884-5298-4F4D-B5F0-EBF6DE072512}"/>
    <cellStyle name="Walutowy 3 2 2 6 6 2 5" xfId="11504" xr:uid="{9F17953E-4737-41FA-9251-53BF8439E5BF}"/>
    <cellStyle name="Walutowy 3 2 2 6 6 2 5 2" xfId="26499" xr:uid="{45FB9951-5E71-4099-BEE8-2DD4B23079B4}"/>
    <cellStyle name="Walutowy 3 2 2 6 6 2 6" xfId="16505" xr:uid="{23E720C8-CD56-4911-8657-B01894D6465B}"/>
    <cellStyle name="Walutowy 3 2 2 6 6 3" xfId="2343" xr:uid="{F6107FA7-B36C-4744-B6E1-4E919D7E698A}"/>
    <cellStyle name="Walutowy 3 2 2 6 6 3 2" xfId="7340" xr:uid="{E9A8FBEC-44B1-4768-B39F-A580EF2EAEBC}"/>
    <cellStyle name="Walutowy 3 2 2 6 6 3 2 2" xfId="22335" xr:uid="{FAE42439-C4D4-40F9-A28B-70C94CC17ACF}"/>
    <cellStyle name="Walutowy 3 2 2 6 6 3 3" xfId="12337" xr:uid="{D1AC7625-C79C-4E39-A52F-7004E9F80824}"/>
    <cellStyle name="Walutowy 3 2 2 6 6 3 3 2" xfId="27332" xr:uid="{042A1E41-429E-49D4-9EBC-B79D3F3E20F8}"/>
    <cellStyle name="Walutowy 3 2 2 6 6 3 4" xfId="17338" xr:uid="{573CB955-62ED-44C6-8765-BAA008F54B61}"/>
    <cellStyle name="Walutowy 3 2 2 6 6 4" xfId="4008" xr:uid="{FC45DC64-4BA9-4EB9-AC9C-EA02F0F87DD4}"/>
    <cellStyle name="Walutowy 3 2 2 6 6 4 2" xfId="9005" xr:uid="{B5E68D06-C2A8-4156-89B3-472875960899}"/>
    <cellStyle name="Walutowy 3 2 2 6 6 4 2 2" xfId="24000" xr:uid="{6F55EDF7-15F2-4A72-A502-7B2FD6F5641E}"/>
    <cellStyle name="Walutowy 3 2 2 6 6 4 3" xfId="14002" xr:uid="{8E7B3641-C022-4BFB-826D-00517CDBC416}"/>
    <cellStyle name="Walutowy 3 2 2 6 6 4 3 2" xfId="28997" xr:uid="{A43177A8-8C03-4EC0-BAB1-9657B212F559}"/>
    <cellStyle name="Walutowy 3 2 2 6 6 4 4" xfId="19003" xr:uid="{B974C354-8EA8-47CC-AAE8-E8F9316A7D74}"/>
    <cellStyle name="Walutowy 3 2 2 6 6 5" xfId="5675" xr:uid="{A520ECF5-FFBD-441D-86ED-6F63F608F705}"/>
    <cellStyle name="Walutowy 3 2 2 6 6 5 2" xfId="20670" xr:uid="{5EFB4AAC-9046-4F53-BEF4-B01483C31962}"/>
    <cellStyle name="Walutowy 3 2 2 6 6 6" xfId="10672" xr:uid="{882DA378-7D45-4FA0-BF3B-385EBAC4848B}"/>
    <cellStyle name="Walutowy 3 2 2 6 6 6 2" xfId="25667" xr:uid="{1C119674-26CE-408E-9C25-C797276272E8}"/>
    <cellStyle name="Walutowy 3 2 2 6 6 7" xfId="15673" xr:uid="{7B5EDF0E-96CF-46C8-A7CA-C7355230CC79}"/>
    <cellStyle name="Walutowy 3 2 2 6 7" xfId="884" xr:uid="{8A20B9BA-11BF-4B82-832D-4AFDADB94CF7}"/>
    <cellStyle name="Walutowy 3 2 2 6 7 2" xfId="1716" xr:uid="{5BF17407-4E2D-41C7-ACFC-09E0A0CAEF76}"/>
    <cellStyle name="Walutowy 3 2 2 6 7 2 2" xfId="3383" xr:uid="{4A12EA50-1A1E-49B8-9BE9-83773194B235}"/>
    <cellStyle name="Walutowy 3 2 2 6 7 2 2 2" xfId="8380" xr:uid="{F1E874D7-8880-4152-B68D-94E752E0D373}"/>
    <cellStyle name="Walutowy 3 2 2 6 7 2 2 2 2" xfId="23375" xr:uid="{A63DC3B3-5504-42B9-A0C3-26C1D5B3BCB0}"/>
    <cellStyle name="Walutowy 3 2 2 6 7 2 2 3" xfId="13377" xr:uid="{20F50E62-95C6-4809-AD60-41E43CA57949}"/>
    <cellStyle name="Walutowy 3 2 2 6 7 2 2 3 2" xfId="28372" xr:uid="{0714B6C9-5F58-421C-B4AB-AF65B103196E}"/>
    <cellStyle name="Walutowy 3 2 2 6 7 2 2 4" xfId="18378" xr:uid="{7F7CAF50-95EA-4217-AF31-6A6B043C7E47}"/>
    <cellStyle name="Walutowy 3 2 2 6 7 2 3" xfId="5048" xr:uid="{0CF8B858-735C-4F49-87CA-145CEA99D9CC}"/>
    <cellStyle name="Walutowy 3 2 2 6 7 2 3 2" xfId="10045" xr:uid="{13A93C6C-B9D0-4203-B2A3-19176A159E8C}"/>
    <cellStyle name="Walutowy 3 2 2 6 7 2 3 2 2" xfId="25040" xr:uid="{B35DA9EB-FA68-4AD5-9EB6-8E58F8B62EB8}"/>
    <cellStyle name="Walutowy 3 2 2 6 7 2 3 3" xfId="15042" xr:uid="{4FA404ED-0BDC-4DA9-8672-C3AC0EEDC689}"/>
    <cellStyle name="Walutowy 3 2 2 6 7 2 3 3 2" xfId="30037" xr:uid="{59C71E59-0CCD-4E58-875B-ADD06E2F5A95}"/>
    <cellStyle name="Walutowy 3 2 2 6 7 2 3 4" xfId="20043" xr:uid="{3CF88C9D-9616-4CA7-88D3-2EA3B32633B8}"/>
    <cellStyle name="Walutowy 3 2 2 6 7 2 4" xfId="6715" xr:uid="{E883D1BE-F9A2-423D-B33B-D41185C557FB}"/>
    <cellStyle name="Walutowy 3 2 2 6 7 2 4 2" xfId="21710" xr:uid="{A5242CF8-70CB-4CC8-A02E-890955F495DD}"/>
    <cellStyle name="Walutowy 3 2 2 6 7 2 5" xfId="11712" xr:uid="{CD8FFDA8-FAC8-41D5-BDC5-E557939DFB32}"/>
    <cellStyle name="Walutowy 3 2 2 6 7 2 5 2" xfId="26707" xr:uid="{C18D7A8A-8E08-4269-8A72-FF2B62864DD5}"/>
    <cellStyle name="Walutowy 3 2 2 6 7 2 6" xfId="16713" xr:uid="{2DBFA649-DF5C-45C2-ACD0-9210A14CF532}"/>
    <cellStyle name="Walutowy 3 2 2 6 7 3" xfId="2551" xr:uid="{C225D97C-B3D0-49EE-9866-C84E7587BC58}"/>
    <cellStyle name="Walutowy 3 2 2 6 7 3 2" xfId="7548" xr:uid="{FCCF091E-A7D7-4A17-9FA9-3C60A1729F63}"/>
    <cellStyle name="Walutowy 3 2 2 6 7 3 2 2" xfId="22543" xr:uid="{8E664FF4-1FC6-4393-8DEC-8BC1D6458333}"/>
    <cellStyle name="Walutowy 3 2 2 6 7 3 3" xfId="12545" xr:uid="{518FE224-CEE0-49C9-8425-C09F9FC1819D}"/>
    <cellStyle name="Walutowy 3 2 2 6 7 3 3 2" xfId="27540" xr:uid="{307D2814-6FC2-4DBF-A702-DA165A4D0AA3}"/>
    <cellStyle name="Walutowy 3 2 2 6 7 3 4" xfId="17546" xr:uid="{868245C2-348E-4638-A3FD-4B13114468B9}"/>
    <cellStyle name="Walutowy 3 2 2 6 7 4" xfId="4216" xr:uid="{D4B0018C-F747-4729-836B-7A346668CFE5}"/>
    <cellStyle name="Walutowy 3 2 2 6 7 4 2" xfId="9213" xr:uid="{F338504D-E82F-40CA-B14E-360BF40B080F}"/>
    <cellStyle name="Walutowy 3 2 2 6 7 4 2 2" xfId="24208" xr:uid="{1E238609-45BA-455C-9041-70E3AC78EB97}"/>
    <cellStyle name="Walutowy 3 2 2 6 7 4 3" xfId="14210" xr:uid="{817965A6-A0B9-486D-B21B-456A44A2C8AD}"/>
    <cellStyle name="Walutowy 3 2 2 6 7 4 3 2" xfId="29205" xr:uid="{6ED75977-F432-4774-A98E-86B9FAF45366}"/>
    <cellStyle name="Walutowy 3 2 2 6 7 4 4" xfId="19211" xr:uid="{F531A9EF-E488-4026-8B1D-97735DDAE9BA}"/>
    <cellStyle name="Walutowy 3 2 2 6 7 5" xfId="5883" xr:uid="{F112D6E9-AA6B-416F-B76F-A4D5734EF9A3}"/>
    <cellStyle name="Walutowy 3 2 2 6 7 5 2" xfId="20878" xr:uid="{9111BE94-98DB-478C-916D-E77C9704BD52}"/>
    <cellStyle name="Walutowy 3 2 2 6 7 6" xfId="10880" xr:uid="{6B854722-FAD2-4075-97E7-CDA69C5C692E}"/>
    <cellStyle name="Walutowy 3 2 2 6 7 6 2" xfId="25875" xr:uid="{FAA306AE-9D2D-459A-BD6F-EEADDC6165B3}"/>
    <cellStyle name="Walutowy 3 2 2 6 7 7" xfId="15881" xr:uid="{ABA74731-B06E-46F8-961A-300C876311CB}"/>
    <cellStyle name="Walutowy 3 2 2 6 8" xfId="988" xr:uid="{979A9B36-C88B-46E9-8413-3A8C32307503}"/>
    <cellStyle name="Walutowy 3 2 2 6 8 2" xfId="2655" xr:uid="{375EB93C-B498-4179-9145-D78E283B2960}"/>
    <cellStyle name="Walutowy 3 2 2 6 8 2 2" xfId="7652" xr:uid="{EB815851-3330-4D7C-A016-13C15943CCBD}"/>
    <cellStyle name="Walutowy 3 2 2 6 8 2 2 2" xfId="22647" xr:uid="{85EDABFD-AC84-4052-A4B2-530995A2C0AB}"/>
    <cellStyle name="Walutowy 3 2 2 6 8 2 3" xfId="12649" xr:uid="{107EBFB6-B751-41C1-A519-0D1123AB06F8}"/>
    <cellStyle name="Walutowy 3 2 2 6 8 2 3 2" xfId="27644" xr:uid="{23D3A43B-5EE8-4A49-9B0E-C56D1DF1322B}"/>
    <cellStyle name="Walutowy 3 2 2 6 8 2 4" xfId="17650" xr:uid="{C25DED7A-1656-43B2-9815-B29779E7301B}"/>
    <cellStyle name="Walutowy 3 2 2 6 8 3" xfId="4320" xr:uid="{FCCE98C4-44A0-41CE-8E18-D5286D1E4E8E}"/>
    <cellStyle name="Walutowy 3 2 2 6 8 3 2" xfId="9317" xr:uid="{9470BC4C-3F94-4AD1-B24C-0427543E0CC1}"/>
    <cellStyle name="Walutowy 3 2 2 6 8 3 2 2" xfId="24312" xr:uid="{932B7070-A7EE-4408-8E54-4488297E7AA8}"/>
    <cellStyle name="Walutowy 3 2 2 6 8 3 3" xfId="14314" xr:uid="{B2395422-4C80-4332-8DA1-9406E973432C}"/>
    <cellStyle name="Walutowy 3 2 2 6 8 3 3 2" xfId="29309" xr:uid="{0EAF5EBE-AD56-45F6-BD38-FF864638FAB9}"/>
    <cellStyle name="Walutowy 3 2 2 6 8 3 4" xfId="19315" xr:uid="{7F8B353E-8C43-4E2F-8CF2-95E0D6AAA5F9}"/>
    <cellStyle name="Walutowy 3 2 2 6 8 4" xfId="5987" xr:uid="{149CE8DF-BD1D-4DD2-BA20-1B72716246EC}"/>
    <cellStyle name="Walutowy 3 2 2 6 8 4 2" xfId="20982" xr:uid="{13F19711-BF0C-47AF-AC1D-3F7ACE048DDA}"/>
    <cellStyle name="Walutowy 3 2 2 6 8 5" xfId="10984" xr:uid="{F5AEF639-22CE-4B36-91B1-1349B7F43CF5}"/>
    <cellStyle name="Walutowy 3 2 2 6 8 5 2" xfId="25979" xr:uid="{B9AB2009-6A41-4421-B4A4-A149C570B620}"/>
    <cellStyle name="Walutowy 3 2 2 6 8 6" xfId="15985" xr:uid="{77047A41-6E7C-4234-88FB-95345DDC482C}"/>
    <cellStyle name="Walutowy 3 2 2 6 9" xfId="1823" xr:uid="{C7E4E490-CED6-4DC8-AFE7-5D5A4E02AB60}"/>
    <cellStyle name="Walutowy 3 2 2 6 9 2" xfId="6820" xr:uid="{8691AF8A-BAD4-4146-A115-912E764B9F5D}"/>
    <cellStyle name="Walutowy 3 2 2 6 9 2 2" xfId="21815" xr:uid="{E8C234B3-C899-4679-B5B4-F6CF57DE27F6}"/>
    <cellStyle name="Walutowy 3 2 2 6 9 3" xfId="11817" xr:uid="{19EE961D-E440-4074-972C-5512457418C6}"/>
    <cellStyle name="Walutowy 3 2 2 6 9 3 2" xfId="26812" xr:uid="{9A98D63B-AEFE-4BDE-AB03-7854F2141E1A}"/>
    <cellStyle name="Walutowy 3 2 2 6 9 4" xfId="16818" xr:uid="{575C0394-F0B8-47A4-8913-49C139945964}"/>
    <cellStyle name="Walutowy 3 2 2 7" xfId="157" xr:uid="{736FC7A7-778A-46BF-AFFA-5D51A8068FA5}"/>
    <cellStyle name="Walutowy 3 2 2 7 10" xfId="5164" xr:uid="{93844606-BF41-4BE8-A08D-5CB99610F83F}"/>
    <cellStyle name="Walutowy 3 2 2 7 10 2" xfId="20159" xr:uid="{FDE3B8ED-F2F3-4A9D-A53B-5319E2F97A32}"/>
    <cellStyle name="Walutowy 3 2 2 7 11" xfId="10161" xr:uid="{F719D322-7CFD-4B5F-9EAB-B42EE282451D}"/>
    <cellStyle name="Walutowy 3 2 2 7 11 2" xfId="25156" xr:uid="{AAFC8010-54DA-41C9-9CFF-A1DCAB5139D4}"/>
    <cellStyle name="Walutowy 3 2 2 7 12" xfId="15166" xr:uid="{E42A231A-4462-4C66-A493-E4AFA887B37F}"/>
    <cellStyle name="Walutowy 3 2 2 7 2" xfId="267" xr:uid="{FF549064-FCFC-4FC2-AE6D-FBB21C8F7B8E}"/>
    <cellStyle name="Walutowy 3 2 2 7 2 2" xfId="581" xr:uid="{ACD41EF5-E678-46F5-B27B-C1AAD1C12AD5}"/>
    <cellStyle name="Walutowy 3 2 2 7 2 2 2" xfId="1413" xr:uid="{C7C3EE5C-5232-438C-8F07-EE3EC433B7DB}"/>
    <cellStyle name="Walutowy 3 2 2 7 2 2 2 2" xfId="3080" xr:uid="{D253CDD7-8C36-456D-BF9F-295799F9B10E}"/>
    <cellStyle name="Walutowy 3 2 2 7 2 2 2 2 2" xfId="8077" xr:uid="{C54ED13F-35C8-4FC6-8B48-C35ED6FCB751}"/>
    <cellStyle name="Walutowy 3 2 2 7 2 2 2 2 2 2" xfId="23072" xr:uid="{F4CAC1E4-0DB0-4A4E-B2A1-1B0C00CE491F}"/>
    <cellStyle name="Walutowy 3 2 2 7 2 2 2 2 3" xfId="13074" xr:uid="{4E3998B0-3774-4EE9-AB4E-80E3D7DF424F}"/>
    <cellStyle name="Walutowy 3 2 2 7 2 2 2 2 3 2" xfId="28069" xr:uid="{C3B40941-A6C7-4557-95B6-E7A34F77EFB3}"/>
    <cellStyle name="Walutowy 3 2 2 7 2 2 2 2 4" xfId="18075" xr:uid="{22443D7B-04C2-420A-A68C-C06A7773BD6C}"/>
    <cellStyle name="Walutowy 3 2 2 7 2 2 2 3" xfId="4745" xr:uid="{46C79AF2-5A8D-475E-A475-D1880EB6198C}"/>
    <cellStyle name="Walutowy 3 2 2 7 2 2 2 3 2" xfId="9742" xr:uid="{FBB02DE5-2936-407B-9794-26CB3A01D7A6}"/>
    <cellStyle name="Walutowy 3 2 2 7 2 2 2 3 2 2" xfId="24737" xr:uid="{9E5F5675-6526-4F4E-9232-333BE85A00CB}"/>
    <cellStyle name="Walutowy 3 2 2 7 2 2 2 3 3" xfId="14739" xr:uid="{943ADA64-488F-4255-98E3-2458D92B9BF0}"/>
    <cellStyle name="Walutowy 3 2 2 7 2 2 2 3 3 2" xfId="29734" xr:uid="{588646B0-88A4-4AC0-A681-C8AFB7C6BCFF}"/>
    <cellStyle name="Walutowy 3 2 2 7 2 2 2 3 4" xfId="19740" xr:uid="{43055237-00A1-4492-B1EB-FAFFA9DEE101}"/>
    <cellStyle name="Walutowy 3 2 2 7 2 2 2 4" xfId="6412" xr:uid="{732E49AF-02B7-4666-B8A0-344C55915671}"/>
    <cellStyle name="Walutowy 3 2 2 7 2 2 2 4 2" xfId="21407" xr:uid="{FF9AD39F-4D0B-4C13-92BE-D30122CA39AE}"/>
    <cellStyle name="Walutowy 3 2 2 7 2 2 2 5" xfId="11409" xr:uid="{081B920F-0C75-4C02-8A29-5D1D73983E15}"/>
    <cellStyle name="Walutowy 3 2 2 7 2 2 2 5 2" xfId="26404" xr:uid="{83E4AD14-4618-4A2D-9FB5-A5853B812F68}"/>
    <cellStyle name="Walutowy 3 2 2 7 2 2 2 6" xfId="16410" xr:uid="{80646730-8BB7-495C-AEBD-B092F8745B05}"/>
    <cellStyle name="Walutowy 3 2 2 7 2 2 3" xfId="2248" xr:uid="{0987CE92-A41B-477D-A039-3033F5A379B0}"/>
    <cellStyle name="Walutowy 3 2 2 7 2 2 3 2" xfId="7245" xr:uid="{BBF16FF5-F565-4F32-BA5B-40C3C31F89FA}"/>
    <cellStyle name="Walutowy 3 2 2 7 2 2 3 2 2" xfId="22240" xr:uid="{41DC26BC-5021-46D2-B5DE-F8153F08E1E4}"/>
    <cellStyle name="Walutowy 3 2 2 7 2 2 3 3" xfId="12242" xr:uid="{A8C84A57-C0E1-419A-B100-1E1D7A600BA7}"/>
    <cellStyle name="Walutowy 3 2 2 7 2 2 3 3 2" xfId="27237" xr:uid="{6AB50BCC-CD28-44CE-9DB2-3051BF2583B5}"/>
    <cellStyle name="Walutowy 3 2 2 7 2 2 3 4" xfId="17243" xr:uid="{3474F9B2-FD5E-4AA5-B657-E41C0DDC6CF0}"/>
    <cellStyle name="Walutowy 3 2 2 7 2 2 4" xfId="3913" xr:uid="{269679F4-F050-42D0-AC5B-9BFD2902871A}"/>
    <cellStyle name="Walutowy 3 2 2 7 2 2 4 2" xfId="8910" xr:uid="{32D6FAB4-5B21-4EEB-9C0F-90CF5D08378F}"/>
    <cellStyle name="Walutowy 3 2 2 7 2 2 4 2 2" xfId="23905" xr:uid="{B0E9BFAE-C578-4795-B7B0-601BAF6253E1}"/>
    <cellStyle name="Walutowy 3 2 2 7 2 2 4 3" xfId="13907" xr:uid="{13C4DE8F-F558-4FF3-A502-AB64A279F211}"/>
    <cellStyle name="Walutowy 3 2 2 7 2 2 4 3 2" xfId="28902" xr:uid="{944C0A35-6464-4912-8E83-AC9E1F41C72F}"/>
    <cellStyle name="Walutowy 3 2 2 7 2 2 4 4" xfId="18908" xr:uid="{11F55593-C59B-42D4-85C4-4D64D328AB65}"/>
    <cellStyle name="Walutowy 3 2 2 7 2 2 5" xfId="5580" xr:uid="{9C2956BA-408A-4732-B79E-3CCE9B244794}"/>
    <cellStyle name="Walutowy 3 2 2 7 2 2 5 2" xfId="20575" xr:uid="{769C174B-7743-40B8-B85D-1D29479CC1E4}"/>
    <cellStyle name="Walutowy 3 2 2 7 2 2 6" xfId="10577" xr:uid="{0E22F01C-D0FC-4D86-BA7D-C08AB4B6057A}"/>
    <cellStyle name="Walutowy 3 2 2 7 2 2 6 2" xfId="25572" xr:uid="{25EC5E67-6A9F-4469-B0AB-4057078BC922}"/>
    <cellStyle name="Walutowy 3 2 2 7 2 2 7" xfId="15578" xr:uid="{D6E23B6D-7A4C-4D15-9767-4D28F75C3D5C}"/>
    <cellStyle name="Walutowy 3 2 2 7 2 3" xfId="789" xr:uid="{4D344E41-7364-44BC-902D-E29E4E2F14A4}"/>
    <cellStyle name="Walutowy 3 2 2 7 2 3 2" xfId="1621" xr:uid="{1E170124-8AEC-4A1F-A652-21C25447B238}"/>
    <cellStyle name="Walutowy 3 2 2 7 2 3 2 2" xfId="3288" xr:uid="{7E5F4DF3-64C9-4B9E-99B9-64F8756499ED}"/>
    <cellStyle name="Walutowy 3 2 2 7 2 3 2 2 2" xfId="8285" xr:uid="{EFD9E22C-B9F3-49CB-868A-6411C5FD762B}"/>
    <cellStyle name="Walutowy 3 2 2 7 2 3 2 2 2 2" xfId="23280" xr:uid="{A69B121F-3210-4371-BF06-5063E12DCDCA}"/>
    <cellStyle name="Walutowy 3 2 2 7 2 3 2 2 3" xfId="13282" xr:uid="{09DCF47A-421A-4645-86A2-44EB968D8F5F}"/>
    <cellStyle name="Walutowy 3 2 2 7 2 3 2 2 3 2" xfId="28277" xr:uid="{E15092FB-21D6-4E37-A60C-8D97F42F967B}"/>
    <cellStyle name="Walutowy 3 2 2 7 2 3 2 2 4" xfId="18283" xr:uid="{7779A263-1BD1-4316-A791-83CBB4E3162A}"/>
    <cellStyle name="Walutowy 3 2 2 7 2 3 2 3" xfId="4953" xr:uid="{899B9468-CD1C-4F0F-B06B-2B6688372BD5}"/>
    <cellStyle name="Walutowy 3 2 2 7 2 3 2 3 2" xfId="9950" xr:uid="{0F6F7A05-CCBD-4D6B-AAE6-DD802BE85F2D}"/>
    <cellStyle name="Walutowy 3 2 2 7 2 3 2 3 2 2" xfId="24945" xr:uid="{A1D0965F-D874-4AB2-8FBC-F66990D159D3}"/>
    <cellStyle name="Walutowy 3 2 2 7 2 3 2 3 3" xfId="14947" xr:uid="{E69569A9-E3FD-4E5F-9ADB-0A33D2E99D8F}"/>
    <cellStyle name="Walutowy 3 2 2 7 2 3 2 3 3 2" xfId="29942" xr:uid="{89A219BD-70AC-4965-A4AE-04CFFEE1B93D}"/>
    <cellStyle name="Walutowy 3 2 2 7 2 3 2 3 4" xfId="19948" xr:uid="{E9432F07-2CEB-4748-B722-28A0EC12EAF8}"/>
    <cellStyle name="Walutowy 3 2 2 7 2 3 2 4" xfId="6620" xr:uid="{989C09C8-EF03-478B-A4BE-F5F0E37D1DB7}"/>
    <cellStyle name="Walutowy 3 2 2 7 2 3 2 4 2" xfId="21615" xr:uid="{4C315E04-70EB-4546-B139-BD75BA27A56D}"/>
    <cellStyle name="Walutowy 3 2 2 7 2 3 2 5" xfId="11617" xr:uid="{A7B12D77-EC8B-44E7-A9D0-B46B07B3CC29}"/>
    <cellStyle name="Walutowy 3 2 2 7 2 3 2 5 2" xfId="26612" xr:uid="{E0605AE8-1D3F-4BDA-9C78-1684028D2249}"/>
    <cellStyle name="Walutowy 3 2 2 7 2 3 2 6" xfId="16618" xr:uid="{8ECE1234-77DC-452C-ACAD-6D122B165578}"/>
    <cellStyle name="Walutowy 3 2 2 7 2 3 3" xfId="2456" xr:uid="{2CABAA15-9485-4061-800B-148A5238A153}"/>
    <cellStyle name="Walutowy 3 2 2 7 2 3 3 2" xfId="7453" xr:uid="{CD0B28C7-98CF-4511-8836-DDD14259DE00}"/>
    <cellStyle name="Walutowy 3 2 2 7 2 3 3 2 2" xfId="22448" xr:uid="{EE76BA61-5BBC-4155-945C-98B1E68B46A6}"/>
    <cellStyle name="Walutowy 3 2 2 7 2 3 3 3" xfId="12450" xr:uid="{6B5013EC-146B-40DB-B90A-FCBC617A4093}"/>
    <cellStyle name="Walutowy 3 2 2 7 2 3 3 3 2" xfId="27445" xr:uid="{2DE24CC2-13E2-46CC-8BD1-6BA592F9C604}"/>
    <cellStyle name="Walutowy 3 2 2 7 2 3 3 4" xfId="17451" xr:uid="{57757B3E-5E1C-403D-9272-A2CF0EF3D1EA}"/>
    <cellStyle name="Walutowy 3 2 2 7 2 3 4" xfId="4121" xr:uid="{215F9C63-CBA9-450C-9B8D-48DF9097ED95}"/>
    <cellStyle name="Walutowy 3 2 2 7 2 3 4 2" xfId="9118" xr:uid="{083ED46E-4294-4A47-809D-D899A190A716}"/>
    <cellStyle name="Walutowy 3 2 2 7 2 3 4 2 2" xfId="24113" xr:uid="{27EBBEA0-C821-48A3-96DF-C03BE6672F3C}"/>
    <cellStyle name="Walutowy 3 2 2 7 2 3 4 3" xfId="14115" xr:uid="{E1522942-31D8-44AC-9D9A-80E52158BEAC}"/>
    <cellStyle name="Walutowy 3 2 2 7 2 3 4 3 2" xfId="29110" xr:uid="{8369E59F-192E-4A22-B659-92A1EAA5A4DF}"/>
    <cellStyle name="Walutowy 3 2 2 7 2 3 4 4" xfId="19116" xr:uid="{AABA1202-20E6-466C-9FA0-67F8CE092A04}"/>
    <cellStyle name="Walutowy 3 2 2 7 2 3 5" xfId="5788" xr:uid="{EADB977D-AD79-4EB0-B71A-3CD6B70F02B2}"/>
    <cellStyle name="Walutowy 3 2 2 7 2 3 5 2" xfId="20783" xr:uid="{E052B37B-02F1-4B1F-A016-C8ED12A246A9}"/>
    <cellStyle name="Walutowy 3 2 2 7 2 3 6" xfId="10785" xr:uid="{F9F8F669-4AC8-42E4-B717-8C2E3018CA52}"/>
    <cellStyle name="Walutowy 3 2 2 7 2 3 6 2" xfId="25780" xr:uid="{3505EE85-BF9F-4B84-A46D-B4783229EB12}"/>
    <cellStyle name="Walutowy 3 2 2 7 2 3 7" xfId="15786" xr:uid="{07246E86-4CE4-4CA0-A863-FC219E29E28F}"/>
    <cellStyle name="Walutowy 3 2 2 7 2 4" xfId="1101" xr:uid="{8D065A24-F186-440C-BE37-C68103D73AAC}"/>
    <cellStyle name="Walutowy 3 2 2 7 2 4 2" xfId="2768" xr:uid="{C6253435-E3F3-4B06-87D4-4310EC2EF2ED}"/>
    <cellStyle name="Walutowy 3 2 2 7 2 4 2 2" xfId="7765" xr:uid="{C8FB4601-9D08-4BE0-8D31-F0D74C860FD6}"/>
    <cellStyle name="Walutowy 3 2 2 7 2 4 2 2 2" xfId="22760" xr:uid="{AD30BB2F-9E0E-49EE-B627-E9F9AC5CD193}"/>
    <cellStyle name="Walutowy 3 2 2 7 2 4 2 3" xfId="12762" xr:uid="{F9280FFC-FF35-49B4-B3A0-E9557CCDB492}"/>
    <cellStyle name="Walutowy 3 2 2 7 2 4 2 3 2" xfId="27757" xr:uid="{E40F88EC-EAAB-413E-80CC-45CB0298D4E5}"/>
    <cellStyle name="Walutowy 3 2 2 7 2 4 2 4" xfId="17763" xr:uid="{C6147A8E-26F2-4AF9-AF3A-63D2EA1AA40A}"/>
    <cellStyle name="Walutowy 3 2 2 7 2 4 3" xfId="4433" xr:uid="{AEC10AEC-89EE-483A-91C9-0579B4E53010}"/>
    <cellStyle name="Walutowy 3 2 2 7 2 4 3 2" xfId="9430" xr:uid="{BD7BAF57-7D90-43CC-A22F-CCAE8CFEC819}"/>
    <cellStyle name="Walutowy 3 2 2 7 2 4 3 2 2" xfId="24425" xr:uid="{DD72F083-E0C4-4512-B62F-7B39CCFA4F4E}"/>
    <cellStyle name="Walutowy 3 2 2 7 2 4 3 3" xfId="14427" xr:uid="{172A695D-F61E-431E-AA62-E8CC8C5511BC}"/>
    <cellStyle name="Walutowy 3 2 2 7 2 4 3 3 2" xfId="29422" xr:uid="{4584C043-A83F-4E5E-BE77-09E38E20418A}"/>
    <cellStyle name="Walutowy 3 2 2 7 2 4 3 4" xfId="19428" xr:uid="{C9FB6110-4982-4F14-8064-32D975977E5B}"/>
    <cellStyle name="Walutowy 3 2 2 7 2 4 4" xfId="6100" xr:uid="{87E674C9-1469-441A-A598-F9802436E13B}"/>
    <cellStyle name="Walutowy 3 2 2 7 2 4 4 2" xfId="21095" xr:uid="{005044E8-3631-4488-9A37-C6F96D5F2AB2}"/>
    <cellStyle name="Walutowy 3 2 2 7 2 4 5" xfId="11097" xr:uid="{6F0E0901-6985-4D20-8BBE-5F3A5C790344}"/>
    <cellStyle name="Walutowy 3 2 2 7 2 4 5 2" xfId="26092" xr:uid="{95D9C89C-29FA-49DD-86BD-0AFED4639D03}"/>
    <cellStyle name="Walutowy 3 2 2 7 2 4 6" xfId="16098" xr:uid="{D8F5501D-2A58-4E9B-A9BA-2E83DE71700C}"/>
    <cellStyle name="Walutowy 3 2 2 7 2 5" xfId="1936" xr:uid="{2BD406FD-586E-435D-BE9E-E49C762B757B}"/>
    <cellStyle name="Walutowy 3 2 2 7 2 5 2" xfId="6933" xr:uid="{4D05FED8-9124-4EDF-8E96-AF7B047BF515}"/>
    <cellStyle name="Walutowy 3 2 2 7 2 5 2 2" xfId="21928" xr:uid="{F2687FF8-4141-4B28-AE04-2D0082B3CBE6}"/>
    <cellStyle name="Walutowy 3 2 2 7 2 5 3" xfId="11930" xr:uid="{350EB020-BB29-4BAF-A8A8-C2E9D2999895}"/>
    <cellStyle name="Walutowy 3 2 2 7 2 5 3 2" xfId="26925" xr:uid="{AFF71042-BE90-4721-913E-8A91D10C9FEC}"/>
    <cellStyle name="Walutowy 3 2 2 7 2 5 4" xfId="16931" xr:uid="{8D58F9C1-13E7-47A3-BA25-DBC7240D4974}"/>
    <cellStyle name="Walutowy 3 2 2 7 2 6" xfId="3601" xr:uid="{A48EE586-8E9F-407A-B990-E278F6B0E7B3}"/>
    <cellStyle name="Walutowy 3 2 2 7 2 6 2" xfId="8598" xr:uid="{F9E6A18E-321F-4198-8DA0-256A5C194D7A}"/>
    <cellStyle name="Walutowy 3 2 2 7 2 6 2 2" xfId="23593" xr:uid="{BDFA34DE-FB35-483F-9A41-967567DE697A}"/>
    <cellStyle name="Walutowy 3 2 2 7 2 6 3" xfId="13595" xr:uid="{BEE3186D-0B8C-4A4F-8376-83676DC536F3}"/>
    <cellStyle name="Walutowy 3 2 2 7 2 6 3 2" xfId="28590" xr:uid="{78C14113-BB8D-4F8C-BF85-8A66290B5E13}"/>
    <cellStyle name="Walutowy 3 2 2 7 2 6 4" xfId="18596" xr:uid="{0C4D901C-9A5C-4829-8DD6-19E9500E3903}"/>
    <cellStyle name="Walutowy 3 2 2 7 2 7" xfId="5268" xr:uid="{45864353-ADF5-46C6-8165-FF8B40AF4304}"/>
    <cellStyle name="Walutowy 3 2 2 7 2 7 2" xfId="20263" xr:uid="{DB3005A9-8590-4A43-8454-5B0CDA3961D5}"/>
    <cellStyle name="Walutowy 3 2 2 7 2 8" xfId="10265" xr:uid="{43657C84-C204-44D7-B6E5-CDDD5C2D402A}"/>
    <cellStyle name="Walutowy 3 2 2 7 2 8 2" xfId="25260" xr:uid="{733A6EE0-D57C-4016-A54E-DD0F5BFB2DBF}"/>
    <cellStyle name="Walutowy 3 2 2 7 2 9" xfId="15269" xr:uid="{26397696-11B3-4429-B8EA-FDD1573E9397}"/>
    <cellStyle name="Walutowy 3 2 2 7 3" xfId="373" xr:uid="{938AAE0E-5FDD-4636-A35A-D05F44F53CEF}"/>
    <cellStyle name="Walutowy 3 2 2 7 3 2" xfId="1205" xr:uid="{6FAC829F-616C-4A50-972C-E3728440E1D3}"/>
    <cellStyle name="Walutowy 3 2 2 7 3 2 2" xfId="2872" xr:uid="{895E6929-6057-4326-92AC-0D15EC1A86CD}"/>
    <cellStyle name="Walutowy 3 2 2 7 3 2 2 2" xfId="7869" xr:uid="{6170D124-98DF-49CF-B957-8EAE7C3B4D91}"/>
    <cellStyle name="Walutowy 3 2 2 7 3 2 2 2 2" xfId="22864" xr:uid="{DB4087EB-C09B-4981-832E-4387C9F9992E}"/>
    <cellStyle name="Walutowy 3 2 2 7 3 2 2 3" xfId="12866" xr:uid="{A60FEB6C-4661-4632-BE0C-537FC4D3043E}"/>
    <cellStyle name="Walutowy 3 2 2 7 3 2 2 3 2" xfId="27861" xr:uid="{9EE84971-A2D5-430C-8B86-9586C8AF5972}"/>
    <cellStyle name="Walutowy 3 2 2 7 3 2 2 4" xfId="17867" xr:uid="{382E64B5-4E8A-4DF0-AB52-1EC64C2931DD}"/>
    <cellStyle name="Walutowy 3 2 2 7 3 2 3" xfId="4537" xr:uid="{B429636F-0F65-4CF1-AE6F-5AE3B3021FC3}"/>
    <cellStyle name="Walutowy 3 2 2 7 3 2 3 2" xfId="9534" xr:uid="{23C7BFE2-6328-42EC-9685-DBD7CFE16B64}"/>
    <cellStyle name="Walutowy 3 2 2 7 3 2 3 2 2" xfId="24529" xr:uid="{E4A06F80-B545-41F7-AFB8-EBA6D6A5707C}"/>
    <cellStyle name="Walutowy 3 2 2 7 3 2 3 3" xfId="14531" xr:uid="{4431EFF8-6FA8-40A4-95E0-72631398FF4A}"/>
    <cellStyle name="Walutowy 3 2 2 7 3 2 3 3 2" xfId="29526" xr:uid="{79F728B0-8C91-4FB8-B7B7-C6B72FB215B1}"/>
    <cellStyle name="Walutowy 3 2 2 7 3 2 3 4" xfId="19532" xr:uid="{868FE88F-7F86-4CE4-AC02-2D61E71FF9E5}"/>
    <cellStyle name="Walutowy 3 2 2 7 3 2 4" xfId="6204" xr:uid="{47C6E329-1E0C-4494-B4B2-7A01794FD2C2}"/>
    <cellStyle name="Walutowy 3 2 2 7 3 2 4 2" xfId="21199" xr:uid="{DF3637AF-37DF-4764-BBC5-88C4A1B42B6F}"/>
    <cellStyle name="Walutowy 3 2 2 7 3 2 5" xfId="11201" xr:uid="{B4268FDC-C82F-4CDA-8C0D-A9403466C798}"/>
    <cellStyle name="Walutowy 3 2 2 7 3 2 5 2" xfId="26196" xr:uid="{6C4B5E91-709C-4685-BA57-B59D837C6F98}"/>
    <cellStyle name="Walutowy 3 2 2 7 3 2 6" xfId="16202" xr:uid="{E09B4FE1-677E-4970-B3C3-E312EDD3F39E}"/>
    <cellStyle name="Walutowy 3 2 2 7 3 3" xfId="2040" xr:uid="{FB9CC40B-A339-48DF-AE8A-3DD73C6F606A}"/>
    <cellStyle name="Walutowy 3 2 2 7 3 3 2" xfId="7037" xr:uid="{2EDC5B8D-88B9-41B8-9E42-798444B29534}"/>
    <cellStyle name="Walutowy 3 2 2 7 3 3 2 2" xfId="22032" xr:uid="{F7AB0C30-ACFC-47CF-BBE8-F0CBC2EAE8D5}"/>
    <cellStyle name="Walutowy 3 2 2 7 3 3 3" xfId="12034" xr:uid="{01B04817-4F4A-4116-A9E9-DD1C9AA95EC8}"/>
    <cellStyle name="Walutowy 3 2 2 7 3 3 3 2" xfId="27029" xr:uid="{E0747D77-F774-474E-88E9-0AECDA08CB2B}"/>
    <cellStyle name="Walutowy 3 2 2 7 3 3 4" xfId="17035" xr:uid="{C22C19CF-245B-4413-ABB8-8BFF3C3A1871}"/>
    <cellStyle name="Walutowy 3 2 2 7 3 4" xfId="3705" xr:uid="{00413D2B-3E5F-459C-A36D-9C5782AC883C}"/>
    <cellStyle name="Walutowy 3 2 2 7 3 4 2" xfId="8702" xr:uid="{42A0C943-DCB8-4740-84F9-72F9F3889D17}"/>
    <cellStyle name="Walutowy 3 2 2 7 3 4 2 2" xfId="23697" xr:uid="{C2CF1969-16CB-4752-8C14-F29BC8297EAF}"/>
    <cellStyle name="Walutowy 3 2 2 7 3 4 3" xfId="13699" xr:uid="{F07E480E-F439-4991-876D-6DDC6EEB3069}"/>
    <cellStyle name="Walutowy 3 2 2 7 3 4 3 2" xfId="28694" xr:uid="{6BAD3307-8187-4AB6-A61B-6E82E52B3253}"/>
    <cellStyle name="Walutowy 3 2 2 7 3 4 4" xfId="18700" xr:uid="{8722ED83-E324-44C1-B29A-CE8EA5BF2BB1}"/>
    <cellStyle name="Walutowy 3 2 2 7 3 5" xfId="5372" xr:uid="{CF8DD39F-BC46-4F84-B7ED-969B613ECBC5}"/>
    <cellStyle name="Walutowy 3 2 2 7 3 5 2" xfId="20367" xr:uid="{5CED1CA9-4CF4-4FD5-9716-7AABD799D8C4}"/>
    <cellStyle name="Walutowy 3 2 2 7 3 6" xfId="10369" xr:uid="{1D6F36F8-2A17-4962-BFBC-B349CA7058A2}"/>
    <cellStyle name="Walutowy 3 2 2 7 3 6 2" xfId="25364" xr:uid="{60C63238-336B-4924-AA31-A4A9E5733DD5}"/>
    <cellStyle name="Walutowy 3 2 2 7 3 7" xfId="15370" xr:uid="{22BFAEEE-C68C-464D-9F00-53034F898A7D}"/>
    <cellStyle name="Walutowy 3 2 2 7 4" xfId="477" xr:uid="{A151F744-FE3E-43A0-9C27-F8E37D5E9519}"/>
    <cellStyle name="Walutowy 3 2 2 7 4 2" xfId="1309" xr:uid="{785CDEC4-8947-4715-8151-EAA347C003E7}"/>
    <cellStyle name="Walutowy 3 2 2 7 4 2 2" xfId="2976" xr:uid="{1041FC14-CFE9-45CC-BF98-A084DB6189C7}"/>
    <cellStyle name="Walutowy 3 2 2 7 4 2 2 2" xfId="7973" xr:uid="{75E0BD13-E174-4B9B-BE37-CF92ECE5E537}"/>
    <cellStyle name="Walutowy 3 2 2 7 4 2 2 2 2" xfId="22968" xr:uid="{50916C43-9BF2-45A8-9357-D2D68737CD27}"/>
    <cellStyle name="Walutowy 3 2 2 7 4 2 2 3" xfId="12970" xr:uid="{D079833A-BF93-4C70-92E4-F6B8B6A4AB5D}"/>
    <cellStyle name="Walutowy 3 2 2 7 4 2 2 3 2" xfId="27965" xr:uid="{28D16E6E-7B70-4880-BA38-622B3AF2A58E}"/>
    <cellStyle name="Walutowy 3 2 2 7 4 2 2 4" xfId="17971" xr:uid="{DEAED2E1-B3FB-48D2-8FFC-6570E6A4329B}"/>
    <cellStyle name="Walutowy 3 2 2 7 4 2 3" xfId="4641" xr:uid="{B9F3A1CE-39C0-4ED3-AC24-C9184BD23745}"/>
    <cellStyle name="Walutowy 3 2 2 7 4 2 3 2" xfId="9638" xr:uid="{F0BD6044-0F54-40A0-869D-7BF8EBF9368D}"/>
    <cellStyle name="Walutowy 3 2 2 7 4 2 3 2 2" xfId="24633" xr:uid="{9777CA4D-46CA-42BA-93C3-92217922C511}"/>
    <cellStyle name="Walutowy 3 2 2 7 4 2 3 3" xfId="14635" xr:uid="{62F3EB5A-CDD1-43A2-8BCC-A272FF519B3F}"/>
    <cellStyle name="Walutowy 3 2 2 7 4 2 3 3 2" xfId="29630" xr:uid="{ED163BAC-8DB3-43D1-A258-EE7D11FE021F}"/>
    <cellStyle name="Walutowy 3 2 2 7 4 2 3 4" xfId="19636" xr:uid="{79D14F0C-8240-4273-A457-C7E4CE4E7AC6}"/>
    <cellStyle name="Walutowy 3 2 2 7 4 2 4" xfId="6308" xr:uid="{76AD2CAB-E634-4ADB-92AF-141D6E100CC0}"/>
    <cellStyle name="Walutowy 3 2 2 7 4 2 4 2" xfId="21303" xr:uid="{5BFBFCE7-993C-464B-B56F-6B2CC01EEC9C}"/>
    <cellStyle name="Walutowy 3 2 2 7 4 2 5" xfId="11305" xr:uid="{B9CEDAD0-CCC5-4738-8943-6D245246E065}"/>
    <cellStyle name="Walutowy 3 2 2 7 4 2 5 2" xfId="26300" xr:uid="{FF974D3C-7A95-41DD-8674-9E4D98AFA71F}"/>
    <cellStyle name="Walutowy 3 2 2 7 4 2 6" xfId="16306" xr:uid="{4DE4336A-163A-4D08-86FD-9BAF6F4CE527}"/>
    <cellStyle name="Walutowy 3 2 2 7 4 3" xfId="2144" xr:uid="{63613BBB-F83E-4156-8188-920891CA49D4}"/>
    <cellStyle name="Walutowy 3 2 2 7 4 3 2" xfId="7141" xr:uid="{38DED3E8-71DF-461E-B5B7-D1FEF4FE9CD0}"/>
    <cellStyle name="Walutowy 3 2 2 7 4 3 2 2" xfId="22136" xr:uid="{6E09DA43-4D9A-4856-8177-C5B61CB3607F}"/>
    <cellStyle name="Walutowy 3 2 2 7 4 3 3" xfId="12138" xr:uid="{C2DD3A16-7B48-4B75-9D2B-8C4BFD3097AB}"/>
    <cellStyle name="Walutowy 3 2 2 7 4 3 3 2" xfId="27133" xr:uid="{59A04F3C-DB62-4288-BA1A-6FF84CE2A4D8}"/>
    <cellStyle name="Walutowy 3 2 2 7 4 3 4" xfId="17139" xr:uid="{8F252CAF-67E3-4B70-BCE1-75D57EC6E284}"/>
    <cellStyle name="Walutowy 3 2 2 7 4 4" xfId="3809" xr:uid="{5A7A0D64-543A-4514-8B14-281E2D21B65C}"/>
    <cellStyle name="Walutowy 3 2 2 7 4 4 2" xfId="8806" xr:uid="{A1F923D0-B7C0-4736-8323-D0AEBE2C4051}"/>
    <cellStyle name="Walutowy 3 2 2 7 4 4 2 2" xfId="23801" xr:uid="{9FF628A6-90C0-4438-A04D-36258CC3752A}"/>
    <cellStyle name="Walutowy 3 2 2 7 4 4 3" xfId="13803" xr:uid="{B3E0EEBA-E006-46BA-A9DB-6AC6058726D3}"/>
    <cellStyle name="Walutowy 3 2 2 7 4 4 3 2" xfId="28798" xr:uid="{4A99068A-86A6-4422-944F-746A3575796C}"/>
    <cellStyle name="Walutowy 3 2 2 7 4 4 4" xfId="18804" xr:uid="{81ACAA4E-C0FF-4F94-978E-EC29A31541D4}"/>
    <cellStyle name="Walutowy 3 2 2 7 4 5" xfId="5476" xr:uid="{4DF93B02-CF8E-4575-AD69-9DB739646AC1}"/>
    <cellStyle name="Walutowy 3 2 2 7 4 5 2" xfId="20471" xr:uid="{5420A6B2-112A-4829-8647-F5FD4B25F940}"/>
    <cellStyle name="Walutowy 3 2 2 7 4 6" xfId="10473" xr:uid="{668A7268-F6EE-405E-AB8D-1C657B2369CC}"/>
    <cellStyle name="Walutowy 3 2 2 7 4 6 2" xfId="25468" xr:uid="{1A0595A6-3F93-4EAF-B692-C84F073ADF20}"/>
    <cellStyle name="Walutowy 3 2 2 7 4 7" xfId="15474" xr:uid="{87910F2B-ACFB-47F4-94F0-AAD133C6B50B}"/>
    <cellStyle name="Walutowy 3 2 2 7 5" xfId="685" xr:uid="{C2F0C481-9530-412C-B3F5-6905361652AB}"/>
    <cellStyle name="Walutowy 3 2 2 7 5 2" xfId="1517" xr:uid="{29943319-A817-4527-84F5-70CB7F6640B4}"/>
    <cellStyle name="Walutowy 3 2 2 7 5 2 2" xfId="3184" xr:uid="{DCAC1356-A5FD-4E3C-8429-CB582514A11D}"/>
    <cellStyle name="Walutowy 3 2 2 7 5 2 2 2" xfId="8181" xr:uid="{6CDBF3CF-5191-4052-8A0A-4743AF0E2167}"/>
    <cellStyle name="Walutowy 3 2 2 7 5 2 2 2 2" xfId="23176" xr:uid="{76616450-1118-4E08-A557-BB22DD2A54CC}"/>
    <cellStyle name="Walutowy 3 2 2 7 5 2 2 3" xfId="13178" xr:uid="{99B07D83-84AE-4AA2-99E5-7038F0E1360C}"/>
    <cellStyle name="Walutowy 3 2 2 7 5 2 2 3 2" xfId="28173" xr:uid="{24CF380C-40DA-4E8D-A433-7243055465C0}"/>
    <cellStyle name="Walutowy 3 2 2 7 5 2 2 4" xfId="18179" xr:uid="{3E54C5FA-0E6A-48F3-BC1B-4AC995D9DB49}"/>
    <cellStyle name="Walutowy 3 2 2 7 5 2 3" xfId="4849" xr:uid="{C895E562-5EBE-481D-978D-9E415BDEB07E}"/>
    <cellStyle name="Walutowy 3 2 2 7 5 2 3 2" xfId="9846" xr:uid="{73E39C74-2DFA-47FF-8B71-2CDE4831589B}"/>
    <cellStyle name="Walutowy 3 2 2 7 5 2 3 2 2" xfId="24841" xr:uid="{3E2A2CD2-E22A-46B8-A1CC-5EB088E294B1}"/>
    <cellStyle name="Walutowy 3 2 2 7 5 2 3 3" xfId="14843" xr:uid="{FAF9757F-B885-4E37-8562-4FAA4182E70F}"/>
    <cellStyle name="Walutowy 3 2 2 7 5 2 3 3 2" xfId="29838" xr:uid="{37EC4944-73C4-47BB-8649-4DE428BD7FED}"/>
    <cellStyle name="Walutowy 3 2 2 7 5 2 3 4" xfId="19844" xr:uid="{E04B9C0E-876A-4288-A2A4-C8AFB694EB6F}"/>
    <cellStyle name="Walutowy 3 2 2 7 5 2 4" xfId="6516" xr:uid="{0B056D4D-BA74-469E-A430-A20A04C44437}"/>
    <cellStyle name="Walutowy 3 2 2 7 5 2 4 2" xfId="21511" xr:uid="{2839EA5B-55DB-448B-B82E-284C15BCECF7}"/>
    <cellStyle name="Walutowy 3 2 2 7 5 2 5" xfId="11513" xr:uid="{D111A72C-E71F-4591-A5D1-2819A01D31E8}"/>
    <cellStyle name="Walutowy 3 2 2 7 5 2 5 2" xfId="26508" xr:uid="{BA445D85-4B9A-4138-BAAF-72E44B1FE808}"/>
    <cellStyle name="Walutowy 3 2 2 7 5 2 6" xfId="16514" xr:uid="{AEF17498-D356-4B8F-B16C-0FA8D526B661}"/>
    <cellStyle name="Walutowy 3 2 2 7 5 3" xfId="2352" xr:uid="{7E4E6723-7922-40E0-AD02-12A14E400E05}"/>
    <cellStyle name="Walutowy 3 2 2 7 5 3 2" xfId="7349" xr:uid="{585E65F2-53F2-44B5-BB29-167ACFFB344D}"/>
    <cellStyle name="Walutowy 3 2 2 7 5 3 2 2" xfId="22344" xr:uid="{21F13046-F297-42C5-AFE7-A5B74DAB3AA5}"/>
    <cellStyle name="Walutowy 3 2 2 7 5 3 3" xfId="12346" xr:uid="{F692DB5B-E4DB-4CDC-8416-57D4A7CADE62}"/>
    <cellStyle name="Walutowy 3 2 2 7 5 3 3 2" xfId="27341" xr:uid="{2D7D48B7-338A-4740-BC56-F8218538225A}"/>
    <cellStyle name="Walutowy 3 2 2 7 5 3 4" xfId="17347" xr:uid="{C099F660-6428-4DAF-B43E-AE40A22B2E3E}"/>
    <cellStyle name="Walutowy 3 2 2 7 5 4" xfId="4017" xr:uid="{D5A4DE22-A256-4564-8EFE-48B69BC8AF44}"/>
    <cellStyle name="Walutowy 3 2 2 7 5 4 2" xfId="9014" xr:uid="{B89A7DD5-747C-4EF5-8CFF-A09A3FBDE073}"/>
    <cellStyle name="Walutowy 3 2 2 7 5 4 2 2" xfId="24009" xr:uid="{6AEFCD02-DC8C-4EDD-8DE0-5FE5A105D8F0}"/>
    <cellStyle name="Walutowy 3 2 2 7 5 4 3" xfId="14011" xr:uid="{5B1958FB-1D02-4AB7-9EEC-3170E8E9CB3C}"/>
    <cellStyle name="Walutowy 3 2 2 7 5 4 3 2" xfId="29006" xr:uid="{E5A48F8B-4A64-4CD6-9C46-7B92408DAD88}"/>
    <cellStyle name="Walutowy 3 2 2 7 5 4 4" xfId="19012" xr:uid="{F9B70F5D-BC6F-47B7-9410-66003CE55399}"/>
    <cellStyle name="Walutowy 3 2 2 7 5 5" xfId="5684" xr:uid="{6F0BEE01-A35F-40A7-AD1A-94FFBC4BF322}"/>
    <cellStyle name="Walutowy 3 2 2 7 5 5 2" xfId="20679" xr:uid="{E611C107-2A64-418F-9B6D-5C1D135D5E72}"/>
    <cellStyle name="Walutowy 3 2 2 7 5 6" xfId="10681" xr:uid="{E6937C1A-98A0-42C9-8591-AC8A8B7C9DCA}"/>
    <cellStyle name="Walutowy 3 2 2 7 5 6 2" xfId="25676" xr:uid="{08FBD923-F75A-4685-88B9-5FE3FD9C35C6}"/>
    <cellStyle name="Walutowy 3 2 2 7 5 7" xfId="15682" xr:uid="{ECC31A80-8159-4E6E-8337-4A0292C9D812}"/>
    <cellStyle name="Walutowy 3 2 2 7 6" xfId="893" xr:uid="{A79076AE-4F4B-45F0-B61B-67721F3F3047}"/>
    <cellStyle name="Walutowy 3 2 2 7 6 2" xfId="1725" xr:uid="{F081C04A-D265-4855-A5DF-1C8CC431DF30}"/>
    <cellStyle name="Walutowy 3 2 2 7 6 2 2" xfId="3392" xr:uid="{B246F273-7410-4B3F-9650-0F01C30BF8AF}"/>
    <cellStyle name="Walutowy 3 2 2 7 6 2 2 2" xfId="8389" xr:uid="{1986A257-49A8-4A9E-94E0-B785388D408A}"/>
    <cellStyle name="Walutowy 3 2 2 7 6 2 2 2 2" xfId="23384" xr:uid="{578DF7F3-C9EC-4E60-8BDD-D7FC8971C1FC}"/>
    <cellStyle name="Walutowy 3 2 2 7 6 2 2 3" xfId="13386" xr:uid="{82D8FAA6-05C8-48E2-9271-6CBDF07AC1E9}"/>
    <cellStyle name="Walutowy 3 2 2 7 6 2 2 3 2" xfId="28381" xr:uid="{4904AC18-A55D-4123-A884-DB8B14A9B571}"/>
    <cellStyle name="Walutowy 3 2 2 7 6 2 2 4" xfId="18387" xr:uid="{735AD798-9E4D-459C-9F70-E544E78E72CC}"/>
    <cellStyle name="Walutowy 3 2 2 7 6 2 3" xfId="5057" xr:uid="{B2AFB89E-C240-4C51-B678-A3E3530DA5A1}"/>
    <cellStyle name="Walutowy 3 2 2 7 6 2 3 2" xfId="10054" xr:uid="{07B727F9-F8F8-444E-9F33-7D340E3E135A}"/>
    <cellStyle name="Walutowy 3 2 2 7 6 2 3 2 2" xfId="25049" xr:uid="{A4773EAD-B353-46AA-A2EA-A949D23B2F38}"/>
    <cellStyle name="Walutowy 3 2 2 7 6 2 3 3" xfId="15051" xr:uid="{D6172BDE-9BEE-450B-8026-27750486F2D4}"/>
    <cellStyle name="Walutowy 3 2 2 7 6 2 3 3 2" xfId="30046" xr:uid="{CEBB406B-04DF-4EFA-BAA9-CD95C2B11B1C}"/>
    <cellStyle name="Walutowy 3 2 2 7 6 2 3 4" xfId="20052" xr:uid="{CD044E32-A222-434E-9F6D-3CEB0E428863}"/>
    <cellStyle name="Walutowy 3 2 2 7 6 2 4" xfId="6724" xr:uid="{8DAFD765-5DC3-4895-B116-890D4DCB3ED0}"/>
    <cellStyle name="Walutowy 3 2 2 7 6 2 4 2" xfId="21719" xr:uid="{23CDB640-CD44-4896-8622-47D86F966328}"/>
    <cellStyle name="Walutowy 3 2 2 7 6 2 5" xfId="11721" xr:uid="{EADD409E-335E-4CE7-A4BC-281FC700F573}"/>
    <cellStyle name="Walutowy 3 2 2 7 6 2 5 2" xfId="26716" xr:uid="{BEDFF82E-7941-4D68-AA3C-E9930BFF9668}"/>
    <cellStyle name="Walutowy 3 2 2 7 6 2 6" xfId="16722" xr:uid="{E2E8B46D-B729-4B94-A5AA-70F06CCF6671}"/>
    <cellStyle name="Walutowy 3 2 2 7 6 3" xfId="2560" xr:uid="{50BF2993-673C-45C1-80F4-961C650D33AA}"/>
    <cellStyle name="Walutowy 3 2 2 7 6 3 2" xfId="7557" xr:uid="{4ACE3755-8A71-4418-ACBB-67D6C76AB1B1}"/>
    <cellStyle name="Walutowy 3 2 2 7 6 3 2 2" xfId="22552" xr:uid="{A0EDC5AF-7D96-4B63-A1E3-701688F34D67}"/>
    <cellStyle name="Walutowy 3 2 2 7 6 3 3" xfId="12554" xr:uid="{A3454038-10B7-4306-91DE-59CD1AD3EA44}"/>
    <cellStyle name="Walutowy 3 2 2 7 6 3 3 2" xfId="27549" xr:uid="{39E81865-B6C2-43A2-8FB1-698172CB8A87}"/>
    <cellStyle name="Walutowy 3 2 2 7 6 3 4" xfId="17555" xr:uid="{F9119476-3A1C-47D3-965B-A6F4ACB801FF}"/>
    <cellStyle name="Walutowy 3 2 2 7 6 4" xfId="4225" xr:uid="{7726A395-618B-482E-AB6B-F78CF1D108B1}"/>
    <cellStyle name="Walutowy 3 2 2 7 6 4 2" xfId="9222" xr:uid="{2B1433CE-00E0-403C-90C9-BA65AD56A195}"/>
    <cellStyle name="Walutowy 3 2 2 7 6 4 2 2" xfId="24217" xr:uid="{B8122379-96E7-4A01-82CA-FE8171723F4D}"/>
    <cellStyle name="Walutowy 3 2 2 7 6 4 3" xfId="14219" xr:uid="{E847C0FD-BCD2-4A1E-9CBA-8D2434F5B1AE}"/>
    <cellStyle name="Walutowy 3 2 2 7 6 4 3 2" xfId="29214" xr:uid="{47ADC31B-C4FF-4DA6-AEB0-10B634552343}"/>
    <cellStyle name="Walutowy 3 2 2 7 6 4 4" xfId="19220" xr:uid="{216B7144-CC23-453A-99BE-8274494A3D22}"/>
    <cellStyle name="Walutowy 3 2 2 7 6 5" xfId="5892" xr:uid="{3ED370CA-4F97-4802-AB49-16FB4BDA4017}"/>
    <cellStyle name="Walutowy 3 2 2 7 6 5 2" xfId="20887" xr:uid="{63DC9929-0EA9-40A5-A6B9-9C04C22BC9A0}"/>
    <cellStyle name="Walutowy 3 2 2 7 6 6" xfId="10889" xr:uid="{A507454F-9A3F-4CCB-9AB6-DC3FEBDD7EB5}"/>
    <cellStyle name="Walutowy 3 2 2 7 6 6 2" xfId="25884" xr:uid="{D6821E6C-B9F0-47A6-8D99-3545C4B7741C}"/>
    <cellStyle name="Walutowy 3 2 2 7 6 7" xfId="15890" xr:uid="{B1813F73-89D9-47D5-B787-D4E8710D7DA5}"/>
    <cellStyle name="Walutowy 3 2 2 7 7" xfId="997" xr:uid="{2893B30B-AD91-4466-BDB6-1F157CEC2751}"/>
    <cellStyle name="Walutowy 3 2 2 7 7 2" xfId="2664" xr:uid="{B8A7D149-5F5E-4FB8-A34F-A0E60F731377}"/>
    <cellStyle name="Walutowy 3 2 2 7 7 2 2" xfId="7661" xr:uid="{05308B65-FCA8-4CB0-85BC-4D599F12924B}"/>
    <cellStyle name="Walutowy 3 2 2 7 7 2 2 2" xfId="22656" xr:uid="{EC70CB25-1753-41D2-916D-B698020E4814}"/>
    <cellStyle name="Walutowy 3 2 2 7 7 2 3" xfId="12658" xr:uid="{A83DEE43-FBD7-4924-904D-C2EAE751F1EF}"/>
    <cellStyle name="Walutowy 3 2 2 7 7 2 3 2" xfId="27653" xr:uid="{769D2D76-F789-43DE-888E-96BE46FC57E5}"/>
    <cellStyle name="Walutowy 3 2 2 7 7 2 4" xfId="17659" xr:uid="{BB3E451E-94A0-49F6-93DE-E85BE02B5EFA}"/>
    <cellStyle name="Walutowy 3 2 2 7 7 3" xfId="4329" xr:uid="{B4BA890B-7287-4925-AA97-A542D24B37C3}"/>
    <cellStyle name="Walutowy 3 2 2 7 7 3 2" xfId="9326" xr:uid="{BE9FDE6D-B83A-4359-8D17-7BDC0E648165}"/>
    <cellStyle name="Walutowy 3 2 2 7 7 3 2 2" xfId="24321" xr:uid="{94CF5B20-F642-4725-A547-FBB7CCEDF06D}"/>
    <cellStyle name="Walutowy 3 2 2 7 7 3 3" xfId="14323" xr:uid="{1CA3AD9A-EB2E-4062-B111-0908A39CC58F}"/>
    <cellStyle name="Walutowy 3 2 2 7 7 3 3 2" xfId="29318" xr:uid="{69E2E9AE-B0B9-4775-8FB8-E346DD18EDE6}"/>
    <cellStyle name="Walutowy 3 2 2 7 7 3 4" xfId="19324" xr:uid="{62F30C59-BDF8-47AC-9F5D-FC987A494475}"/>
    <cellStyle name="Walutowy 3 2 2 7 7 4" xfId="5996" xr:uid="{D8B50FAE-F8E9-4C0D-B57B-E3BD3B709C85}"/>
    <cellStyle name="Walutowy 3 2 2 7 7 4 2" xfId="20991" xr:uid="{F3D24982-BA38-47AD-85AA-A1F056C7EA90}"/>
    <cellStyle name="Walutowy 3 2 2 7 7 5" xfId="10993" xr:uid="{1A908DEB-0B07-4125-9F44-F1DFD09C2B00}"/>
    <cellStyle name="Walutowy 3 2 2 7 7 5 2" xfId="25988" xr:uid="{77F230C9-8507-46EE-8F72-448A3224DE9F}"/>
    <cellStyle name="Walutowy 3 2 2 7 7 6" xfId="15994" xr:uid="{56D4EC58-8964-4E10-9E27-5F2F19F350F2}"/>
    <cellStyle name="Walutowy 3 2 2 7 8" xfId="1832" xr:uid="{78BFAD6A-9556-4044-8BAA-8AAA4285137E}"/>
    <cellStyle name="Walutowy 3 2 2 7 8 2" xfId="6829" xr:uid="{D9F5DBAA-989B-45A3-9369-D2F1EFDBD5C1}"/>
    <cellStyle name="Walutowy 3 2 2 7 8 2 2" xfId="21824" xr:uid="{63AF3A6C-C1DD-43EB-BEEA-34F3E25A0F7D}"/>
    <cellStyle name="Walutowy 3 2 2 7 8 3" xfId="11826" xr:uid="{F66FF9CE-525F-4CB2-AB21-2B2892F2C813}"/>
    <cellStyle name="Walutowy 3 2 2 7 8 3 2" xfId="26821" xr:uid="{9F314831-A249-4C4C-9E1E-E6E321B07D07}"/>
    <cellStyle name="Walutowy 3 2 2 7 8 4" xfId="16827" xr:uid="{31B4BF0D-7BDB-4A27-B32E-F311B4FE4CB6}"/>
    <cellStyle name="Walutowy 3 2 2 7 9" xfId="3497" xr:uid="{F50DB39D-E33B-4A3B-8E98-1B84C0F16985}"/>
    <cellStyle name="Walutowy 3 2 2 7 9 2" xfId="8494" xr:uid="{1184DF52-5D42-40A6-8BAE-11EE0733CED7}"/>
    <cellStyle name="Walutowy 3 2 2 7 9 2 2" xfId="23489" xr:uid="{2DA523C1-B6E2-4C98-A8D7-CC93F88E56F3}"/>
    <cellStyle name="Walutowy 3 2 2 7 9 3" xfId="13491" xr:uid="{04BF9016-F49A-4119-B5CC-0A04B8DF45C8}"/>
    <cellStyle name="Walutowy 3 2 2 7 9 3 2" xfId="28486" xr:uid="{1A6E4D4C-1C3F-471D-B0DB-331D84898413}"/>
    <cellStyle name="Walutowy 3 2 2 7 9 4" xfId="18492" xr:uid="{8A675E3B-5317-473B-AEB8-041AD00D54D9}"/>
    <cellStyle name="Walutowy 3 2 2 8" xfId="219" xr:uid="{1339C700-9CA0-46F0-91F4-297EFDBE8661}"/>
    <cellStyle name="Walutowy 3 2 2 8 2" xfId="533" xr:uid="{CE5E2539-B306-4781-BC02-0BBCB6EDB373}"/>
    <cellStyle name="Walutowy 3 2 2 8 2 2" xfId="1365" xr:uid="{7D863D64-AE98-4C62-8E06-C710F7D85978}"/>
    <cellStyle name="Walutowy 3 2 2 8 2 2 2" xfId="3032" xr:uid="{20720B12-4ECA-44D8-AE72-250C56B598E7}"/>
    <cellStyle name="Walutowy 3 2 2 8 2 2 2 2" xfId="8029" xr:uid="{6CBB7AD3-3840-49CE-9E00-1C945D2355DE}"/>
    <cellStyle name="Walutowy 3 2 2 8 2 2 2 2 2" xfId="23024" xr:uid="{47335031-FD9C-4B02-AA3F-BB1A65098638}"/>
    <cellStyle name="Walutowy 3 2 2 8 2 2 2 3" xfId="13026" xr:uid="{5A6C0AFD-4BEA-4355-80C3-842A3E0C67B0}"/>
    <cellStyle name="Walutowy 3 2 2 8 2 2 2 3 2" xfId="28021" xr:uid="{B39FFBB4-B7E9-42BF-8FDC-575B819FD33C}"/>
    <cellStyle name="Walutowy 3 2 2 8 2 2 2 4" xfId="18027" xr:uid="{C69F83A6-6585-4A61-B2BA-6D685069132A}"/>
    <cellStyle name="Walutowy 3 2 2 8 2 2 3" xfId="4697" xr:uid="{BCFB11E7-F05B-4EBC-9890-39A9415195C9}"/>
    <cellStyle name="Walutowy 3 2 2 8 2 2 3 2" xfId="9694" xr:uid="{939C4ACF-A873-4BA8-9F95-1D13CDB4CE8F}"/>
    <cellStyle name="Walutowy 3 2 2 8 2 2 3 2 2" xfId="24689" xr:uid="{01DD7958-905C-4B25-8C54-8310E8B9ABE1}"/>
    <cellStyle name="Walutowy 3 2 2 8 2 2 3 3" xfId="14691" xr:uid="{D4F9885A-68B9-4179-A597-80F877E73922}"/>
    <cellStyle name="Walutowy 3 2 2 8 2 2 3 3 2" xfId="29686" xr:uid="{82271215-CA36-4556-AC40-3E1E7951F64F}"/>
    <cellStyle name="Walutowy 3 2 2 8 2 2 3 4" xfId="19692" xr:uid="{94BD9A91-EB8F-4686-92A0-EAD5984F5DDF}"/>
    <cellStyle name="Walutowy 3 2 2 8 2 2 4" xfId="6364" xr:uid="{70B7D622-7E1A-4A59-B31A-CAD3AC3A1068}"/>
    <cellStyle name="Walutowy 3 2 2 8 2 2 4 2" xfId="21359" xr:uid="{C52518BC-6401-4745-B9C0-3486363EE8D2}"/>
    <cellStyle name="Walutowy 3 2 2 8 2 2 5" xfId="11361" xr:uid="{C75E15E5-70F5-4349-9FD1-B49BE374B284}"/>
    <cellStyle name="Walutowy 3 2 2 8 2 2 5 2" xfId="26356" xr:uid="{7D285E90-796C-4C7D-AAEB-7196D656FAF6}"/>
    <cellStyle name="Walutowy 3 2 2 8 2 2 6" xfId="16362" xr:uid="{00DEE11A-9814-4B6C-B25E-2C85D40D4D1C}"/>
    <cellStyle name="Walutowy 3 2 2 8 2 3" xfId="2200" xr:uid="{E212F698-DA27-47D1-B7C0-04B72EF0AA7B}"/>
    <cellStyle name="Walutowy 3 2 2 8 2 3 2" xfId="7197" xr:uid="{A442515B-1D26-4C62-9625-29120CCEEA1E}"/>
    <cellStyle name="Walutowy 3 2 2 8 2 3 2 2" xfId="22192" xr:uid="{B3760AF9-8C2F-4504-B731-CA3DCBEB20BE}"/>
    <cellStyle name="Walutowy 3 2 2 8 2 3 3" xfId="12194" xr:uid="{E778F745-2236-4D89-A716-6D26D0396976}"/>
    <cellStyle name="Walutowy 3 2 2 8 2 3 3 2" xfId="27189" xr:uid="{2D3A748C-B69B-4B8D-BDBF-DF14713C5FAF}"/>
    <cellStyle name="Walutowy 3 2 2 8 2 3 4" xfId="17195" xr:uid="{6D19F611-ECF0-4AAD-B7C4-B2063F4D14B7}"/>
    <cellStyle name="Walutowy 3 2 2 8 2 4" xfId="3865" xr:uid="{6A23CA00-A897-488A-BC8E-1A7AC775D6C8}"/>
    <cellStyle name="Walutowy 3 2 2 8 2 4 2" xfId="8862" xr:uid="{4CE27E56-C07E-4078-92E5-42DA459DFEDB}"/>
    <cellStyle name="Walutowy 3 2 2 8 2 4 2 2" xfId="23857" xr:uid="{CDDDD56C-6F31-4880-B5D0-EFACAD47D14B}"/>
    <cellStyle name="Walutowy 3 2 2 8 2 4 3" xfId="13859" xr:uid="{B823FB8F-E4DB-4D99-8A64-B8BEA3EA6CF8}"/>
    <cellStyle name="Walutowy 3 2 2 8 2 4 3 2" xfId="28854" xr:uid="{FEEFCB0B-5997-4C7E-B073-853AC43FC6E9}"/>
    <cellStyle name="Walutowy 3 2 2 8 2 4 4" xfId="18860" xr:uid="{58AD7CE3-36A1-4093-87B0-C1E5DB1A6CED}"/>
    <cellStyle name="Walutowy 3 2 2 8 2 5" xfId="5532" xr:uid="{A8DE0A1F-5034-42CD-8499-210C80E54721}"/>
    <cellStyle name="Walutowy 3 2 2 8 2 5 2" xfId="20527" xr:uid="{218388FB-16EE-47DE-B5C2-6FDBAE31F61E}"/>
    <cellStyle name="Walutowy 3 2 2 8 2 6" xfId="10529" xr:uid="{B3970FB8-D704-4823-BB91-6D35158F6131}"/>
    <cellStyle name="Walutowy 3 2 2 8 2 6 2" xfId="25524" xr:uid="{098CEEC9-2814-4665-9FA2-8336B9F82D51}"/>
    <cellStyle name="Walutowy 3 2 2 8 2 7" xfId="15530" xr:uid="{0EA947F0-1587-4AD2-A40D-70455EB6245A}"/>
    <cellStyle name="Walutowy 3 2 2 8 3" xfId="741" xr:uid="{7803F262-49CC-47A3-AD7A-5AAE28F97B7A}"/>
    <cellStyle name="Walutowy 3 2 2 8 3 2" xfId="1573" xr:uid="{BEF09E3B-3380-4778-9236-B6AA631218CF}"/>
    <cellStyle name="Walutowy 3 2 2 8 3 2 2" xfId="3240" xr:uid="{F2994875-558B-43BE-8D4A-00176D7E3DC0}"/>
    <cellStyle name="Walutowy 3 2 2 8 3 2 2 2" xfId="8237" xr:uid="{5543161E-C91C-411D-8C49-41E6C696FE93}"/>
    <cellStyle name="Walutowy 3 2 2 8 3 2 2 2 2" xfId="23232" xr:uid="{AB4D92B3-DE65-4284-A49D-86D017588400}"/>
    <cellStyle name="Walutowy 3 2 2 8 3 2 2 3" xfId="13234" xr:uid="{2B9FF267-916D-433C-B98B-7A556ABB6665}"/>
    <cellStyle name="Walutowy 3 2 2 8 3 2 2 3 2" xfId="28229" xr:uid="{CBB2F91F-F4BC-4C2C-AFAB-1B47147D2140}"/>
    <cellStyle name="Walutowy 3 2 2 8 3 2 2 4" xfId="18235" xr:uid="{B885C223-4647-4FC2-BA44-F0A9DCF75284}"/>
    <cellStyle name="Walutowy 3 2 2 8 3 2 3" xfId="4905" xr:uid="{72D4D9AD-36A3-4D47-A58E-9432AC76075A}"/>
    <cellStyle name="Walutowy 3 2 2 8 3 2 3 2" xfId="9902" xr:uid="{D0BDB4A4-12D8-4453-82AF-6C463391A8DF}"/>
    <cellStyle name="Walutowy 3 2 2 8 3 2 3 2 2" xfId="24897" xr:uid="{05219455-0486-4146-BE94-86E9A09C6823}"/>
    <cellStyle name="Walutowy 3 2 2 8 3 2 3 3" xfId="14899" xr:uid="{1CAF8346-25DF-4119-ABF2-F8189305CC50}"/>
    <cellStyle name="Walutowy 3 2 2 8 3 2 3 3 2" xfId="29894" xr:uid="{93083480-D844-400D-81E2-4D3F01AF47E6}"/>
    <cellStyle name="Walutowy 3 2 2 8 3 2 3 4" xfId="19900" xr:uid="{10C2CA7A-4267-4B45-A009-2A6FC41AD065}"/>
    <cellStyle name="Walutowy 3 2 2 8 3 2 4" xfId="6572" xr:uid="{AA06162A-AAB9-4ADC-BE5A-3D2B50C01D31}"/>
    <cellStyle name="Walutowy 3 2 2 8 3 2 4 2" xfId="21567" xr:uid="{D14E51C7-1D51-4209-8F65-AE9249D989BB}"/>
    <cellStyle name="Walutowy 3 2 2 8 3 2 5" xfId="11569" xr:uid="{ED63D352-6A58-47BA-80B7-E12CAA1E90D2}"/>
    <cellStyle name="Walutowy 3 2 2 8 3 2 5 2" xfId="26564" xr:uid="{5CDB6D50-C8E6-4B57-8687-082E2D175968}"/>
    <cellStyle name="Walutowy 3 2 2 8 3 2 6" xfId="16570" xr:uid="{04663CBA-54B4-46FF-854A-57530FD46C0A}"/>
    <cellStyle name="Walutowy 3 2 2 8 3 3" xfId="2408" xr:uid="{E0A3D01F-4F6C-4A6F-879D-E0A0CC14DF00}"/>
    <cellStyle name="Walutowy 3 2 2 8 3 3 2" xfId="7405" xr:uid="{8BB95068-E911-4DE3-8CDD-6E71E4CC3746}"/>
    <cellStyle name="Walutowy 3 2 2 8 3 3 2 2" xfId="22400" xr:uid="{2B066E49-8B5B-48D1-A047-377D5D271CE5}"/>
    <cellStyle name="Walutowy 3 2 2 8 3 3 3" xfId="12402" xr:uid="{8CDDDAE1-1514-4F96-9A5F-9EB2DE4029A9}"/>
    <cellStyle name="Walutowy 3 2 2 8 3 3 3 2" xfId="27397" xr:uid="{F3FF6891-4667-436F-9ADF-F19CE1EF0BF5}"/>
    <cellStyle name="Walutowy 3 2 2 8 3 3 4" xfId="17403" xr:uid="{70B69B14-4E15-495C-8778-2594E6F977C2}"/>
    <cellStyle name="Walutowy 3 2 2 8 3 4" xfId="4073" xr:uid="{83BF7906-DF25-45A7-ADB5-DE48CD085006}"/>
    <cellStyle name="Walutowy 3 2 2 8 3 4 2" xfId="9070" xr:uid="{75C6D607-4DA0-4A4E-A12C-CD670571DA11}"/>
    <cellStyle name="Walutowy 3 2 2 8 3 4 2 2" xfId="24065" xr:uid="{63AAC824-26D1-46AD-A45D-BA03F3C49639}"/>
    <cellStyle name="Walutowy 3 2 2 8 3 4 3" xfId="14067" xr:uid="{F1F409FE-6F91-4584-A783-87E19652A958}"/>
    <cellStyle name="Walutowy 3 2 2 8 3 4 3 2" xfId="29062" xr:uid="{55A317A6-7128-4494-9921-389DC5571341}"/>
    <cellStyle name="Walutowy 3 2 2 8 3 4 4" xfId="19068" xr:uid="{847C2263-497A-4B2A-871B-6261A7CD0960}"/>
    <cellStyle name="Walutowy 3 2 2 8 3 5" xfId="5740" xr:uid="{CBF43D55-777E-43EF-B7CB-E10260AADABB}"/>
    <cellStyle name="Walutowy 3 2 2 8 3 5 2" xfId="20735" xr:uid="{46C22822-E3FA-40BC-ADB4-8790A88B06AB}"/>
    <cellStyle name="Walutowy 3 2 2 8 3 6" xfId="10737" xr:uid="{41968758-8681-4DEB-8A4C-7D99F8748A5C}"/>
    <cellStyle name="Walutowy 3 2 2 8 3 6 2" xfId="25732" xr:uid="{B2EBB1DA-2FC9-4771-9A55-0015E2D2926D}"/>
    <cellStyle name="Walutowy 3 2 2 8 3 7" xfId="15738" xr:uid="{8C470DE0-B17D-4858-826C-E2D23895388F}"/>
    <cellStyle name="Walutowy 3 2 2 8 4" xfId="1053" xr:uid="{3A75AAB4-F1F2-41A9-9C0A-3DE317E11218}"/>
    <cellStyle name="Walutowy 3 2 2 8 4 2" xfId="2720" xr:uid="{0B0F2EF1-82D6-41E5-9771-AE448B9243DC}"/>
    <cellStyle name="Walutowy 3 2 2 8 4 2 2" xfId="7717" xr:uid="{3E3FBC9B-B950-4DA2-9817-F625DC523A84}"/>
    <cellStyle name="Walutowy 3 2 2 8 4 2 2 2" xfId="22712" xr:uid="{30183AAC-A660-4A41-B199-8DDA9EFB2D75}"/>
    <cellStyle name="Walutowy 3 2 2 8 4 2 3" xfId="12714" xr:uid="{ADABBFF6-CB08-4446-85D8-355BF7A44E53}"/>
    <cellStyle name="Walutowy 3 2 2 8 4 2 3 2" xfId="27709" xr:uid="{5BB05680-3410-4DE1-8BC8-5E40351D5D74}"/>
    <cellStyle name="Walutowy 3 2 2 8 4 2 4" xfId="17715" xr:uid="{3F18EB8B-5395-49C7-A06A-16F7442C370C}"/>
    <cellStyle name="Walutowy 3 2 2 8 4 3" xfId="4385" xr:uid="{5BFEB63D-0369-4C11-8819-D34E5FFADB5D}"/>
    <cellStyle name="Walutowy 3 2 2 8 4 3 2" xfId="9382" xr:uid="{1884EF7E-5B4A-43C2-9D70-A94697A846CF}"/>
    <cellStyle name="Walutowy 3 2 2 8 4 3 2 2" xfId="24377" xr:uid="{203EA829-F3BC-4590-8BB6-7266BC269BE1}"/>
    <cellStyle name="Walutowy 3 2 2 8 4 3 3" xfId="14379" xr:uid="{080AE4BA-95EB-4263-9523-3828102AB87F}"/>
    <cellStyle name="Walutowy 3 2 2 8 4 3 3 2" xfId="29374" xr:uid="{30AAE859-2110-4A28-AB3A-A5C6FA77A228}"/>
    <cellStyle name="Walutowy 3 2 2 8 4 3 4" xfId="19380" xr:uid="{7E30D774-0E02-4A1D-88C9-0A1EA638E97F}"/>
    <cellStyle name="Walutowy 3 2 2 8 4 4" xfId="6052" xr:uid="{54B26175-24D3-4F24-8A81-B7CBF0DEA1B5}"/>
    <cellStyle name="Walutowy 3 2 2 8 4 4 2" xfId="21047" xr:uid="{DC25CD5D-3AFD-48AA-A9A0-57D8976334A5}"/>
    <cellStyle name="Walutowy 3 2 2 8 4 5" xfId="11049" xr:uid="{E2D43F5E-E8F4-42A8-8B7F-C3CCE0BEB08E}"/>
    <cellStyle name="Walutowy 3 2 2 8 4 5 2" xfId="26044" xr:uid="{805F635E-4D33-4C4E-AE0E-DA091BCE7477}"/>
    <cellStyle name="Walutowy 3 2 2 8 4 6" xfId="16050" xr:uid="{320F4036-F536-4321-8794-A5E052DC2497}"/>
    <cellStyle name="Walutowy 3 2 2 8 5" xfId="1888" xr:uid="{0FD3A3F9-06CD-4116-8EE3-5EEFF044924A}"/>
    <cellStyle name="Walutowy 3 2 2 8 5 2" xfId="6885" xr:uid="{18FB655A-4E48-42F6-92B0-655AE411C724}"/>
    <cellStyle name="Walutowy 3 2 2 8 5 2 2" xfId="21880" xr:uid="{B0B604A9-6C72-44F3-82C4-C9387FC5CC7E}"/>
    <cellStyle name="Walutowy 3 2 2 8 5 3" xfId="11882" xr:uid="{9F50AF4D-1B9C-44AC-94B1-6612BC956303}"/>
    <cellStyle name="Walutowy 3 2 2 8 5 3 2" xfId="26877" xr:uid="{67FF424A-103E-4BEF-9E61-3224938B9FB3}"/>
    <cellStyle name="Walutowy 3 2 2 8 5 4" xfId="16883" xr:uid="{E4701C33-4A89-4DC0-BB57-A3AA619E9CDD}"/>
    <cellStyle name="Walutowy 3 2 2 8 6" xfId="3553" xr:uid="{B71DCA7A-C226-48AF-A63B-E044A57CFB13}"/>
    <cellStyle name="Walutowy 3 2 2 8 6 2" xfId="8550" xr:uid="{7ABECB01-16D8-4629-9C1E-1AA693DDD3BE}"/>
    <cellStyle name="Walutowy 3 2 2 8 6 2 2" xfId="23545" xr:uid="{6AA3219C-4FA8-4B2A-B3FC-4FF497388A91}"/>
    <cellStyle name="Walutowy 3 2 2 8 6 3" xfId="13547" xr:uid="{458C6381-E256-432F-8931-98B73C68A605}"/>
    <cellStyle name="Walutowy 3 2 2 8 6 3 2" xfId="28542" xr:uid="{D4B3C229-EDFB-4946-814D-A23E54BC1685}"/>
    <cellStyle name="Walutowy 3 2 2 8 6 4" xfId="18548" xr:uid="{5A6D5384-4C80-494A-8B5C-78E6F438EB5D}"/>
    <cellStyle name="Walutowy 3 2 2 8 7" xfId="5220" xr:uid="{EEFBFA3E-3216-4A4B-9F4D-E51CF07C4675}"/>
    <cellStyle name="Walutowy 3 2 2 8 7 2" xfId="20215" xr:uid="{7550F3CF-31E9-49CF-97DB-25EBAB40D342}"/>
    <cellStyle name="Walutowy 3 2 2 8 8" xfId="10217" xr:uid="{F5C28936-17CB-4B1A-9D9F-AF7ED62FA4B1}"/>
    <cellStyle name="Walutowy 3 2 2 8 8 2" xfId="25212" xr:uid="{BFBB3BB6-35B9-4980-BFD0-103EFC9A761A}"/>
    <cellStyle name="Walutowy 3 2 2 8 9" xfId="15221" xr:uid="{6301D0FF-C762-42F9-AC40-6D97FA2C6AD2}"/>
    <cellStyle name="Walutowy 3 2 2 9" xfId="325" xr:uid="{3776BFA3-D255-4E8A-85AA-3FC7CD412282}"/>
    <cellStyle name="Walutowy 3 2 2 9 2" xfId="1157" xr:uid="{42F43B2A-2A12-4230-AB39-102A16762848}"/>
    <cellStyle name="Walutowy 3 2 2 9 2 2" xfId="2824" xr:uid="{6348A9C0-C4CB-4F44-9190-AC9B31B50123}"/>
    <cellStyle name="Walutowy 3 2 2 9 2 2 2" xfId="7821" xr:uid="{F25590AB-B306-46BD-89D7-B9CDDF2B64C7}"/>
    <cellStyle name="Walutowy 3 2 2 9 2 2 2 2" xfId="22816" xr:uid="{201EBE2C-10ED-4190-96B3-FA746D3C7096}"/>
    <cellStyle name="Walutowy 3 2 2 9 2 2 3" xfId="12818" xr:uid="{DAA72074-194A-4B6C-A788-F79121CCB98F}"/>
    <cellStyle name="Walutowy 3 2 2 9 2 2 3 2" xfId="27813" xr:uid="{D35DA1B9-5324-4A82-B61B-90C608E24F3D}"/>
    <cellStyle name="Walutowy 3 2 2 9 2 2 4" xfId="17819" xr:uid="{5130CB08-371E-4B03-BB49-C5DBC77324EC}"/>
    <cellStyle name="Walutowy 3 2 2 9 2 3" xfId="4489" xr:uid="{DE7049E7-5038-4CE4-85D8-1DA21EE5F8D2}"/>
    <cellStyle name="Walutowy 3 2 2 9 2 3 2" xfId="9486" xr:uid="{9243FF7F-63EA-4F10-9B11-3F202D9A2062}"/>
    <cellStyle name="Walutowy 3 2 2 9 2 3 2 2" xfId="24481" xr:uid="{95D9DA47-3EA1-4845-B89E-9733768ED176}"/>
    <cellStyle name="Walutowy 3 2 2 9 2 3 3" xfId="14483" xr:uid="{30F7CE5F-EA34-498F-BDEF-FCC9E8362BBD}"/>
    <cellStyle name="Walutowy 3 2 2 9 2 3 3 2" xfId="29478" xr:uid="{7525C7BF-5487-4165-BBAB-C3883A22173E}"/>
    <cellStyle name="Walutowy 3 2 2 9 2 3 4" xfId="19484" xr:uid="{6C920333-2D84-4B5E-A9DA-CBE8826E0597}"/>
    <cellStyle name="Walutowy 3 2 2 9 2 4" xfId="6156" xr:uid="{58C8C190-3495-40D5-A850-88E6E4BD20C5}"/>
    <cellStyle name="Walutowy 3 2 2 9 2 4 2" xfId="21151" xr:uid="{AA2F65E7-BBCE-484B-855D-98A9B3167229}"/>
    <cellStyle name="Walutowy 3 2 2 9 2 5" xfId="11153" xr:uid="{77BB4B9B-8B61-46C1-BC54-88164F1492DB}"/>
    <cellStyle name="Walutowy 3 2 2 9 2 5 2" xfId="26148" xr:uid="{A37C26E4-F1D0-449B-B770-A4620E9BF4BF}"/>
    <cellStyle name="Walutowy 3 2 2 9 2 6" xfId="16154" xr:uid="{9D10ABB2-2F01-4915-93C1-8A8B5390D3DF}"/>
    <cellStyle name="Walutowy 3 2 2 9 3" xfId="1992" xr:uid="{C205C0A8-F40D-463A-BBEB-5D8E497909AE}"/>
    <cellStyle name="Walutowy 3 2 2 9 3 2" xfId="6989" xr:uid="{796F21A0-514E-4CBF-824B-A8F5D08AD321}"/>
    <cellStyle name="Walutowy 3 2 2 9 3 2 2" xfId="21984" xr:uid="{6304B4FA-DF0C-4379-A220-A7629B8AA9A0}"/>
    <cellStyle name="Walutowy 3 2 2 9 3 3" xfId="11986" xr:uid="{A9261B5A-B69D-4651-91CF-8B9073386BD6}"/>
    <cellStyle name="Walutowy 3 2 2 9 3 3 2" xfId="26981" xr:uid="{E11EB4A1-6BAD-4CA1-9409-F6FC00583C3C}"/>
    <cellStyle name="Walutowy 3 2 2 9 3 4" xfId="16987" xr:uid="{E10D0955-BF96-4A11-9A2C-2B0D1F6E2098}"/>
    <cellStyle name="Walutowy 3 2 2 9 4" xfId="3657" xr:uid="{60B96619-7951-4289-8815-9E7F297F4B67}"/>
    <cellStyle name="Walutowy 3 2 2 9 4 2" xfId="8654" xr:uid="{4EE2A00D-500B-45C4-B854-E1FBE27CB27E}"/>
    <cellStyle name="Walutowy 3 2 2 9 4 2 2" xfId="23649" xr:uid="{B9F929CB-50B1-42B9-9964-05FB356B1F7D}"/>
    <cellStyle name="Walutowy 3 2 2 9 4 3" xfId="13651" xr:uid="{FADF0E80-C6AD-4400-944A-E9E5E25CA23C}"/>
    <cellStyle name="Walutowy 3 2 2 9 4 3 2" xfId="28646" xr:uid="{26C9B1AE-2071-43E4-AA29-CFE751E3574B}"/>
    <cellStyle name="Walutowy 3 2 2 9 4 4" xfId="18652" xr:uid="{ACBDA6D6-5735-461E-A71C-D955824C7D2D}"/>
    <cellStyle name="Walutowy 3 2 2 9 5" xfId="5324" xr:uid="{50B6ADF5-3444-46D6-83BF-0BC538C27624}"/>
    <cellStyle name="Walutowy 3 2 2 9 5 2" xfId="20319" xr:uid="{197A3E9E-2248-4B1B-8EFF-D111FFF5397F}"/>
    <cellStyle name="Walutowy 3 2 2 9 6" xfId="10321" xr:uid="{7755E77A-E67D-41C7-BB4C-AB81C62A51BC}"/>
    <cellStyle name="Walutowy 3 2 2 9 6 2" xfId="25316" xr:uid="{55D8FF91-D5A3-4480-AB96-A817DF85C9D7}"/>
    <cellStyle name="Walutowy 3 2 2 9 7" xfId="15322" xr:uid="{F422C934-1493-4BFF-A626-DB297FA7F46B}"/>
    <cellStyle name="Walutowy 3 2 20" xfId="15150" xr:uid="{6909812D-137B-4720-9336-ADC4DFD9EBDA}"/>
    <cellStyle name="Walutowy 3 2 3" xfId="65" xr:uid="{00000000-0005-0000-0000-000043000000}"/>
    <cellStyle name="Walutowy 3 2 4" xfId="63" xr:uid="{00000000-0005-0000-0000-000044000000}"/>
    <cellStyle name="Walutowy 3 2 5" xfId="75" xr:uid="{00000000-0005-0000-0000-000045000000}"/>
    <cellStyle name="Walutowy 3 2 5 10" xfId="848" xr:uid="{BDC12A74-BB5F-4E61-8A14-1E80AB9160ED}"/>
    <cellStyle name="Walutowy 3 2 5 10 2" xfId="1680" xr:uid="{C756FE4F-FA04-480C-B2F7-39343334F8E1}"/>
    <cellStyle name="Walutowy 3 2 5 10 2 2" xfId="3347" xr:uid="{F8D1DE2B-34DE-4AC5-9157-9E917B864A14}"/>
    <cellStyle name="Walutowy 3 2 5 10 2 2 2" xfId="8344" xr:uid="{0F33AD77-B8DB-40D7-9B01-9BBE94E1324A}"/>
    <cellStyle name="Walutowy 3 2 5 10 2 2 2 2" xfId="23339" xr:uid="{7641A1C2-08A9-4EA9-9385-D76B149E0A34}"/>
    <cellStyle name="Walutowy 3 2 5 10 2 2 3" xfId="13341" xr:uid="{9AB399E6-55FD-45EB-B793-016B005C89E8}"/>
    <cellStyle name="Walutowy 3 2 5 10 2 2 3 2" xfId="28336" xr:uid="{4A36A04D-2686-4C03-8E3B-D7006F60E4BF}"/>
    <cellStyle name="Walutowy 3 2 5 10 2 2 4" xfId="18342" xr:uid="{E1D398BF-F4F1-479D-8FB8-783C865088C9}"/>
    <cellStyle name="Walutowy 3 2 5 10 2 3" xfId="5012" xr:uid="{85636871-25F9-4FEC-B241-732AB920A952}"/>
    <cellStyle name="Walutowy 3 2 5 10 2 3 2" xfId="10009" xr:uid="{438B2310-7971-494F-8428-70CB0F8DA6D9}"/>
    <cellStyle name="Walutowy 3 2 5 10 2 3 2 2" xfId="25004" xr:uid="{93BF53FD-3F6E-415E-B803-7CE3B80F86E5}"/>
    <cellStyle name="Walutowy 3 2 5 10 2 3 3" xfId="15006" xr:uid="{9FA4FFEF-9816-487E-BC3A-861B58FF3E8F}"/>
    <cellStyle name="Walutowy 3 2 5 10 2 3 3 2" xfId="30001" xr:uid="{9DF1DD61-5288-4F57-95DF-F8338B2FBC33}"/>
    <cellStyle name="Walutowy 3 2 5 10 2 3 4" xfId="20007" xr:uid="{803A1DEB-2262-49C2-80B4-5DA049EC8661}"/>
    <cellStyle name="Walutowy 3 2 5 10 2 4" xfId="6679" xr:uid="{E4A85123-8E29-4DEE-A06C-CC8CD423A414}"/>
    <cellStyle name="Walutowy 3 2 5 10 2 4 2" xfId="21674" xr:uid="{BAD256A5-AACE-46DB-BF30-05804AB85616}"/>
    <cellStyle name="Walutowy 3 2 5 10 2 5" xfId="11676" xr:uid="{7A4A30C5-2F97-4CF8-913E-8809297DBB9E}"/>
    <cellStyle name="Walutowy 3 2 5 10 2 5 2" xfId="26671" xr:uid="{3778A544-A16F-4287-BC4C-2C920B46CDC3}"/>
    <cellStyle name="Walutowy 3 2 5 10 2 6" xfId="16677" xr:uid="{C2F54C4D-21CA-4D92-B527-AF4B8B7927A7}"/>
    <cellStyle name="Walutowy 3 2 5 10 3" xfId="2515" xr:uid="{F30EB291-ABFA-4AA2-A72A-D5BF5FDEDF38}"/>
    <cellStyle name="Walutowy 3 2 5 10 3 2" xfId="7512" xr:uid="{CD530BFC-746B-423C-A58F-B496FF0F1B13}"/>
    <cellStyle name="Walutowy 3 2 5 10 3 2 2" xfId="22507" xr:uid="{BAF61570-6038-47DA-88DA-C5A9AE6FFB17}"/>
    <cellStyle name="Walutowy 3 2 5 10 3 3" xfId="12509" xr:uid="{287D926C-76E3-498F-9B66-593CDD339A94}"/>
    <cellStyle name="Walutowy 3 2 5 10 3 3 2" xfId="27504" xr:uid="{C007C19D-7E94-4F37-85B3-C66B1C6D9B6F}"/>
    <cellStyle name="Walutowy 3 2 5 10 3 4" xfId="17510" xr:uid="{7D6BF8F7-E535-408B-8D4B-C881FFAA798B}"/>
    <cellStyle name="Walutowy 3 2 5 10 4" xfId="4180" xr:uid="{13A9E3A6-DA34-403B-8DB6-BDA9220BE948}"/>
    <cellStyle name="Walutowy 3 2 5 10 4 2" xfId="9177" xr:uid="{5F60EF9C-3BDC-40C2-81B8-15D909917E25}"/>
    <cellStyle name="Walutowy 3 2 5 10 4 2 2" xfId="24172" xr:uid="{04D6EE74-60EB-4D21-8722-25BB8752AE5E}"/>
    <cellStyle name="Walutowy 3 2 5 10 4 3" xfId="14174" xr:uid="{6205D6DF-54C6-439C-9D48-9F81F72FD6EC}"/>
    <cellStyle name="Walutowy 3 2 5 10 4 3 2" xfId="29169" xr:uid="{15DE1EC0-F394-4D06-9418-56FDFBA2F716}"/>
    <cellStyle name="Walutowy 3 2 5 10 4 4" xfId="19175" xr:uid="{55273602-2A43-4577-9465-673D32508B7D}"/>
    <cellStyle name="Walutowy 3 2 5 10 5" xfId="5847" xr:uid="{3396DFEF-386D-485A-8219-E125A9FD8946}"/>
    <cellStyle name="Walutowy 3 2 5 10 5 2" xfId="20842" xr:uid="{1FBBDDCB-5BD0-4C94-A4DC-5AB4FDA28F02}"/>
    <cellStyle name="Walutowy 3 2 5 10 6" xfId="10844" xr:uid="{1A658212-B7F1-4A80-B332-370932FC5C0A}"/>
    <cellStyle name="Walutowy 3 2 5 10 6 2" xfId="25839" xr:uid="{F0371DC1-092C-41A2-AF90-1020ED045A66}"/>
    <cellStyle name="Walutowy 3 2 5 10 7" xfId="15845" xr:uid="{CE122E91-A598-43C1-8F72-C9998905CD07}"/>
    <cellStyle name="Walutowy 3 2 5 11" xfId="952" xr:uid="{630886D0-43A7-4977-8902-47FE75456CED}"/>
    <cellStyle name="Walutowy 3 2 5 11 2" xfId="2619" xr:uid="{5D49F116-48B3-46F0-9820-3B5FB078A335}"/>
    <cellStyle name="Walutowy 3 2 5 11 2 2" xfId="7616" xr:uid="{20091DD1-5EFE-4747-B105-0536170A6809}"/>
    <cellStyle name="Walutowy 3 2 5 11 2 2 2" xfId="22611" xr:uid="{3A78D6FA-F6E6-4E4D-9155-1D7A52B8B6D4}"/>
    <cellStyle name="Walutowy 3 2 5 11 2 3" xfId="12613" xr:uid="{11C1ECD7-3ED5-4F49-B647-4CDAAE0ECA8E}"/>
    <cellStyle name="Walutowy 3 2 5 11 2 3 2" xfId="27608" xr:uid="{920FA2C8-86FD-4368-AD73-032E0E819150}"/>
    <cellStyle name="Walutowy 3 2 5 11 2 4" xfId="17614" xr:uid="{E69E4D95-E54B-47C3-9546-010325006D5E}"/>
    <cellStyle name="Walutowy 3 2 5 11 3" xfId="4284" xr:uid="{2CA0680B-AB9F-46C6-BEC5-B3BC89111F4D}"/>
    <cellStyle name="Walutowy 3 2 5 11 3 2" xfId="9281" xr:uid="{59A307EB-641C-40F1-B6E5-754C2DC02C37}"/>
    <cellStyle name="Walutowy 3 2 5 11 3 2 2" xfId="24276" xr:uid="{765D3166-9294-4BEA-9DF0-3A6631D36EA6}"/>
    <cellStyle name="Walutowy 3 2 5 11 3 3" xfId="14278" xr:uid="{3CC5A6F0-8A8B-4544-A2C1-776FB9D3C207}"/>
    <cellStyle name="Walutowy 3 2 5 11 3 3 2" xfId="29273" xr:uid="{65458250-6912-4F54-95F8-2AFE0167A085}"/>
    <cellStyle name="Walutowy 3 2 5 11 3 4" xfId="19279" xr:uid="{DD8FC003-2EC1-4932-A3EC-B979956D9399}"/>
    <cellStyle name="Walutowy 3 2 5 11 4" xfId="5951" xr:uid="{89567049-95E3-4FC2-B534-7C1B289E49DF}"/>
    <cellStyle name="Walutowy 3 2 5 11 4 2" xfId="20946" xr:uid="{DC4FD697-6E0F-42D5-9807-CFC17D6E1162}"/>
    <cellStyle name="Walutowy 3 2 5 11 5" xfId="10948" xr:uid="{7A71D173-AF4A-4042-B86E-C3617FADF414}"/>
    <cellStyle name="Walutowy 3 2 5 11 5 2" xfId="25943" xr:uid="{698CDF15-22C5-4EAF-9448-FC3491510E6C}"/>
    <cellStyle name="Walutowy 3 2 5 11 6" xfId="15949" xr:uid="{F497D546-CDFF-4998-AA91-43CB74F155BA}"/>
    <cellStyle name="Walutowy 3 2 5 12" xfId="1787" xr:uid="{1091870A-2426-4DE2-8BBA-43F4F2324165}"/>
    <cellStyle name="Walutowy 3 2 5 12 2" xfId="6784" xr:uid="{30BCD51B-27C7-4243-A886-8105543F7F45}"/>
    <cellStyle name="Walutowy 3 2 5 12 2 2" xfId="21779" xr:uid="{AFAA0B50-58D4-4FC1-8B2A-67663009D783}"/>
    <cellStyle name="Walutowy 3 2 5 12 3" xfId="11781" xr:uid="{742D2A0F-51D8-4871-ADC2-9E344E81EB75}"/>
    <cellStyle name="Walutowy 3 2 5 12 3 2" xfId="26776" xr:uid="{68608BC7-8DC7-4E9F-9B69-03D170C948ED}"/>
    <cellStyle name="Walutowy 3 2 5 12 4" xfId="16782" xr:uid="{36279D5C-062B-45DE-A8F8-BAA8D906E25B}"/>
    <cellStyle name="Walutowy 3 2 5 13" xfId="3452" xr:uid="{5F936EC1-6A74-43AB-872D-D5C230FFECC5}"/>
    <cellStyle name="Walutowy 3 2 5 13 2" xfId="8449" xr:uid="{71850A18-1638-48F1-8DF5-6415B5337F43}"/>
    <cellStyle name="Walutowy 3 2 5 13 2 2" xfId="23444" xr:uid="{6C4825EE-6660-4697-8EAC-03AE414A0C5A}"/>
    <cellStyle name="Walutowy 3 2 5 13 3" xfId="13446" xr:uid="{4901DA84-6DB2-40E2-B7BF-0F973CC74EB9}"/>
    <cellStyle name="Walutowy 3 2 5 13 3 2" xfId="28441" xr:uid="{34EC904D-F319-434B-AE3B-22F4DECE5B96}"/>
    <cellStyle name="Walutowy 3 2 5 13 4" xfId="18447" xr:uid="{9372F522-E146-421F-8861-93E1C6FE8B2D}"/>
    <cellStyle name="Walutowy 3 2 5 14" xfId="5119" xr:uid="{8FF986C0-EE89-46F8-99E7-CAE7D619CE18}"/>
    <cellStyle name="Walutowy 3 2 5 14 2" xfId="20114" xr:uid="{76BBED42-F114-40C7-92EC-96BFA35853C6}"/>
    <cellStyle name="Walutowy 3 2 5 15" xfId="10116" xr:uid="{CF7E8F89-0340-4BFF-9362-4CD95A414BF1}"/>
    <cellStyle name="Walutowy 3 2 5 15 2" xfId="25111" xr:uid="{51248B88-75A7-4271-AD26-04F8B0942768}"/>
    <cellStyle name="Walutowy 3 2 5 16" xfId="15167" xr:uid="{12DE4F57-01D1-434D-B920-DD2ECF58C012}"/>
    <cellStyle name="Walutowy 3 2 5 2" xfId="88" xr:uid="{70EEE2D0-C2F5-4254-B4D8-228B5FE89306}"/>
    <cellStyle name="Walutowy 3 2 5 2 10" xfId="3465" xr:uid="{4D933AC7-0C78-41B7-837F-F65743E713DB}"/>
    <cellStyle name="Walutowy 3 2 5 2 10 2" xfId="8462" xr:uid="{27560CB7-3887-4B7A-8FFF-8A0C56EE0BCC}"/>
    <cellStyle name="Walutowy 3 2 5 2 10 2 2" xfId="23457" xr:uid="{06A2A570-5AF5-45D1-8A26-D8ADC2AB3E65}"/>
    <cellStyle name="Walutowy 3 2 5 2 10 3" xfId="13459" xr:uid="{35924784-C383-4EA1-96CB-92EED7A48E12}"/>
    <cellStyle name="Walutowy 3 2 5 2 10 3 2" xfId="28454" xr:uid="{BB603FE6-0F78-4F75-9FE7-B7F21F9137F6}"/>
    <cellStyle name="Walutowy 3 2 5 2 10 4" xfId="18460" xr:uid="{256CDED3-D934-4A56-A414-215933182CCE}"/>
    <cellStyle name="Walutowy 3 2 5 2 11" xfId="5132" xr:uid="{7D89F8AF-0EED-41B8-B837-3D26D343A929}"/>
    <cellStyle name="Walutowy 3 2 5 2 11 2" xfId="20127" xr:uid="{49B350CC-ACE1-4AAF-A160-2D8ACE449E03}"/>
    <cellStyle name="Walutowy 3 2 5 2 12" xfId="10129" xr:uid="{538E84C2-D510-418C-8C71-5FB0E8498C57}"/>
    <cellStyle name="Walutowy 3 2 5 2 12 2" xfId="25124" xr:uid="{C7813453-4BB4-47F3-894C-68D2B9B47AF2}"/>
    <cellStyle name="Walutowy 3 2 5 2 13" xfId="15168" xr:uid="{E67667B4-5C16-483D-902A-CEDF3A5B9997}"/>
    <cellStyle name="Walutowy 3 2 5 2 2" xfId="183" xr:uid="{E44BCC43-8DD0-4B90-AA6C-A9B2DEE1E3DA}"/>
    <cellStyle name="Walutowy 3 2 5 2 2 10" xfId="5184" xr:uid="{283A26EA-1D8F-4926-8056-8A275E7A12C6}"/>
    <cellStyle name="Walutowy 3 2 5 2 2 10 2" xfId="20179" xr:uid="{2038684E-B947-44EA-A307-1C6860893CE7}"/>
    <cellStyle name="Walutowy 3 2 5 2 2 11" xfId="10181" xr:uid="{FC0B10FD-C641-47C4-95A5-7160DDBEC54C}"/>
    <cellStyle name="Walutowy 3 2 5 2 2 11 2" xfId="25176" xr:uid="{3189A807-9DB4-4A2E-A18B-6F795B75768F}"/>
    <cellStyle name="Walutowy 3 2 5 2 2 12" xfId="15169" xr:uid="{D65DC329-A259-4239-A2E8-43BAA02B7C97}"/>
    <cellStyle name="Walutowy 3 2 5 2 2 2" xfId="287" xr:uid="{DB6A5707-265F-47C3-AD57-F8AF573E6273}"/>
    <cellStyle name="Walutowy 3 2 5 2 2 2 2" xfId="601" xr:uid="{DF94F2E9-8C18-4082-8D4C-332785DDFD62}"/>
    <cellStyle name="Walutowy 3 2 5 2 2 2 2 2" xfId="1433" xr:uid="{D7689B67-150E-495E-9D8F-85D1B45AA262}"/>
    <cellStyle name="Walutowy 3 2 5 2 2 2 2 2 2" xfId="3100" xr:uid="{242B5B04-7B8F-4B86-9757-EDEC57016EC7}"/>
    <cellStyle name="Walutowy 3 2 5 2 2 2 2 2 2 2" xfId="8097" xr:uid="{953C7973-64E4-4927-B4ED-ACB7311E8A55}"/>
    <cellStyle name="Walutowy 3 2 5 2 2 2 2 2 2 2 2" xfId="23092" xr:uid="{836C12BD-80D1-4103-ABDE-E8BF3A122271}"/>
    <cellStyle name="Walutowy 3 2 5 2 2 2 2 2 2 3" xfId="13094" xr:uid="{B52D211B-8048-43A7-AFAC-62C4BE8BE18F}"/>
    <cellStyle name="Walutowy 3 2 5 2 2 2 2 2 2 3 2" xfId="28089" xr:uid="{20F1D9CF-FD11-4EA2-AD37-A517BEBC27AD}"/>
    <cellStyle name="Walutowy 3 2 5 2 2 2 2 2 2 4" xfId="18095" xr:uid="{CF820E11-92D9-46EF-B448-4882F2793BA6}"/>
    <cellStyle name="Walutowy 3 2 5 2 2 2 2 2 3" xfId="4765" xr:uid="{86CDCB8B-9EC7-417E-A480-0742DCE92D9D}"/>
    <cellStyle name="Walutowy 3 2 5 2 2 2 2 2 3 2" xfId="9762" xr:uid="{43BB703E-0A8F-4855-9DA8-ACC7FFC68CD4}"/>
    <cellStyle name="Walutowy 3 2 5 2 2 2 2 2 3 2 2" xfId="24757" xr:uid="{DC3858CD-252A-4DF4-B7E9-38663AE53D72}"/>
    <cellStyle name="Walutowy 3 2 5 2 2 2 2 2 3 3" xfId="14759" xr:uid="{01811349-10A9-4675-AD4C-9C947A4BEF88}"/>
    <cellStyle name="Walutowy 3 2 5 2 2 2 2 2 3 3 2" xfId="29754" xr:uid="{79885B88-D948-4424-ADF0-775DAB2D2867}"/>
    <cellStyle name="Walutowy 3 2 5 2 2 2 2 2 3 4" xfId="19760" xr:uid="{56CB3176-6426-4BD2-91BC-BB2230F3CDD4}"/>
    <cellStyle name="Walutowy 3 2 5 2 2 2 2 2 4" xfId="6432" xr:uid="{5AD69722-7CCA-48B6-9924-25E9967F795C}"/>
    <cellStyle name="Walutowy 3 2 5 2 2 2 2 2 4 2" xfId="21427" xr:uid="{4A1A3383-F1D9-42EC-8096-6E63FF8155F7}"/>
    <cellStyle name="Walutowy 3 2 5 2 2 2 2 2 5" xfId="11429" xr:uid="{21F33865-1D0F-487C-97F3-0A22402BC6C9}"/>
    <cellStyle name="Walutowy 3 2 5 2 2 2 2 2 5 2" xfId="26424" xr:uid="{10F861D7-E3C7-41A1-B071-03192081B234}"/>
    <cellStyle name="Walutowy 3 2 5 2 2 2 2 2 6" xfId="16430" xr:uid="{E852D491-0A81-4569-A2E2-09476524E194}"/>
    <cellStyle name="Walutowy 3 2 5 2 2 2 2 3" xfId="2268" xr:uid="{6576332F-83CF-418C-BF1C-04F1A8904268}"/>
    <cellStyle name="Walutowy 3 2 5 2 2 2 2 3 2" xfId="7265" xr:uid="{AA70A483-3E1C-43E7-8236-6891033DDF56}"/>
    <cellStyle name="Walutowy 3 2 5 2 2 2 2 3 2 2" xfId="22260" xr:uid="{B537991C-A295-45A0-8998-6B50978C5B67}"/>
    <cellStyle name="Walutowy 3 2 5 2 2 2 2 3 3" xfId="12262" xr:uid="{372D164D-B832-4D22-B774-87A31F8B9436}"/>
    <cellStyle name="Walutowy 3 2 5 2 2 2 2 3 3 2" xfId="27257" xr:uid="{E296644C-0DF8-4A15-8B7F-783F48271C57}"/>
    <cellStyle name="Walutowy 3 2 5 2 2 2 2 3 4" xfId="17263" xr:uid="{527ABC19-88BA-4954-9ED0-9581351663F2}"/>
    <cellStyle name="Walutowy 3 2 5 2 2 2 2 4" xfId="3933" xr:uid="{090BC1ED-F86E-423F-AB96-10C986EC8674}"/>
    <cellStyle name="Walutowy 3 2 5 2 2 2 2 4 2" xfId="8930" xr:uid="{2BD0D52B-31F7-4A09-9B59-E584027FBA86}"/>
    <cellStyle name="Walutowy 3 2 5 2 2 2 2 4 2 2" xfId="23925" xr:uid="{10DE4DB1-16AB-4B26-856C-05FCBA2957B2}"/>
    <cellStyle name="Walutowy 3 2 5 2 2 2 2 4 3" xfId="13927" xr:uid="{84741DBA-E4D9-47BA-A4DE-B587EB0F220F}"/>
    <cellStyle name="Walutowy 3 2 5 2 2 2 2 4 3 2" xfId="28922" xr:uid="{642EC920-3CEF-4A61-99D6-B431D5EF329C}"/>
    <cellStyle name="Walutowy 3 2 5 2 2 2 2 4 4" xfId="18928" xr:uid="{1FFE7809-A96D-4B5E-A3B9-025812965280}"/>
    <cellStyle name="Walutowy 3 2 5 2 2 2 2 5" xfId="5600" xr:uid="{60F345BE-0063-4D3D-95CC-815552BA4812}"/>
    <cellStyle name="Walutowy 3 2 5 2 2 2 2 5 2" xfId="20595" xr:uid="{3848DAE4-F244-4D32-9707-B06D65096E5C}"/>
    <cellStyle name="Walutowy 3 2 5 2 2 2 2 6" xfId="10597" xr:uid="{DB63F9D6-AAFD-43C4-A36B-768F432BFAC2}"/>
    <cellStyle name="Walutowy 3 2 5 2 2 2 2 6 2" xfId="25592" xr:uid="{4B7276D4-4A39-49BF-8162-0C9149766767}"/>
    <cellStyle name="Walutowy 3 2 5 2 2 2 2 7" xfId="15598" xr:uid="{92A1626F-2CE9-4012-951C-29A2075D948F}"/>
    <cellStyle name="Walutowy 3 2 5 2 2 2 3" xfId="809" xr:uid="{AB2E64DE-3AD7-4CF6-8677-15D04D79A308}"/>
    <cellStyle name="Walutowy 3 2 5 2 2 2 3 2" xfId="1641" xr:uid="{5AE388DA-FA7C-4C93-AA37-77F31F4F34BA}"/>
    <cellStyle name="Walutowy 3 2 5 2 2 2 3 2 2" xfId="3308" xr:uid="{5AFABA9B-AF81-4F8B-AA66-5EAC4524EA53}"/>
    <cellStyle name="Walutowy 3 2 5 2 2 2 3 2 2 2" xfId="8305" xr:uid="{685DDC91-D9E0-4622-8738-1F51D512EDCC}"/>
    <cellStyle name="Walutowy 3 2 5 2 2 2 3 2 2 2 2" xfId="23300" xr:uid="{A00DE7E4-C2B7-42F5-83C5-2032600DB92D}"/>
    <cellStyle name="Walutowy 3 2 5 2 2 2 3 2 2 3" xfId="13302" xr:uid="{0417F24C-0663-4E0D-946C-3D0BDD3C1FBB}"/>
    <cellStyle name="Walutowy 3 2 5 2 2 2 3 2 2 3 2" xfId="28297" xr:uid="{EC125BA0-B5D7-474F-9048-59EA3C079123}"/>
    <cellStyle name="Walutowy 3 2 5 2 2 2 3 2 2 4" xfId="18303" xr:uid="{4E7CA67F-A5C1-40BA-8278-0700AF3FAA91}"/>
    <cellStyle name="Walutowy 3 2 5 2 2 2 3 2 3" xfId="4973" xr:uid="{C49B4533-9DBD-4988-ADA0-ADA71E29F769}"/>
    <cellStyle name="Walutowy 3 2 5 2 2 2 3 2 3 2" xfId="9970" xr:uid="{2B5CED49-F1AC-4E7D-BBEE-567B0BB205F4}"/>
    <cellStyle name="Walutowy 3 2 5 2 2 2 3 2 3 2 2" xfId="24965" xr:uid="{0F7D7B13-A369-4692-90A1-8FD647325B18}"/>
    <cellStyle name="Walutowy 3 2 5 2 2 2 3 2 3 3" xfId="14967" xr:uid="{B9F890B7-4DF0-4B4A-BD49-D96744E1F59E}"/>
    <cellStyle name="Walutowy 3 2 5 2 2 2 3 2 3 3 2" xfId="29962" xr:uid="{0E315670-ECDF-45BA-BBE6-E26D8BDA7615}"/>
    <cellStyle name="Walutowy 3 2 5 2 2 2 3 2 3 4" xfId="19968" xr:uid="{BA8D6276-8246-4A59-BB91-98DFA0547834}"/>
    <cellStyle name="Walutowy 3 2 5 2 2 2 3 2 4" xfId="6640" xr:uid="{DE58E988-BFB3-42A1-BC4B-B4EE4BCA2354}"/>
    <cellStyle name="Walutowy 3 2 5 2 2 2 3 2 4 2" xfId="21635" xr:uid="{D7C74C5D-BAC2-40E1-96D5-70E3C4B2613B}"/>
    <cellStyle name="Walutowy 3 2 5 2 2 2 3 2 5" xfId="11637" xr:uid="{0EB4D4AB-7307-4AC6-BF37-A5657869F742}"/>
    <cellStyle name="Walutowy 3 2 5 2 2 2 3 2 5 2" xfId="26632" xr:uid="{0D91B22E-59A9-4AEC-8E37-4CBD7D159F3D}"/>
    <cellStyle name="Walutowy 3 2 5 2 2 2 3 2 6" xfId="16638" xr:uid="{E447F37B-A5FD-4113-9FB2-D1754C55F5FA}"/>
    <cellStyle name="Walutowy 3 2 5 2 2 2 3 3" xfId="2476" xr:uid="{8A3D7B6E-D87B-4368-8964-FC2EAC05DEB3}"/>
    <cellStyle name="Walutowy 3 2 5 2 2 2 3 3 2" xfId="7473" xr:uid="{5ECAF8C2-B1FC-4F9B-B902-6AA453DD301F}"/>
    <cellStyle name="Walutowy 3 2 5 2 2 2 3 3 2 2" xfId="22468" xr:uid="{DABB2714-A403-4868-AFB8-FE94E792B31E}"/>
    <cellStyle name="Walutowy 3 2 5 2 2 2 3 3 3" xfId="12470" xr:uid="{B2D0F567-E061-48DA-9010-76E627208813}"/>
    <cellStyle name="Walutowy 3 2 5 2 2 2 3 3 3 2" xfId="27465" xr:uid="{E1B0F65F-8561-4DB2-80A8-8BE41F2547AA}"/>
    <cellStyle name="Walutowy 3 2 5 2 2 2 3 3 4" xfId="17471" xr:uid="{3751832D-0EDB-4A5E-90B6-986998AB8B96}"/>
    <cellStyle name="Walutowy 3 2 5 2 2 2 3 4" xfId="4141" xr:uid="{D5576F73-8255-4975-BCE9-8F31684E1C0B}"/>
    <cellStyle name="Walutowy 3 2 5 2 2 2 3 4 2" xfId="9138" xr:uid="{7CC614EF-6914-4277-885C-95DF5E4C6DA6}"/>
    <cellStyle name="Walutowy 3 2 5 2 2 2 3 4 2 2" xfId="24133" xr:uid="{C2D1552F-E8D4-4639-8DBB-C3712C5D6D67}"/>
    <cellStyle name="Walutowy 3 2 5 2 2 2 3 4 3" xfId="14135" xr:uid="{C9CDF7C0-E201-4708-B2C6-078474556E56}"/>
    <cellStyle name="Walutowy 3 2 5 2 2 2 3 4 3 2" xfId="29130" xr:uid="{AC87E923-B858-44AD-BF60-04705E757277}"/>
    <cellStyle name="Walutowy 3 2 5 2 2 2 3 4 4" xfId="19136" xr:uid="{E1F39835-426F-4131-82F9-4DD7E16057C4}"/>
    <cellStyle name="Walutowy 3 2 5 2 2 2 3 5" xfId="5808" xr:uid="{0A224141-A78D-455D-A62B-9A1F305AE6F7}"/>
    <cellStyle name="Walutowy 3 2 5 2 2 2 3 5 2" xfId="20803" xr:uid="{59A41FDE-4904-46D1-B731-6DFAD75B89D8}"/>
    <cellStyle name="Walutowy 3 2 5 2 2 2 3 6" xfId="10805" xr:uid="{F88616EF-A5AF-41E6-860F-AE877F5B3974}"/>
    <cellStyle name="Walutowy 3 2 5 2 2 2 3 6 2" xfId="25800" xr:uid="{CF04D14C-7EC9-448E-B55F-AFE4AC45DDEF}"/>
    <cellStyle name="Walutowy 3 2 5 2 2 2 3 7" xfId="15806" xr:uid="{872C735D-4B7A-42FF-A78D-38DFFFAD7426}"/>
    <cellStyle name="Walutowy 3 2 5 2 2 2 4" xfId="1121" xr:uid="{228BD977-86CD-4FA9-AE64-65B6132427C1}"/>
    <cellStyle name="Walutowy 3 2 5 2 2 2 4 2" xfId="2788" xr:uid="{46E72FB5-566A-46F1-921D-CFCA11396A5C}"/>
    <cellStyle name="Walutowy 3 2 5 2 2 2 4 2 2" xfId="7785" xr:uid="{0906E158-9521-4B11-954F-98B7A94BBDC1}"/>
    <cellStyle name="Walutowy 3 2 5 2 2 2 4 2 2 2" xfId="22780" xr:uid="{45C3BF4A-C9C2-4610-8217-F75AB6D6B71D}"/>
    <cellStyle name="Walutowy 3 2 5 2 2 2 4 2 3" xfId="12782" xr:uid="{5D409E5A-31AF-49D7-AB3C-FF57397A20D7}"/>
    <cellStyle name="Walutowy 3 2 5 2 2 2 4 2 3 2" xfId="27777" xr:uid="{A1DD9A25-4D4D-4E75-9597-5AEB3C88324D}"/>
    <cellStyle name="Walutowy 3 2 5 2 2 2 4 2 4" xfId="17783" xr:uid="{F2D7E621-3A13-4B1F-B2AA-6529B09A3095}"/>
    <cellStyle name="Walutowy 3 2 5 2 2 2 4 3" xfId="4453" xr:uid="{AC89DB84-39BA-4215-BA28-0144C16AF629}"/>
    <cellStyle name="Walutowy 3 2 5 2 2 2 4 3 2" xfId="9450" xr:uid="{E16BAD1E-CE60-4513-A406-A63860BE1132}"/>
    <cellStyle name="Walutowy 3 2 5 2 2 2 4 3 2 2" xfId="24445" xr:uid="{2E582EF7-90A8-48B2-B24C-731B6424BD76}"/>
    <cellStyle name="Walutowy 3 2 5 2 2 2 4 3 3" xfId="14447" xr:uid="{4039CC12-221C-4861-B7E2-716FF3DB2C4C}"/>
    <cellStyle name="Walutowy 3 2 5 2 2 2 4 3 3 2" xfId="29442" xr:uid="{CC05293D-B655-422B-96E2-BE30C56E12FA}"/>
    <cellStyle name="Walutowy 3 2 5 2 2 2 4 3 4" xfId="19448" xr:uid="{27726F8A-07B4-49F6-BC68-EE529B0CF2DF}"/>
    <cellStyle name="Walutowy 3 2 5 2 2 2 4 4" xfId="6120" xr:uid="{2CE6F7AE-8200-4278-8DAD-3A0AA1E60E60}"/>
    <cellStyle name="Walutowy 3 2 5 2 2 2 4 4 2" xfId="21115" xr:uid="{2ABFC92F-CAD3-48EA-A416-BF12C7B3A226}"/>
    <cellStyle name="Walutowy 3 2 5 2 2 2 4 5" xfId="11117" xr:uid="{6DA26DE9-A1E6-4C1A-814C-05DF45F84B2F}"/>
    <cellStyle name="Walutowy 3 2 5 2 2 2 4 5 2" xfId="26112" xr:uid="{EE0D7438-5AF6-4689-AF2F-DB063EC4C4FF}"/>
    <cellStyle name="Walutowy 3 2 5 2 2 2 4 6" xfId="16118" xr:uid="{8F02BD9D-34EE-4062-8EB8-ED510FAF07E7}"/>
    <cellStyle name="Walutowy 3 2 5 2 2 2 5" xfId="1956" xr:uid="{B9E1F2CC-4AF2-46AB-90DC-12A908D8225A}"/>
    <cellStyle name="Walutowy 3 2 5 2 2 2 5 2" xfId="6953" xr:uid="{D5163B6F-6C75-434B-B65F-EE7B578D621D}"/>
    <cellStyle name="Walutowy 3 2 5 2 2 2 5 2 2" xfId="21948" xr:uid="{70AE07D7-7E2F-4408-B27C-531D8C9DA019}"/>
    <cellStyle name="Walutowy 3 2 5 2 2 2 5 3" xfId="11950" xr:uid="{3036DB4B-F156-472D-80A3-672CF2C4AA84}"/>
    <cellStyle name="Walutowy 3 2 5 2 2 2 5 3 2" xfId="26945" xr:uid="{FB123F25-0907-4242-BD6E-BC4933181E65}"/>
    <cellStyle name="Walutowy 3 2 5 2 2 2 5 4" xfId="16951" xr:uid="{36C6F466-2C45-4CE3-A644-A4DAD8279E50}"/>
    <cellStyle name="Walutowy 3 2 5 2 2 2 6" xfId="3621" xr:uid="{0478C358-6D06-4A95-BB88-B7567E57115F}"/>
    <cellStyle name="Walutowy 3 2 5 2 2 2 6 2" xfId="8618" xr:uid="{1E0F210D-6DF4-44DA-97AB-6F7CBFE3DB6B}"/>
    <cellStyle name="Walutowy 3 2 5 2 2 2 6 2 2" xfId="23613" xr:uid="{65BACC0B-3A30-4206-8290-7DA8D3B59D73}"/>
    <cellStyle name="Walutowy 3 2 5 2 2 2 6 3" xfId="13615" xr:uid="{30450A2F-B603-4F19-AC4B-E49A336814C3}"/>
    <cellStyle name="Walutowy 3 2 5 2 2 2 6 3 2" xfId="28610" xr:uid="{03E31BEC-09C5-4A39-9CE6-9DD10CA44481}"/>
    <cellStyle name="Walutowy 3 2 5 2 2 2 6 4" xfId="18616" xr:uid="{C8AD27CF-5A85-4B5B-9078-A8283675F5AC}"/>
    <cellStyle name="Walutowy 3 2 5 2 2 2 7" xfId="5288" xr:uid="{070E872A-8E29-40CA-872E-8D95C8D049CC}"/>
    <cellStyle name="Walutowy 3 2 5 2 2 2 7 2" xfId="20283" xr:uid="{CD3811A7-8209-4E8A-8D0D-0E296AC520D1}"/>
    <cellStyle name="Walutowy 3 2 5 2 2 2 8" xfId="10285" xr:uid="{F4F4E607-1EE3-4056-A739-A41DB71580BC}"/>
    <cellStyle name="Walutowy 3 2 5 2 2 2 8 2" xfId="25280" xr:uid="{FB1D284A-0B1D-4C27-8108-630A5DE2D92B}"/>
    <cellStyle name="Walutowy 3 2 5 2 2 2 9" xfId="15286" xr:uid="{7A96D083-5419-4ADD-B659-37D5C1E0D131}"/>
    <cellStyle name="Walutowy 3 2 5 2 2 3" xfId="393" xr:uid="{56343E50-8CA9-4524-BB07-A510FF07C650}"/>
    <cellStyle name="Walutowy 3 2 5 2 2 3 2" xfId="1225" xr:uid="{E107573A-560E-42CB-967A-CEC05F84F737}"/>
    <cellStyle name="Walutowy 3 2 5 2 2 3 2 2" xfId="2892" xr:uid="{F1924707-32FF-4366-ADF0-AA02281C114A}"/>
    <cellStyle name="Walutowy 3 2 5 2 2 3 2 2 2" xfId="7889" xr:uid="{6D4F51EF-2665-47FA-9A34-548E941A0A04}"/>
    <cellStyle name="Walutowy 3 2 5 2 2 3 2 2 2 2" xfId="22884" xr:uid="{77C15DAB-D60D-4CE7-B01F-4AC8F57A91E2}"/>
    <cellStyle name="Walutowy 3 2 5 2 2 3 2 2 3" xfId="12886" xr:uid="{A9737202-BD66-4CB0-9DCB-3C7210A65187}"/>
    <cellStyle name="Walutowy 3 2 5 2 2 3 2 2 3 2" xfId="27881" xr:uid="{7DA2482F-8FDE-46F2-899F-5BF0E361E65D}"/>
    <cellStyle name="Walutowy 3 2 5 2 2 3 2 2 4" xfId="17887" xr:uid="{502C30F3-F681-4DE5-9726-86E4D4CE349A}"/>
    <cellStyle name="Walutowy 3 2 5 2 2 3 2 3" xfId="4557" xr:uid="{089D999A-0C2A-4D7D-9CA6-F601718448F7}"/>
    <cellStyle name="Walutowy 3 2 5 2 2 3 2 3 2" xfId="9554" xr:uid="{3B508FC2-0241-4D08-9698-A32EB0CD4560}"/>
    <cellStyle name="Walutowy 3 2 5 2 2 3 2 3 2 2" xfId="24549" xr:uid="{8993618B-1F92-4BD2-B33F-75E226579B37}"/>
    <cellStyle name="Walutowy 3 2 5 2 2 3 2 3 3" xfId="14551" xr:uid="{7E3C7D20-4F15-490B-A211-98C7130764BE}"/>
    <cellStyle name="Walutowy 3 2 5 2 2 3 2 3 3 2" xfId="29546" xr:uid="{7AB843ED-8843-497A-B271-3EB1E43A701E}"/>
    <cellStyle name="Walutowy 3 2 5 2 2 3 2 3 4" xfId="19552" xr:uid="{68773A71-A4DB-42A1-8AFB-9523709AA98E}"/>
    <cellStyle name="Walutowy 3 2 5 2 2 3 2 4" xfId="6224" xr:uid="{3E201CED-B908-4485-B60A-B924977123AE}"/>
    <cellStyle name="Walutowy 3 2 5 2 2 3 2 4 2" xfId="21219" xr:uid="{BE05CDAF-4977-4438-95F4-AB056BD4BEE0}"/>
    <cellStyle name="Walutowy 3 2 5 2 2 3 2 5" xfId="11221" xr:uid="{A3C1B2C8-EA05-4DAE-8607-48A2DB80EDE7}"/>
    <cellStyle name="Walutowy 3 2 5 2 2 3 2 5 2" xfId="26216" xr:uid="{8CA0DD93-D0D0-4CD3-A818-92C1A6910121}"/>
    <cellStyle name="Walutowy 3 2 5 2 2 3 2 6" xfId="16222" xr:uid="{A9C1D71F-D099-4703-9132-2D55BD773250}"/>
    <cellStyle name="Walutowy 3 2 5 2 2 3 3" xfId="2060" xr:uid="{E52B7C31-E50E-4C04-8CF9-A67E286CCED6}"/>
    <cellStyle name="Walutowy 3 2 5 2 2 3 3 2" xfId="7057" xr:uid="{44D90EE2-141B-45A9-8697-AD889231A01D}"/>
    <cellStyle name="Walutowy 3 2 5 2 2 3 3 2 2" xfId="22052" xr:uid="{F8AAA4C4-9A74-4C99-B9F1-411ACC96D56E}"/>
    <cellStyle name="Walutowy 3 2 5 2 2 3 3 3" xfId="12054" xr:uid="{7AA3E2D4-9FCF-4805-958E-908ABEB8EDF4}"/>
    <cellStyle name="Walutowy 3 2 5 2 2 3 3 3 2" xfId="27049" xr:uid="{4FD22225-87D0-4E74-A827-EEB7756E9E25}"/>
    <cellStyle name="Walutowy 3 2 5 2 2 3 3 4" xfId="17055" xr:uid="{D7C2D8D7-1079-4AC4-B132-5876E4DA7BA6}"/>
    <cellStyle name="Walutowy 3 2 5 2 2 3 4" xfId="3725" xr:uid="{6AA4E97E-6BBE-48E4-907D-89458B021BF0}"/>
    <cellStyle name="Walutowy 3 2 5 2 2 3 4 2" xfId="8722" xr:uid="{99B4ADC6-DE43-4854-9A9C-92651E5556CE}"/>
    <cellStyle name="Walutowy 3 2 5 2 2 3 4 2 2" xfId="23717" xr:uid="{A8DEAC6A-7DCB-41DD-8D12-89805900EE0A}"/>
    <cellStyle name="Walutowy 3 2 5 2 2 3 4 3" xfId="13719" xr:uid="{82D8DCAA-28E9-4748-8054-C117EAE73CD1}"/>
    <cellStyle name="Walutowy 3 2 5 2 2 3 4 3 2" xfId="28714" xr:uid="{04AB1DB1-983D-44BB-A086-0DD3670450D1}"/>
    <cellStyle name="Walutowy 3 2 5 2 2 3 4 4" xfId="18720" xr:uid="{4DC32A80-F6F5-4B3C-A471-9B7AD5D3B505}"/>
    <cellStyle name="Walutowy 3 2 5 2 2 3 5" xfId="5392" xr:uid="{3B41DB96-554B-4168-A028-64A6FD1A91DE}"/>
    <cellStyle name="Walutowy 3 2 5 2 2 3 5 2" xfId="20387" xr:uid="{DE01C884-E892-4C7D-9522-59E5E2A34146}"/>
    <cellStyle name="Walutowy 3 2 5 2 2 3 6" xfId="10389" xr:uid="{797B0C8D-0E97-44CE-A18B-3BBEC248F132}"/>
    <cellStyle name="Walutowy 3 2 5 2 2 3 6 2" xfId="25384" xr:uid="{44EC11D7-CA22-4B06-9011-B11085C60137}"/>
    <cellStyle name="Walutowy 3 2 5 2 2 3 7" xfId="15390" xr:uid="{D33CC916-665E-4837-AC7D-8AD707785E5B}"/>
    <cellStyle name="Walutowy 3 2 5 2 2 4" xfId="497" xr:uid="{02A5E746-A453-49F4-97F6-CE650A21FEDA}"/>
    <cellStyle name="Walutowy 3 2 5 2 2 4 2" xfId="1329" xr:uid="{845CBA8E-633E-4083-8E86-223A7E855D6D}"/>
    <cellStyle name="Walutowy 3 2 5 2 2 4 2 2" xfId="2996" xr:uid="{FA27F8BD-D1F1-40A9-A063-75EF8A498F85}"/>
    <cellStyle name="Walutowy 3 2 5 2 2 4 2 2 2" xfId="7993" xr:uid="{57E607F3-AACE-47D0-B176-E061B1121D1E}"/>
    <cellStyle name="Walutowy 3 2 5 2 2 4 2 2 2 2" xfId="22988" xr:uid="{F9BB0B71-82C2-4733-8B79-0CF254DAA46F}"/>
    <cellStyle name="Walutowy 3 2 5 2 2 4 2 2 3" xfId="12990" xr:uid="{B0EE620D-755D-4C1C-8255-C7E75A961913}"/>
    <cellStyle name="Walutowy 3 2 5 2 2 4 2 2 3 2" xfId="27985" xr:uid="{94484804-F983-4119-BC61-7C277C5682C2}"/>
    <cellStyle name="Walutowy 3 2 5 2 2 4 2 2 4" xfId="17991" xr:uid="{AF1EA021-7029-4923-B9E9-0C62614ABCD2}"/>
    <cellStyle name="Walutowy 3 2 5 2 2 4 2 3" xfId="4661" xr:uid="{9D2E1783-D59B-4676-B6A2-D9DEC824DEFB}"/>
    <cellStyle name="Walutowy 3 2 5 2 2 4 2 3 2" xfId="9658" xr:uid="{A82D3808-419E-49B9-8035-51AED5FD2B30}"/>
    <cellStyle name="Walutowy 3 2 5 2 2 4 2 3 2 2" xfId="24653" xr:uid="{61B9D503-B849-459E-8FDB-D3F0D8DE70AD}"/>
    <cellStyle name="Walutowy 3 2 5 2 2 4 2 3 3" xfId="14655" xr:uid="{72EBF5F4-208F-42FB-A66D-A36E317BFAD3}"/>
    <cellStyle name="Walutowy 3 2 5 2 2 4 2 3 3 2" xfId="29650" xr:uid="{7A74C87A-D9B0-4AED-A3C5-ED6B48FEF706}"/>
    <cellStyle name="Walutowy 3 2 5 2 2 4 2 3 4" xfId="19656" xr:uid="{C569FA0C-5AE6-4D3D-A3A0-23BE31BBA7F8}"/>
    <cellStyle name="Walutowy 3 2 5 2 2 4 2 4" xfId="6328" xr:uid="{C991C5DD-ECE3-42A3-879B-A43496B17E61}"/>
    <cellStyle name="Walutowy 3 2 5 2 2 4 2 4 2" xfId="21323" xr:uid="{85F06746-8A24-4849-81ED-F69EA88816CE}"/>
    <cellStyle name="Walutowy 3 2 5 2 2 4 2 5" xfId="11325" xr:uid="{277B8FFB-0264-4AC5-8225-604F04FCB7D4}"/>
    <cellStyle name="Walutowy 3 2 5 2 2 4 2 5 2" xfId="26320" xr:uid="{FB6D4C6C-35F7-4687-AA02-F5DE56120C18}"/>
    <cellStyle name="Walutowy 3 2 5 2 2 4 2 6" xfId="16326" xr:uid="{22B8C835-0F29-4847-847F-7F41FBF5046C}"/>
    <cellStyle name="Walutowy 3 2 5 2 2 4 3" xfId="2164" xr:uid="{F5BD8430-F738-439A-93F9-B416B784BCC2}"/>
    <cellStyle name="Walutowy 3 2 5 2 2 4 3 2" xfId="7161" xr:uid="{8E8DBF47-9BF7-4338-936D-E45A73368DDB}"/>
    <cellStyle name="Walutowy 3 2 5 2 2 4 3 2 2" xfId="22156" xr:uid="{8876CD18-8A0F-40E8-8033-370E2F78D8C7}"/>
    <cellStyle name="Walutowy 3 2 5 2 2 4 3 3" xfId="12158" xr:uid="{3123C9E7-267D-491D-9F3A-95646F2D1AEC}"/>
    <cellStyle name="Walutowy 3 2 5 2 2 4 3 3 2" xfId="27153" xr:uid="{61490FDF-6507-4ABC-B2D8-F3B1021562E3}"/>
    <cellStyle name="Walutowy 3 2 5 2 2 4 3 4" xfId="17159" xr:uid="{4CF99FD8-3E6E-4D06-A49E-D783E9F68008}"/>
    <cellStyle name="Walutowy 3 2 5 2 2 4 4" xfId="3829" xr:uid="{173A0313-D0DD-4851-A1AE-66C298AD3CE4}"/>
    <cellStyle name="Walutowy 3 2 5 2 2 4 4 2" xfId="8826" xr:uid="{064EECCB-331F-4A70-8412-D39E8D23DA82}"/>
    <cellStyle name="Walutowy 3 2 5 2 2 4 4 2 2" xfId="23821" xr:uid="{6B2E5DAC-7F58-4AFF-86EC-4A669EDEE614}"/>
    <cellStyle name="Walutowy 3 2 5 2 2 4 4 3" xfId="13823" xr:uid="{FA13A483-2552-46CE-8555-B9D0B957E91E}"/>
    <cellStyle name="Walutowy 3 2 5 2 2 4 4 3 2" xfId="28818" xr:uid="{16C94FB2-9BCB-49BF-919E-FB0A9736BE80}"/>
    <cellStyle name="Walutowy 3 2 5 2 2 4 4 4" xfId="18824" xr:uid="{C5203247-DAF2-41D2-8E3A-79CB35011D59}"/>
    <cellStyle name="Walutowy 3 2 5 2 2 4 5" xfId="5496" xr:uid="{892EAA6A-6700-411E-B428-9F1E7FE31770}"/>
    <cellStyle name="Walutowy 3 2 5 2 2 4 5 2" xfId="20491" xr:uid="{1F26579E-D778-4043-BBEB-35E8EC8B095B}"/>
    <cellStyle name="Walutowy 3 2 5 2 2 4 6" xfId="10493" xr:uid="{1D917274-40DA-4282-B0B7-9538755F8D83}"/>
    <cellStyle name="Walutowy 3 2 5 2 2 4 6 2" xfId="25488" xr:uid="{8129237F-C402-4B44-B43D-4175087AC5A3}"/>
    <cellStyle name="Walutowy 3 2 5 2 2 4 7" xfId="15494" xr:uid="{7F68FC20-06DD-4553-9255-10C97C39860C}"/>
    <cellStyle name="Walutowy 3 2 5 2 2 5" xfId="705" xr:uid="{35BFFBD8-9AEB-401E-B9DE-E724E29A70DC}"/>
    <cellStyle name="Walutowy 3 2 5 2 2 5 2" xfId="1537" xr:uid="{10E5DE40-7BF2-4BA7-8415-C1038788545A}"/>
    <cellStyle name="Walutowy 3 2 5 2 2 5 2 2" xfId="3204" xr:uid="{8010C380-84C0-4738-BBC5-3BB3C78D0A6E}"/>
    <cellStyle name="Walutowy 3 2 5 2 2 5 2 2 2" xfId="8201" xr:uid="{992FE8F6-9D4B-41B8-B4B2-778078C12FC4}"/>
    <cellStyle name="Walutowy 3 2 5 2 2 5 2 2 2 2" xfId="23196" xr:uid="{752C4AF3-D546-4AE1-B083-4B2F6EFDC214}"/>
    <cellStyle name="Walutowy 3 2 5 2 2 5 2 2 3" xfId="13198" xr:uid="{A9ADF1D5-47EB-4C14-AB0D-3312BF113C19}"/>
    <cellStyle name="Walutowy 3 2 5 2 2 5 2 2 3 2" xfId="28193" xr:uid="{A7E1FBF5-3DAB-47D0-9EF9-768AA03BC8FE}"/>
    <cellStyle name="Walutowy 3 2 5 2 2 5 2 2 4" xfId="18199" xr:uid="{0E231EF0-535B-4E3F-84F6-A7E288245049}"/>
    <cellStyle name="Walutowy 3 2 5 2 2 5 2 3" xfId="4869" xr:uid="{B53DFA47-3135-458F-BE81-328982668DF9}"/>
    <cellStyle name="Walutowy 3 2 5 2 2 5 2 3 2" xfId="9866" xr:uid="{C42763B6-3A36-4466-AAB3-3DB81E6737F3}"/>
    <cellStyle name="Walutowy 3 2 5 2 2 5 2 3 2 2" xfId="24861" xr:uid="{CEE8D1CA-E9DB-44B1-8291-F59FB9100D34}"/>
    <cellStyle name="Walutowy 3 2 5 2 2 5 2 3 3" xfId="14863" xr:uid="{9480FC83-7C34-4097-A9C6-C564B5946A98}"/>
    <cellStyle name="Walutowy 3 2 5 2 2 5 2 3 3 2" xfId="29858" xr:uid="{966AD837-2589-45C0-9987-0ABC325DF730}"/>
    <cellStyle name="Walutowy 3 2 5 2 2 5 2 3 4" xfId="19864" xr:uid="{0105349B-4DAC-48F3-9A99-4E39E55768B2}"/>
    <cellStyle name="Walutowy 3 2 5 2 2 5 2 4" xfId="6536" xr:uid="{90029478-06F7-4549-973C-D536AAD6EF5A}"/>
    <cellStyle name="Walutowy 3 2 5 2 2 5 2 4 2" xfId="21531" xr:uid="{9F955B2D-8A54-47ED-AFE6-458A7D80F0DC}"/>
    <cellStyle name="Walutowy 3 2 5 2 2 5 2 5" xfId="11533" xr:uid="{C1333FED-AF35-455D-98F0-1BE9B6710033}"/>
    <cellStyle name="Walutowy 3 2 5 2 2 5 2 5 2" xfId="26528" xr:uid="{719E5ED3-81C2-48D1-AC50-7DB651E739E3}"/>
    <cellStyle name="Walutowy 3 2 5 2 2 5 2 6" xfId="16534" xr:uid="{02BCA1F2-6336-48BB-8FAD-4F0AC433B36E}"/>
    <cellStyle name="Walutowy 3 2 5 2 2 5 3" xfId="2372" xr:uid="{9AD242A8-5D9B-45E8-A2C5-275FA5C09AFD}"/>
    <cellStyle name="Walutowy 3 2 5 2 2 5 3 2" xfId="7369" xr:uid="{3007F5F1-C2FD-4BBA-867E-A4F719CF5C3D}"/>
    <cellStyle name="Walutowy 3 2 5 2 2 5 3 2 2" xfId="22364" xr:uid="{8C7BF77A-9C0E-4A6B-B64A-D62601DA1D0B}"/>
    <cellStyle name="Walutowy 3 2 5 2 2 5 3 3" xfId="12366" xr:uid="{5396EA50-56CD-45A0-8932-18D1A64AE52A}"/>
    <cellStyle name="Walutowy 3 2 5 2 2 5 3 3 2" xfId="27361" xr:uid="{59502D64-310C-42C2-8C14-A876245DCBA3}"/>
    <cellStyle name="Walutowy 3 2 5 2 2 5 3 4" xfId="17367" xr:uid="{785E1731-BF45-4EFA-804D-DC48D05BAA3B}"/>
    <cellStyle name="Walutowy 3 2 5 2 2 5 4" xfId="4037" xr:uid="{9F6F7EB3-B689-4C79-9983-E0E86683FAA3}"/>
    <cellStyle name="Walutowy 3 2 5 2 2 5 4 2" xfId="9034" xr:uid="{F7030C27-18E3-4BE1-8329-BE875BAE72E3}"/>
    <cellStyle name="Walutowy 3 2 5 2 2 5 4 2 2" xfId="24029" xr:uid="{EDE0836F-18E3-417D-B439-7BCC7F2EF7B5}"/>
    <cellStyle name="Walutowy 3 2 5 2 2 5 4 3" xfId="14031" xr:uid="{532B2082-1E3C-4031-A5D6-1EB3AA16E48A}"/>
    <cellStyle name="Walutowy 3 2 5 2 2 5 4 3 2" xfId="29026" xr:uid="{4079F2F0-56C0-4534-AEDB-BF647DD62F4D}"/>
    <cellStyle name="Walutowy 3 2 5 2 2 5 4 4" xfId="19032" xr:uid="{8A76EC1E-59EA-4B6B-B19F-519FDB150563}"/>
    <cellStyle name="Walutowy 3 2 5 2 2 5 5" xfId="5704" xr:uid="{5A93FD11-9F89-4D76-894F-C7CC5C08896E}"/>
    <cellStyle name="Walutowy 3 2 5 2 2 5 5 2" xfId="20699" xr:uid="{184CE287-19A2-4010-A8D9-4CAD6C791559}"/>
    <cellStyle name="Walutowy 3 2 5 2 2 5 6" xfId="10701" xr:uid="{81899179-69BC-44BE-85F2-E88BB4135800}"/>
    <cellStyle name="Walutowy 3 2 5 2 2 5 6 2" xfId="25696" xr:uid="{1D00CF6F-1426-43AE-B740-64BBD2A36DF5}"/>
    <cellStyle name="Walutowy 3 2 5 2 2 5 7" xfId="15702" xr:uid="{275FBC17-1433-4290-965C-157C1D390540}"/>
    <cellStyle name="Walutowy 3 2 5 2 2 6" xfId="913" xr:uid="{12C29D3E-4F6D-4650-8DDC-E42261AD46B2}"/>
    <cellStyle name="Walutowy 3 2 5 2 2 6 2" xfId="1745" xr:uid="{61AA70C3-BEC6-46C8-8FCF-8A5305A195D4}"/>
    <cellStyle name="Walutowy 3 2 5 2 2 6 2 2" xfId="3412" xr:uid="{41862FED-BFC8-4F15-A405-3CEC5FE98CCD}"/>
    <cellStyle name="Walutowy 3 2 5 2 2 6 2 2 2" xfId="8409" xr:uid="{3344DB70-22F6-4DBA-A148-D63F95A6AE79}"/>
    <cellStyle name="Walutowy 3 2 5 2 2 6 2 2 2 2" xfId="23404" xr:uid="{2E9E9194-3E8B-44B0-B41B-0A7F6D2C96A9}"/>
    <cellStyle name="Walutowy 3 2 5 2 2 6 2 2 3" xfId="13406" xr:uid="{609217DC-1109-4BAC-AEB7-A5E15FCEF55D}"/>
    <cellStyle name="Walutowy 3 2 5 2 2 6 2 2 3 2" xfId="28401" xr:uid="{48844675-EC6E-43B9-B8D6-18A8DB178894}"/>
    <cellStyle name="Walutowy 3 2 5 2 2 6 2 2 4" xfId="18407" xr:uid="{3294118C-BE2B-4302-93D3-2BAA69D6E770}"/>
    <cellStyle name="Walutowy 3 2 5 2 2 6 2 3" xfId="5077" xr:uid="{AE486CE3-771B-439A-86BE-2224DDD45E9C}"/>
    <cellStyle name="Walutowy 3 2 5 2 2 6 2 3 2" xfId="10074" xr:uid="{3720D9A0-4BDC-496B-BDD1-F779390371E2}"/>
    <cellStyle name="Walutowy 3 2 5 2 2 6 2 3 2 2" xfId="25069" xr:uid="{11B5D082-3394-4C64-80E7-82F82C6D206C}"/>
    <cellStyle name="Walutowy 3 2 5 2 2 6 2 3 3" xfId="15071" xr:uid="{110E027F-1E8F-4645-85AF-B352AB503D05}"/>
    <cellStyle name="Walutowy 3 2 5 2 2 6 2 3 3 2" xfId="30066" xr:uid="{4E936FFA-8399-4B19-83B0-559D7C56CBB8}"/>
    <cellStyle name="Walutowy 3 2 5 2 2 6 2 3 4" xfId="20072" xr:uid="{EA86A0B2-37C3-4F87-92A1-5D413D860242}"/>
    <cellStyle name="Walutowy 3 2 5 2 2 6 2 4" xfId="6744" xr:uid="{9E5BB11D-AE03-44AD-8CE1-ABB87270277A}"/>
    <cellStyle name="Walutowy 3 2 5 2 2 6 2 4 2" xfId="21739" xr:uid="{524BC38C-35A9-44C4-930F-EE7E8B5C6144}"/>
    <cellStyle name="Walutowy 3 2 5 2 2 6 2 5" xfId="11741" xr:uid="{17F9204E-EE7A-41F9-9E75-71929F8EEFF3}"/>
    <cellStyle name="Walutowy 3 2 5 2 2 6 2 5 2" xfId="26736" xr:uid="{3F0F1180-A2BE-4A00-92F6-1FDA53828BEE}"/>
    <cellStyle name="Walutowy 3 2 5 2 2 6 2 6" xfId="16742" xr:uid="{52C8C556-E1B2-44C4-BF4A-E143879E8D4D}"/>
    <cellStyle name="Walutowy 3 2 5 2 2 6 3" xfId="2580" xr:uid="{16CD2D6F-CFFE-454C-8617-A6CFE2D65597}"/>
    <cellStyle name="Walutowy 3 2 5 2 2 6 3 2" xfId="7577" xr:uid="{E52987EE-62BC-44F5-BBC8-E1E0911EA4E2}"/>
    <cellStyle name="Walutowy 3 2 5 2 2 6 3 2 2" xfId="22572" xr:uid="{9320B124-6556-4DB7-B7D3-9A812232FC3D}"/>
    <cellStyle name="Walutowy 3 2 5 2 2 6 3 3" xfId="12574" xr:uid="{BF635AC0-5BF9-4F4C-8E77-2373AC8029A5}"/>
    <cellStyle name="Walutowy 3 2 5 2 2 6 3 3 2" xfId="27569" xr:uid="{C02581BE-F1D0-4D60-8A43-C5A8FD5FBDB5}"/>
    <cellStyle name="Walutowy 3 2 5 2 2 6 3 4" xfId="17575" xr:uid="{E4444BD9-AF8C-49A7-8BAF-E8FDAF40B01D}"/>
    <cellStyle name="Walutowy 3 2 5 2 2 6 4" xfId="4245" xr:uid="{3BD29F3E-D788-4D6C-A84B-74D9D8F45F0C}"/>
    <cellStyle name="Walutowy 3 2 5 2 2 6 4 2" xfId="9242" xr:uid="{AB3AF8E4-0968-49A9-9A3E-16E1970B650C}"/>
    <cellStyle name="Walutowy 3 2 5 2 2 6 4 2 2" xfId="24237" xr:uid="{1962F885-7A3B-4245-B7E5-4CC607028CAE}"/>
    <cellStyle name="Walutowy 3 2 5 2 2 6 4 3" xfId="14239" xr:uid="{36824162-97C7-46E0-AC54-E19996543C12}"/>
    <cellStyle name="Walutowy 3 2 5 2 2 6 4 3 2" xfId="29234" xr:uid="{ECCF261E-E83E-4F42-B158-2ABAADAFACFD}"/>
    <cellStyle name="Walutowy 3 2 5 2 2 6 4 4" xfId="19240" xr:uid="{E84F7A22-AE60-40A3-A528-F461911DF15F}"/>
    <cellStyle name="Walutowy 3 2 5 2 2 6 5" xfId="5912" xr:uid="{4A568E19-987E-4F18-8AC7-DDD2AE8DDAF5}"/>
    <cellStyle name="Walutowy 3 2 5 2 2 6 5 2" xfId="20907" xr:uid="{63C1850D-FD92-4F0B-9953-1EBD3C633FA8}"/>
    <cellStyle name="Walutowy 3 2 5 2 2 6 6" xfId="10909" xr:uid="{F86DD412-D25A-403C-A191-B8F7E5021C01}"/>
    <cellStyle name="Walutowy 3 2 5 2 2 6 6 2" xfId="25904" xr:uid="{E799FBE9-1111-4CC4-96FE-0DB17F247F36}"/>
    <cellStyle name="Walutowy 3 2 5 2 2 6 7" xfId="15910" xr:uid="{037493DE-27A7-4076-84C3-01FE1A9275B0}"/>
    <cellStyle name="Walutowy 3 2 5 2 2 7" xfId="1017" xr:uid="{5478B5D1-4CD1-46FA-9363-9751C8DF37B2}"/>
    <cellStyle name="Walutowy 3 2 5 2 2 7 2" xfId="2684" xr:uid="{EB08002B-6FF8-4C89-B21D-FF039E10A895}"/>
    <cellStyle name="Walutowy 3 2 5 2 2 7 2 2" xfId="7681" xr:uid="{0BEBEE68-EC44-448C-A039-679641B7F70B}"/>
    <cellStyle name="Walutowy 3 2 5 2 2 7 2 2 2" xfId="22676" xr:uid="{F92DDEEC-C1F6-4815-BEF7-3F8F015CFAB5}"/>
    <cellStyle name="Walutowy 3 2 5 2 2 7 2 3" xfId="12678" xr:uid="{8DE68FDC-C674-4E50-8548-D3C5AE38CC5D}"/>
    <cellStyle name="Walutowy 3 2 5 2 2 7 2 3 2" xfId="27673" xr:uid="{39A8DDEB-1124-4F08-B101-F427D5A57F37}"/>
    <cellStyle name="Walutowy 3 2 5 2 2 7 2 4" xfId="17679" xr:uid="{48B63662-5564-4DE8-AEC5-AAE3B4405EB2}"/>
    <cellStyle name="Walutowy 3 2 5 2 2 7 3" xfId="4349" xr:uid="{DED32CED-C82E-43E2-B148-350C6461EA1E}"/>
    <cellStyle name="Walutowy 3 2 5 2 2 7 3 2" xfId="9346" xr:uid="{8E2092A4-AE62-4E89-8678-A4BA58DBA750}"/>
    <cellStyle name="Walutowy 3 2 5 2 2 7 3 2 2" xfId="24341" xr:uid="{7DE8D174-390C-46B3-9F52-4DF4FDDD02D5}"/>
    <cellStyle name="Walutowy 3 2 5 2 2 7 3 3" xfId="14343" xr:uid="{E25848DA-EB7A-4A39-8A68-A843BBA7DE4E}"/>
    <cellStyle name="Walutowy 3 2 5 2 2 7 3 3 2" xfId="29338" xr:uid="{5007C7B2-7DD4-458C-AC13-5C3EB1DDD612}"/>
    <cellStyle name="Walutowy 3 2 5 2 2 7 3 4" xfId="19344" xr:uid="{A8CA687B-9170-485D-9115-F9BFBCFC10D8}"/>
    <cellStyle name="Walutowy 3 2 5 2 2 7 4" xfId="6016" xr:uid="{8D49E27F-5BB7-430F-81D2-BDE935B76D98}"/>
    <cellStyle name="Walutowy 3 2 5 2 2 7 4 2" xfId="21011" xr:uid="{EFC656A6-CAC7-4D49-85D9-8B9C798C04B2}"/>
    <cellStyle name="Walutowy 3 2 5 2 2 7 5" xfId="11013" xr:uid="{600A87D1-6BA1-4E39-9CF0-FC0E08C392B0}"/>
    <cellStyle name="Walutowy 3 2 5 2 2 7 5 2" xfId="26008" xr:uid="{3F3FE0C9-E6BA-4586-AAF5-BED4D76AAD3B}"/>
    <cellStyle name="Walutowy 3 2 5 2 2 7 6" xfId="16014" xr:uid="{04E878FD-B136-4BEE-9EA4-42E59F6B8DE6}"/>
    <cellStyle name="Walutowy 3 2 5 2 2 8" xfId="1852" xr:uid="{9017666E-5C9B-4901-9F37-FE8530D68782}"/>
    <cellStyle name="Walutowy 3 2 5 2 2 8 2" xfId="6849" xr:uid="{20B133A4-843D-4D98-81CC-676C6F92850A}"/>
    <cellStyle name="Walutowy 3 2 5 2 2 8 2 2" xfId="21844" xr:uid="{F8CE4917-B037-4327-8D54-422158CA32A0}"/>
    <cellStyle name="Walutowy 3 2 5 2 2 8 3" xfId="11846" xr:uid="{DEA6F213-2E47-4D57-A384-E0B41013A163}"/>
    <cellStyle name="Walutowy 3 2 5 2 2 8 3 2" xfId="26841" xr:uid="{D63ED240-FFC4-4CB1-A613-8BC7A1C0E1BE}"/>
    <cellStyle name="Walutowy 3 2 5 2 2 8 4" xfId="16847" xr:uid="{ABAF9B0C-757E-4776-8A81-5CD1F80E1FE1}"/>
    <cellStyle name="Walutowy 3 2 5 2 2 9" xfId="3517" xr:uid="{3F79E3A6-9AB8-490C-9D04-CB8C6871F421}"/>
    <cellStyle name="Walutowy 3 2 5 2 2 9 2" xfId="8514" xr:uid="{A9A8BF54-19BC-4075-A172-C8F30636F80D}"/>
    <cellStyle name="Walutowy 3 2 5 2 2 9 2 2" xfId="23509" xr:uid="{6973548B-F827-490C-B9C7-3E69E1224103}"/>
    <cellStyle name="Walutowy 3 2 5 2 2 9 3" xfId="13511" xr:uid="{8C839AF1-0453-49E1-B1C0-978F16404694}"/>
    <cellStyle name="Walutowy 3 2 5 2 2 9 3 2" xfId="28506" xr:uid="{C6BA7339-0803-4873-9EDA-92EA57B83F3D}"/>
    <cellStyle name="Walutowy 3 2 5 2 2 9 4" xfId="18512" xr:uid="{A5DFFBB7-4366-490B-B050-64EFC647C3E3}"/>
    <cellStyle name="Walutowy 3 2 5 2 3" xfId="235" xr:uid="{37446A09-5F19-4F59-B3D8-8562C995FF2E}"/>
    <cellStyle name="Walutowy 3 2 5 2 3 2" xfId="549" xr:uid="{BF052921-747A-4578-8770-BA34A47AC30B}"/>
    <cellStyle name="Walutowy 3 2 5 2 3 2 2" xfId="1381" xr:uid="{A0BAD647-34E3-4625-8AD3-C963130A650E}"/>
    <cellStyle name="Walutowy 3 2 5 2 3 2 2 2" xfId="3048" xr:uid="{6B232171-2B18-4237-8E5D-881E180D55ED}"/>
    <cellStyle name="Walutowy 3 2 5 2 3 2 2 2 2" xfId="8045" xr:uid="{C9D54A3D-A1F8-4310-95DA-1BD04EF8ECE1}"/>
    <cellStyle name="Walutowy 3 2 5 2 3 2 2 2 2 2" xfId="23040" xr:uid="{BA55CCFF-4951-499A-9082-88924D7EF5CA}"/>
    <cellStyle name="Walutowy 3 2 5 2 3 2 2 2 3" xfId="13042" xr:uid="{83D0428A-EFC8-4589-B5DB-31CAC3427889}"/>
    <cellStyle name="Walutowy 3 2 5 2 3 2 2 2 3 2" xfId="28037" xr:uid="{1CE0FCA0-A612-4518-92E6-C17B72558A47}"/>
    <cellStyle name="Walutowy 3 2 5 2 3 2 2 2 4" xfId="18043" xr:uid="{53A4C441-E384-4DF7-8245-77062CE5DCFF}"/>
    <cellStyle name="Walutowy 3 2 5 2 3 2 2 3" xfId="4713" xr:uid="{7AB37194-6112-450A-A386-C08976FC1E45}"/>
    <cellStyle name="Walutowy 3 2 5 2 3 2 2 3 2" xfId="9710" xr:uid="{365A30C4-B874-4374-8C07-195B7D7310C7}"/>
    <cellStyle name="Walutowy 3 2 5 2 3 2 2 3 2 2" xfId="24705" xr:uid="{84BDA6C2-40DF-4774-84B4-CC26D7FB0FFB}"/>
    <cellStyle name="Walutowy 3 2 5 2 3 2 2 3 3" xfId="14707" xr:uid="{46BA1188-B9EB-4BF6-9027-AE12F2175308}"/>
    <cellStyle name="Walutowy 3 2 5 2 3 2 2 3 3 2" xfId="29702" xr:uid="{345EA138-AD15-4773-89DC-13785AAF3EC7}"/>
    <cellStyle name="Walutowy 3 2 5 2 3 2 2 3 4" xfId="19708" xr:uid="{DD7C97A2-CCBE-4A4C-A31A-6CDF409EE7DA}"/>
    <cellStyle name="Walutowy 3 2 5 2 3 2 2 4" xfId="6380" xr:uid="{6276D417-B7B9-4F71-A518-53E425CBE633}"/>
    <cellStyle name="Walutowy 3 2 5 2 3 2 2 4 2" xfId="21375" xr:uid="{1EE0BAC5-B972-47EB-8746-795BF504C777}"/>
    <cellStyle name="Walutowy 3 2 5 2 3 2 2 5" xfId="11377" xr:uid="{23457BB4-B1B4-4594-AC55-01245AE56FB4}"/>
    <cellStyle name="Walutowy 3 2 5 2 3 2 2 5 2" xfId="26372" xr:uid="{5C9583D7-4261-4BDC-B6D3-8F8DE42BDB2C}"/>
    <cellStyle name="Walutowy 3 2 5 2 3 2 2 6" xfId="16378" xr:uid="{B8AD9B56-308E-4B05-A249-04C2C2B0C468}"/>
    <cellStyle name="Walutowy 3 2 5 2 3 2 3" xfId="2216" xr:uid="{C645A850-79B3-4607-A48B-D1758AA71141}"/>
    <cellStyle name="Walutowy 3 2 5 2 3 2 3 2" xfId="7213" xr:uid="{00EDF1B0-2388-49A1-BE7D-8E97839AD181}"/>
    <cellStyle name="Walutowy 3 2 5 2 3 2 3 2 2" xfId="22208" xr:uid="{1774BAD1-4F7F-4298-A673-5D4B73E35EF1}"/>
    <cellStyle name="Walutowy 3 2 5 2 3 2 3 3" xfId="12210" xr:uid="{59192646-BC68-434A-A99D-512BB55A80A0}"/>
    <cellStyle name="Walutowy 3 2 5 2 3 2 3 3 2" xfId="27205" xr:uid="{09C6B61D-FBCC-4F42-B753-03435A8ECB55}"/>
    <cellStyle name="Walutowy 3 2 5 2 3 2 3 4" xfId="17211" xr:uid="{A484FB4D-434D-4285-BEBD-B857EE804E32}"/>
    <cellStyle name="Walutowy 3 2 5 2 3 2 4" xfId="3881" xr:uid="{C3F69963-A443-476D-91C7-B0CCDA8A5B5C}"/>
    <cellStyle name="Walutowy 3 2 5 2 3 2 4 2" xfId="8878" xr:uid="{32D3EAFD-B49A-43FB-BD80-499FEF759B90}"/>
    <cellStyle name="Walutowy 3 2 5 2 3 2 4 2 2" xfId="23873" xr:uid="{79DC69A2-F9A0-4EF6-B311-5E5994161C75}"/>
    <cellStyle name="Walutowy 3 2 5 2 3 2 4 3" xfId="13875" xr:uid="{32C27BA2-FA7B-4426-AF62-43EDEBFB4989}"/>
    <cellStyle name="Walutowy 3 2 5 2 3 2 4 3 2" xfId="28870" xr:uid="{87B0F242-E2E3-49DB-B8CD-3EDEE55E2503}"/>
    <cellStyle name="Walutowy 3 2 5 2 3 2 4 4" xfId="18876" xr:uid="{843686EF-C4EE-46C0-8122-DA0980A31FDF}"/>
    <cellStyle name="Walutowy 3 2 5 2 3 2 5" xfId="5548" xr:uid="{428F7700-29BC-4FCF-A469-FA70B725544E}"/>
    <cellStyle name="Walutowy 3 2 5 2 3 2 5 2" xfId="20543" xr:uid="{C9F7B9F9-72D8-4649-BCE0-4E68880751E8}"/>
    <cellStyle name="Walutowy 3 2 5 2 3 2 6" xfId="10545" xr:uid="{2ADA3A81-91ED-4D59-BB83-576049F59654}"/>
    <cellStyle name="Walutowy 3 2 5 2 3 2 6 2" xfId="25540" xr:uid="{93B430F3-716D-4A0A-BF52-A5B039C3FC2F}"/>
    <cellStyle name="Walutowy 3 2 5 2 3 2 7" xfId="15546" xr:uid="{94A7FC73-B95E-4F69-A53F-93D514680F5F}"/>
    <cellStyle name="Walutowy 3 2 5 2 3 3" xfId="757" xr:uid="{59C03609-627A-479E-A699-C9612D52B9FD}"/>
    <cellStyle name="Walutowy 3 2 5 2 3 3 2" xfId="1589" xr:uid="{C31B4D46-7216-4FD6-A282-BC2C6BF946AE}"/>
    <cellStyle name="Walutowy 3 2 5 2 3 3 2 2" xfId="3256" xr:uid="{0875DD96-83D5-4B17-A866-F64334FC29EA}"/>
    <cellStyle name="Walutowy 3 2 5 2 3 3 2 2 2" xfId="8253" xr:uid="{9EE76D34-75C7-46D0-9875-56FAC4E99DF7}"/>
    <cellStyle name="Walutowy 3 2 5 2 3 3 2 2 2 2" xfId="23248" xr:uid="{D8ACE526-905E-41AD-88C2-9F269766C899}"/>
    <cellStyle name="Walutowy 3 2 5 2 3 3 2 2 3" xfId="13250" xr:uid="{F3DA54DF-36FD-4AD0-9446-4753E3F66F49}"/>
    <cellStyle name="Walutowy 3 2 5 2 3 3 2 2 3 2" xfId="28245" xr:uid="{110245E9-193E-4471-AE3A-0B08E07BE2D7}"/>
    <cellStyle name="Walutowy 3 2 5 2 3 3 2 2 4" xfId="18251" xr:uid="{0352B960-3196-48D9-9569-71CE300A2B2A}"/>
    <cellStyle name="Walutowy 3 2 5 2 3 3 2 3" xfId="4921" xr:uid="{FE9F3DC0-412A-41C3-B58B-BD6EB067E58F}"/>
    <cellStyle name="Walutowy 3 2 5 2 3 3 2 3 2" xfId="9918" xr:uid="{CFED0AE6-2400-4286-87F0-D4F705021EA6}"/>
    <cellStyle name="Walutowy 3 2 5 2 3 3 2 3 2 2" xfId="24913" xr:uid="{F051F4ED-00E8-414D-A592-D3AF3846F48F}"/>
    <cellStyle name="Walutowy 3 2 5 2 3 3 2 3 3" xfId="14915" xr:uid="{E81A2E0B-A026-436C-A0EF-37AFFB7CD967}"/>
    <cellStyle name="Walutowy 3 2 5 2 3 3 2 3 3 2" xfId="29910" xr:uid="{23662839-A9E7-468B-B724-CB798FAC1833}"/>
    <cellStyle name="Walutowy 3 2 5 2 3 3 2 3 4" xfId="19916" xr:uid="{EFBBED8E-5199-4629-BDC0-0CAE1D396684}"/>
    <cellStyle name="Walutowy 3 2 5 2 3 3 2 4" xfId="6588" xr:uid="{D9DABFB6-F36E-42E9-86DA-B9AB56F8AAAD}"/>
    <cellStyle name="Walutowy 3 2 5 2 3 3 2 4 2" xfId="21583" xr:uid="{47BEA435-5C15-4606-A44A-D689FE1CA237}"/>
    <cellStyle name="Walutowy 3 2 5 2 3 3 2 5" xfId="11585" xr:uid="{5E72BE12-FB9E-49BD-889B-D77073729F56}"/>
    <cellStyle name="Walutowy 3 2 5 2 3 3 2 5 2" xfId="26580" xr:uid="{15A53F06-E6BB-4107-889E-206C20382677}"/>
    <cellStyle name="Walutowy 3 2 5 2 3 3 2 6" xfId="16586" xr:uid="{09852809-DF31-43C6-9D1A-E5C5D990F7BC}"/>
    <cellStyle name="Walutowy 3 2 5 2 3 3 3" xfId="2424" xr:uid="{F5874FA9-4F57-4AC9-9AC6-5904C955BDDF}"/>
    <cellStyle name="Walutowy 3 2 5 2 3 3 3 2" xfId="7421" xr:uid="{7BAF7A11-6220-4C62-AAA8-0FBBBD9752C7}"/>
    <cellStyle name="Walutowy 3 2 5 2 3 3 3 2 2" xfId="22416" xr:uid="{1E333CA7-D171-4596-8F4D-631BB4543622}"/>
    <cellStyle name="Walutowy 3 2 5 2 3 3 3 3" xfId="12418" xr:uid="{13A15788-ABDE-455B-A0CB-BD69B0D54EA8}"/>
    <cellStyle name="Walutowy 3 2 5 2 3 3 3 3 2" xfId="27413" xr:uid="{58FEA027-A963-450F-A904-9A6D92E88060}"/>
    <cellStyle name="Walutowy 3 2 5 2 3 3 3 4" xfId="17419" xr:uid="{D551DBD1-8C7E-49B2-AEF0-B336B2703D59}"/>
    <cellStyle name="Walutowy 3 2 5 2 3 3 4" xfId="4089" xr:uid="{2A60D2B9-9BB1-4F83-9A6E-E4834980F781}"/>
    <cellStyle name="Walutowy 3 2 5 2 3 3 4 2" xfId="9086" xr:uid="{9E0A6368-76C2-45AD-845B-6CB8980242D2}"/>
    <cellStyle name="Walutowy 3 2 5 2 3 3 4 2 2" xfId="24081" xr:uid="{B6036799-6992-46F8-B5F4-5A1F01E5DB12}"/>
    <cellStyle name="Walutowy 3 2 5 2 3 3 4 3" xfId="14083" xr:uid="{EB506640-FD18-44C2-91AE-55B43302BC9D}"/>
    <cellStyle name="Walutowy 3 2 5 2 3 3 4 3 2" xfId="29078" xr:uid="{1D03902A-CDEA-468B-A4B4-31FAD1E583D0}"/>
    <cellStyle name="Walutowy 3 2 5 2 3 3 4 4" xfId="19084" xr:uid="{4CA1F5CC-D647-48E5-854D-25E1F5E906DA}"/>
    <cellStyle name="Walutowy 3 2 5 2 3 3 5" xfId="5756" xr:uid="{B629FA68-2FBD-4F8C-B5D7-171EAB57DAC2}"/>
    <cellStyle name="Walutowy 3 2 5 2 3 3 5 2" xfId="20751" xr:uid="{8562135D-FF71-4A87-90EC-530E0B67C8F3}"/>
    <cellStyle name="Walutowy 3 2 5 2 3 3 6" xfId="10753" xr:uid="{8502AEEC-3710-4EAA-9276-4A3C968050E6}"/>
    <cellStyle name="Walutowy 3 2 5 2 3 3 6 2" xfId="25748" xr:uid="{44E573F3-A86A-4849-85D4-A4A03BFD9C91}"/>
    <cellStyle name="Walutowy 3 2 5 2 3 3 7" xfId="15754" xr:uid="{A5707621-C52E-470C-B019-C7F3F92A3831}"/>
    <cellStyle name="Walutowy 3 2 5 2 3 4" xfId="1069" xr:uid="{53725D23-E04A-4E00-8303-3D5071CC1209}"/>
    <cellStyle name="Walutowy 3 2 5 2 3 4 2" xfId="2736" xr:uid="{15C1832E-EAC3-4856-9BCD-987EB1F488F9}"/>
    <cellStyle name="Walutowy 3 2 5 2 3 4 2 2" xfId="7733" xr:uid="{4BBD8278-9238-4EC2-A653-514E1B9BE1AA}"/>
    <cellStyle name="Walutowy 3 2 5 2 3 4 2 2 2" xfId="22728" xr:uid="{82B88763-A2F9-438B-9B8A-609530074895}"/>
    <cellStyle name="Walutowy 3 2 5 2 3 4 2 3" xfId="12730" xr:uid="{FCC1A7E6-DF59-4ED5-A219-6048EE7A9005}"/>
    <cellStyle name="Walutowy 3 2 5 2 3 4 2 3 2" xfId="27725" xr:uid="{8A7B8FBC-78B6-4E84-9026-30D151075018}"/>
    <cellStyle name="Walutowy 3 2 5 2 3 4 2 4" xfId="17731" xr:uid="{8CD7436F-D32A-4F61-82DF-2180CCE26688}"/>
    <cellStyle name="Walutowy 3 2 5 2 3 4 3" xfId="4401" xr:uid="{0751741A-6D4F-4FD9-A6FC-1A472E85C01C}"/>
    <cellStyle name="Walutowy 3 2 5 2 3 4 3 2" xfId="9398" xr:uid="{946AC86F-71EC-4520-8EDE-03D630ABC38A}"/>
    <cellStyle name="Walutowy 3 2 5 2 3 4 3 2 2" xfId="24393" xr:uid="{0637C14A-E4B7-41ED-84A4-53320A257C33}"/>
    <cellStyle name="Walutowy 3 2 5 2 3 4 3 3" xfId="14395" xr:uid="{6713CA12-9FBF-4359-9BA6-4B0D6292F86E}"/>
    <cellStyle name="Walutowy 3 2 5 2 3 4 3 3 2" xfId="29390" xr:uid="{9AE5693B-C1A7-4A2E-A039-8110032FC793}"/>
    <cellStyle name="Walutowy 3 2 5 2 3 4 3 4" xfId="19396" xr:uid="{53B2B2E5-A454-484D-9A83-F3AC9E5E7A50}"/>
    <cellStyle name="Walutowy 3 2 5 2 3 4 4" xfId="6068" xr:uid="{D8A761BF-AC8B-452B-85F8-E8BC632EBB0C}"/>
    <cellStyle name="Walutowy 3 2 5 2 3 4 4 2" xfId="21063" xr:uid="{2642B78C-A3E8-4DEB-B574-902A1D62FF8C}"/>
    <cellStyle name="Walutowy 3 2 5 2 3 4 5" xfId="11065" xr:uid="{A0C98F1B-587B-476C-A04F-88D16A1AA92E}"/>
    <cellStyle name="Walutowy 3 2 5 2 3 4 5 2" xfId="26060" xr:uid="{8E1C6D46-11E7-4D55-812B-DC251077461F}"/>
    <cellStyle name="Walutowy 3 2 5 2 3 4 6" xfId="16066" xr:uid="{7DEA4DC0-93AB-4BED-AD82-5D9CFD6BFA66}"/>
    <cellStyle name="Walutowy 3 2 5 2 3 5" xfId="1904" xr:uid="{A8AC1E45-3B99-453E-8674-07929C1F0D6A}"/>
    <cellStyle name="Walutowy 3 2 5 2 3 5 2" xfId="6901" xr:uid="{77F1E343-1AD5-4BF2-AED5-E369AAFE899E}"/>
    <cellStyle name="Walutowy 3 2 5 2 3 5 2 2" xfId="21896" xr:uid="{AB7D16B1-FF91-4358-A673-105D44F231A8}"/>
    <cellStyle name="Walutowy 3 2 5 2 3 5 3" xfId="11898" xr:uid="{0BAEFE27-1E92-495B-A3FA-41E2C279300F}"/>
    <cellStyle name="Walutowy 3 2 5 2 3 5 3 2" xfId="26893" xr:uid="{EED2DBCD-DA4A-43E5-BC61-671D236E4FDE}"/>
    <cellStyle name="Walutowy 3 2 5 2 3 5 4" xfId="16899" xr:uid="{C57D3B3E-456B-49FC-B56D-A8F223AF3D05}"/>
    <cellStyle name="Walutowy 3 2 5 2 3 6" xfId="3569" xr:uid="{548EC63C-A5AB-45B2-88B8-176EBD95FF09}"/>
    <cellStyle name="Walutowy 3 2 5 2 3 6 2" xfId="8566" xr:uid="{275728C7-20CE-46CB-A6A0-A36046A23D29}"/>
    <cellStyle name="Walutowy 3 2 5 2 3 6 2 2" xfId="23561" xr:uid="{62513468-7EF8-451B-B3F2-C78C35D73CB8}"/>
    <cellStyle name="Walutowy 3 2 5 2 3 6 3" xfId="13563" xr:uid="{B243AD02-1C54-4AA6-8C88-C626213C5981}"/>
    <cellStyle name="Walutowy 3 2 5 2 3 6 3 2" xfId="28558" xr:uid="{E8951106-B4BF-49CD-B332-0F939177D672}"/>
    <cellStyle name="Walutowy 3 2 5 2 3 6 4" xfId="18564" xr:uid="{340A9292-91DD-4539-AB19-215653076D8B}"/>
    <cellStyle name="Walutowy 3 2 5 2 3 7" xfId="5236" xr:uid="{D51961A4-9C76-4CAB-98F2-3F47260E8EF3}"/>
    <cellStyle name="Walutowy 3 2 5 2 3 7 2" xfId="20231" xr:uid="{1A85B8DA-8D0D-4CB7-8177-D59E404C96B4}"/>
    <cellStyle name="Walutowy 3 2 5 2 3 8" xfId="10233" xr:uid="{0B0E2F02-7027-44BC-9B94-ADD91349B87E}"/>
    <cellStyle name="Walutowy 3 2 5 2 3 8 2" xfId="25228" xr:uid="{5C24450F-30DE-46E0-8667-13C718680183}"/>
    <cellStyle name="Walutowy 3 2 5 2 3 9" xfId="15237" xr:uid="{45508EF5-A265-4311-A825-C3A68972029B}"/>
    <cellStyle name="Walutowy 3 2 5 2 4" xfId="341" xr:uid="{6A7EAAFD-9C0E-471C-82EB-A9F8800CE0C0}"/>
    <cellStyle name="Walutowy 3 2 5 2 4 2" xfId="1173" xr:uid="{3A13321B-E3CC-403B-8984-B94A48BEA605}"/>
    <cellStyle name="Walutowy 3 2 5 2 4 2 2" xfId="2840" xr:uid="{94AFA94D-3D3A-49DE-8B96-0643E218148D}"/>
    <cellStyle name="Walutowy 3 2 5 2 4 2 2 2" xfId="7837" xr:uid="{95436500-A87D-4203-AF97-43A89490B9EF}"/>
    <cellStyle name="Walutowy 3 2 5 2 4 2 2 2 2" xfId="22832" xr:uid="{A847B27B-1444-4FFB-90E7-419CCB7BF121}"/>
    <cellStyle name="Walutowy 3 2 5 2 4 2 2 3" xfId="12834" xr:uid="{29FC2FFC-82A8-4D43-8280-86369545D696}"/>
    <cellStyle name="Walutowy 3 2 5 2 4 2 2 3 2" xfId="27829" xr:uid="{30870988-015F-4B8C-B3D8-3F23D2EB8B68}"/>
    <cellStyle name="Walutowy 3 2 5 2 4 2 2 4" xfId="17835" xr:uid="{065F66D4-7466-410A-9048-A1FBD5EF1EAA}"/>
    <cellStyle name="Walutowy 3 2 5 2 4 2 3" xfId="4505" xr:uid="{9EEEDAE4-891B-4D0E-8917-EFA528448989}"/>
    <cellStyle name="Walutowy 3 2 5 2 4 2 3 2" xfId="9502" xr:uid="{0855CD95-6647-442C-BD9B-F03D73E62D11}"/>
    <cellStyle name="Walutowy 3 2 5 2 4 2 3 2 2" xfId="24497" xr:uid="{AD821F63-52F3-415E-8308-B2D128D9141A}"/>
    <cellStyle name="Walutowy 3 2 5 2 4 2 3 3" xfId="14499" xr:uid="{951B0F68-0592-46F1-A398-F455C26267B2}"/>
    <cellStyle name="Walutowy 3 2 5 2 4 2 3 3 2" xfId="29494" xr:uid="{5D7CA8FD-4DB3-4477-AE28-DAC0618D01D8}"/>
    <cellStyle name="Walutowy 3 2 5 2 4 2 3 4" xfId="19500" xr:uid="{EF1E22F1-1BED-4C8E-9718-B96FE6CF06AC}"/>
    <cellStyle name="Walutowy 3 2 5 2 4 2 4" xfId="6172" xr:uid="{95D49C10-2E47-4555-B06E-C45D981AEE70}"/>
    <cellStyle name="Walutowy 3 2 5 2 4 2 4 2" xfId="21167" xr:uid="{CE34418D-E6F8-48ED-B347-C499F29B1B6E}"/>
    <cellStyle name="Walutowy 3 2 5 2 4 2 5" xfId="11169" xr:uid="{5F302D3B-8437-4309-BC76-1117F061F387}"/>
    <cellStyle name="Walutowy 3 2 5 2 4 2 5 2" xfId="26164" xr:uid="{06F9D856-7746-4F89-A39F-579CAB74BC22}"/>
    <cellStyle name="Walutowy 3 2 5 2 4 2 6" xfId="16170" xr:uid="{2265C3DD-E081-4F58-A566-73867C2FCD85}"/>
    <cellStyle name="Walutowy 3 2 5 2 4 3" xfId="2008" xr:uid="{DC07C500-A26E-4A76-B0FF-87C1A48920B8}"/>
    <cellStyle name="Walutowy 3 2 5 2 4 3 2" xfId="7005" xr:uid="{C11D040D-29BB-49EA-BE61-43E84C0D9CB9}"/>
    <cellStyle name="Walutowy 3 2 5 2 4 3 2 2" xfId="22000" xr:uid="{9A006A4F-9427-4D95-A12E-51373952608C}"/>
    <cellStyle name="Walutowy 3 2 5 2 4 3 3" xfId="12002" xr:uid="{9EECA0A2-DE43-43E3-A936-DE46F387CEAE}"/>
    <cellStyle name="Walutowy 3 2 5 2 4 3 3 2" xfId="26997" xr:uid="{CEA367D3-3BEF-429A-B48A-479961A46B20}"/>
    <cellStyle name="Walutowy 3 2 5 2 4 3 4" xfId="17003" xr:uid="{19520533-7FC7-4D5C-8CB0-B71E3AB32541}"/>
    <cellStyle name="Walutowy 3 2 5 2 4 4" xfId="3673" xr:uid="{6002D840-698D-45D1-BB16-01EB112744CB}"/>
    <cellStyle name="Walutowy 3 2 5 2 4 4 2" xfId="8670" xr:uid="{86DD4F2F-80BC-45E0-AEDE-BC29F0C5C5C4}"/>
    <cellStyle name="Walutowy 3 2 5 2 4 4 2 2" xfId="23665" xr:uid="{339E66DD-936E-41FC-8B7A-CFF5B2B9BA5F}"/>
    <cellStyle name="Walutowy 3 2 5 2 4 4 3" xfId="13667" xr:uid="{CCD8B1DB-D9BA-4AAE-AC30-79230839A305}"/>
    <cellStyle name="Walutowy 3 2 5 2 4 4 3 2" xfId="28662" xr:uid="{9D713F05-66AF-47C1-998F-6C0664E5BCD4}"/>
    <cellStyle name="Walutowy 3 2 5 2 4 4 4" xfId="18668" xr:uid="{7290F527-1915-4631-8B12-5E6BA68C9A82}"/>
    <cellStyle name="Walutowy 3 2 5 2 4 5" xfId="5340" xr:uid="{32F78B7C-6C6C-4B66-9BF8-3DF77C08A5B1}"/>
    <cellStyle name="Walutowy 3 2 5 2 4 5 2" xfId="20335" xr:uid="{04F7B269-B8FD-42BA-9B9D-AB14DD3F7A26}"/>
    <cellStyle name="Walutowy 3 2 5 2 4 6" xfId="10337" xr:uid="{D9426AE3-AAF2-4267-B293-B5CBF6FAE59D}"/>
    <cellStyle name="Walutowy 3 2 5 2 4 6 2" xfId="25332" xr:uid="{EC048D8E-0371-4B1B-ABCF-10B026B0B9AB}"/>
    <cellStyle name="Walutowy 3 2 5 2 4 7" xfId="15338" xr:uid="{8AF9C27D-3050-4F6F-8A94-67E2FF51B7E2}"/>
    <cellStyle name="Walutowy 3 2 5 2 5" xfId="445" xr:uid="{91A16545-C099-42B1-BB21-B3D24F90B659}"/>
    <cellStyle name="Walutowy 3 2 5 2 5 2" xfId="1277" xr:uid="{FB93E2C8-21CC-4FD9-A89A-0A4CC9596418}"/>
    <cellStyle name="Walutowy 3 2 5 2 5 2 2" xfId="2944" xr:uid="{C5B84ACC-37EE-4803-A76A-BDC8262EF760}"/>
    <cellStyle name="Walutowy 3 2 5 2 5 2 2 2" xfId="7941" xr:uid="{71A5B469-2D69-4499-9312-D1B4B7F9AB44}"/>
    <cellStyle name="Walutowy 3 2 5 2 5 2 2 2 2" xfId="22936" xr:uid="{BF039955-1710-45C4-A5C2-73C174F64DAB}"/>
    <cellStyle name="Walutowy 3 2 5 2 5 2 2 3" xfId="12938" xr:uid="{5730E84A-3AC9-46CB-BD6F-9CED0DC4C4FE}"/>
    <cellStyle name="Walutowy 3 2 5 2 5 2 2 3 2" xfId="27933" xr:uid="{B9FDD57D-12F1-44D2-9980-B6FB1616CF86}"/>
    <cellStyle name="Walutowy 3 2 5 2 5 2 2 4" xfId="17939" xr:uid="{76BFE7DA-F537-41ED-9E3A-886A8A86D42D}"/>
    <cellStyle name="Walutowy 3 2 5 2 5 2 3" xfId="4609" xr:uid="{24983CC5-A54A-47C5-8D74-54DB490A6AB9}"/>
    <cellStyle name="Walutowy 3 2 5 2 5 2 3 2" xfId="9606" xr:uid="{2EDC4648-6EF5-4FBB-8362-4C46D4A89574}"/>
    <cellStyle name="Walutowy 3 2 5 2 5 2 3 2 2" xfId="24601" xr:uid="{C75452AD-E342-4095-9EF6-6B73082E0105}"/>
    <cellStyle name="Walutowy 3 2 5 2 5 2 3 3" xfId="14603" xr:uid="{FC5D5E33-3D47-4599-B395-BC1873DF0106}"/>
    <cellStyle name="Walutowy 3 2 5 2 5 2 3 3 2" xfId="29598" xr:uid="{5F6BB65D-5504-4815-8F73-F1B84FE82C34}"/>
    <cellStyle name="Walutowy 3 2 5 2 5 2 3 4" xfId="19604" xr:uid="{A931A589-8283-4F39-A65D-6446C8C44E97}"/>
    <cellStyle name="Walutowy 3 2 5 2 5 2 4" xfId="6276" xr:uid="{94F9CE57-B1BC-4AF9-8523-731E00AD9161}"/>
    <cellStyle name="Walutowy 3 2 5 2 5 2 4 2" xfId="21271" xr:uid="{784783F3-4D69-4F14-B006-459BC44617FC}"/>
    <cellStyle name="Walutowy 3 2 5 2 5 2 5" xfId="11273" xr:uid="{F4C3205F-44C3-439F-A6E9-0D96D56A0F09}"/>
    <cellStyle name="Walutowy 3 2 5 2 5 2 5 2" xfId="26268" xr:uid="{7715B241-5009-4C61-A87F-7AE5AD832C94}"/>
    <cellStyle name="Walutowy 3 2 5 2 5 2 6" xfId="16274" xr:uid="{937ADC97-E726-43F9-9D8F-B2C2463DDA1A}"/>
    <cellStyle name="Walutowy 3 2 5 2 5 3" xfId="2112" xr:uid="{B6B8B635-A56B-4FFE-876E-80D9B724BA48}"/>
    <cellStyle name="Walutowy 3 2 5 2 5 3 2" xfId="7109" xr:uid="{AA3B63B0-3DB2-4B7D-9497-E5FB5C694291}"/>
    <cellStyle name="Walutowy 3 2 5 2 5 3 2 2" xfId="22104" xr:uid="{19E78D4A-6312-4A87-87F2-0A3679883A03}"/>
    <cellStyle name="Walutowy 3 2 5 2 5 3 3" xfId="12106" xr:uid="{A95C20E2-01AA-482E-BD5A-8A65B803D17B}"/>
    <cellStyle name="Walutowy 3 2 5 2 5 3 3 2" xfId="27101" xr:uid="{B3E166C5-B2A7-40E4-BA97-60BDFD9B5F37}"/>
    <cellStyle name="Walutowy 3 2 5 2 5 3 4" xfId="17107" xr:uid="{39A58949-C745-4834-8CBC-F2499786CCDA}"/>
    <cellStyle name="Walutowy 3 2 5 2 5 4" xfId="3777" xr:uid="{08ADC9B8-5108-4CB4-B4D6-42281819D0F9}"/>
    <cellStyle name="Walutowy 3 2 5 2 5 4 2" xfId="8774" xr:uid="{CD748058-2833-4487-99FD-16BA441BD16D}"/>
    <cellStyle name="Walutowy 3 2 5 2 5 4 2 2" xfId="23769" xr:uid="{C77B1F10-FFAF-4173-8A39-CE7B328E297D}"/>
    <cellStyle name="Walutowy 3 2 5 2 5 4 3" xfId="13771" xr:uid="{9F0481CA-04E1-498E-99C3-DC8B1A454A50}"/>
    <cellStyle name="Walutowy 3 2 5 2 5 4 3 2" xfId="28766" xr:uid="{16516C95-0B14-4D8F-80E5-9B7FA6474984}"/>
    <cellStyle name="Walutowy 3 2 5 2 5 4 4" xfId="18772" xr:uid="{29DD93B1-4665-4667-B273-74E019ADA4E8}"/>
    <cellStyle name="Walutowy 3 2 5 2 5 5" xfId="5444" xr:uid="{9954E77D-F6BC-4F99-B00F-AF0FBF30E96F}"/>
    <cellStyle name="Walutowy 3 2 5 2 5 5 2" xfId="20439" xr:uid="{14CBABF3-87FB-4743-8522-C140194CBC23}"/>
    <cellStyle name="Walutowy 3 2 5 2 5 6" xfId="10441" xr:uid="{37A65FE2-3A8C-4038-AE45-78C7E8D24832}"/>
    <cellStyle name="Walutowy 3 2 5 2 5 6 2" xfId="25436" xr:uid="{4CE74F49-7818-4B57-962B-B7A46535DE5B}"/>
    <cellStyle name="Walutowy 3 2 5 2 5 7" xfId="15442" xr:uid="{D07773DB-1F35-4FB9-95AC-9A5A414B95CB}"/>
    <cellStyle name="Walutowy 3 2 5 2 6" xfId="653" xr:uid="{4F70CD34-F49F-41C2-870E-10B5728E2AA1}"/>
    <cellStyle name="Walutowy 3 2 5 2 6 2" xfId="1485" xr:uid="{BFD0A225-4746-4B16-8A63-03309388C2B2}"/>
    <cellStyle name="Walutowy 3 2 5 2 6 2 2" xfId="3152" xr:uid="{95F75E06-49A7-4316-8F08-FA99F213EA42}"/>
    <cellStyle name="Walutowy 3 2 5 2 6 2 2 2" xfId="8149" xr:uid="{C5CE86AA-FEB7-46DD-9687-94EB2B48E861}"/>
    <cellStyle name="Walutowy 3 2 5 2 6 2 2 2 2" xfId="23144" xr:uid="{417596A6-CF1F-4FDE-9386-BCD0B7DD077F}"/>
    <cellStyle name="Walutowy 3 2 5 2 6 2 2 3" xfId="13146" xr:uid="{AAD243F0-A47D-4B4D-BD59-9E58A8F5CF74}"/>
    <cellStyle name="Walutowy 3 2 5 2 6 2 2 3 2" xfId="28141" xr:uid="{F9A1CEE1-B0F4-4ABD-9079-A7EC19370CFE}"/>
    <cellStyle name="Walutowy 3 2 5 2 6 2 2 4" xfId="18147" xr:uid="{E8781078-CCAB-4E54-AF3F-9CC32D40A832}"/>
    <cellStyle name="Walutowy 3 2 5 2 6 2 3" xfId="4817" xr:uid="{7B313DF3-57F3-48D9-A101-A23D921617C4}"/>
    <cellStyle name="Walutowy 3 2 5 2 6 2 3 2" xfId="9814" xr:uid="{B9270EAC-1F6A-4B52-BDA9-2DC79714473E}"/>
    <cellStyle name="Walutowy 3 2 5 2 6 2 3 2 2" xfId="24809" xr:uid="{CE2E89DB-91C4-4E5C-B729-048E2D28AE9C}"/>
    <cellStyle name="Walutowy 3 2 5 2 6 2 3 3" xfId="14811" xr:uid="{393AC7AF-F947-4680-AA32-9B0ABEEAB7C5}"/>
    <cellStyle name="Walutowy 3 2 5 2 6 2 3 3 2" xfId="29806" xr:uid="{BE5968E7-19B7-4634-8B31-F08EF82D32E7}"/>
    <cellStyle name="Walutowy 3 2 5 2 6 2 3 4" xfId="19812" xr:uid="{00C95DF4-CB9A-4A5D-B7B5-FE3C766FCABA}"/>
    <cellStyle name="Walutowy 3 2 5 2 6 2 4" xfId="6484" xr:uid="{BF9FD384-FABD-4A4E-B6B0-CEDBC8408381}"/>
    <cellStyle name="Walutowy 3 2 5 2 6 2 4 2" xfId="21479" xr:uid="{4E5E58CD-BBA8-4503-AB21-B9BFED17B060}"/>
    <cellStyle name="Walutowy 3 2 5 2 6 2 5" xfId="11481" xr:uid="{E5AAE874-EC12-4192-A001-2BAA9B66DCF0}"/>
    <cellStyle name="Walutowy 3 2 5 2 6 2 5 2" xfId="26476" xr:uid="{F7F7AB2F-7B58-47D5-88D5-F638AE406229}"/>
    <cellStyle name="Walutowy 3 2 5 2 6 2 6" xfId="16482" xr:uid="{DDF948FA-C82B-4835-905F-B9F852B11DE4}"/>
    <cellStyle name="Walutowy 3 2 5 2 6 3" xfId="2320" xr:uid="{9DA761B9-EE24-48D3-B1FC-6CEA24046AC2}"/>
    <cellStyle name="Walutowy 3 2 5 2 6 3 2" xfId="7317" xr:uid="{CCBFAAE9-8BE1-4C57-BEC7-D3A4BED6755B}"/>
    <cellStyle name="Walutowy 3 2 5 2 6 3 2 2" xfId="22312" xr:uid="{4F24E61E-9DD7-40AC-ADA6-B8DC97B37527}"/>
    <cellStyle name="Walutowy 3 2 5 2 6 3 3" xfId="12314" xr:uid="{4ED55333-4FEA-4B92-852C-7B0E9219F667}"/>
    <cellStyle name="Walutowy 3 2 5 2 6 3 3 2" xfId="27309" xr:uid="{25CAEAF1-757B-4099-81C5-9437A6B13C6F}"/>
    <cellStyle name="Walutowy 3 2 5 2 6 3 4" xfId="17315" xr:uid="{90C3A81F-2C8B-4462-AF58-F78B697845D0}"/>
    <cellStyle name="Walutowy 3 2 5 2 6 4" xfId="3985" xr:uid="{326BAD14-4CA1-4279-842E-73C50D4EB6FF}"/>
    <cellStyle name="Walutowy 3 2 5 2 6 4 2" xfId="8982" xr:uid="{8B72F94B-7574-4252-9DDD-B552D1C882ED}"/>
    <cellStyle name="Walutowy 3 2 5 2 6 4 2 2" xfId="23977" xr:uid="{AE86A9DD-F845-47E9-9157-EBD27A9576AB}"/>
    <cellStyle name="Walutowy 3 2 5 2 6 4 3" xfId="13979" xr:uid="{2F5A4745-936A-4660-B723-1A132227613B}"/>
    <cellStyle name="Walutowy 3 2 5 2 6 4 3 2" xfId="28974" xr:uid="{A43E0AB2-64F9-4CE8-A0D2-A22BF03A75BD}"/>
    <cellStyle name="Walutowy 3 2 5 2 6 4 4" xfId="18980" xr:uid="{E66C4787-E916-4E53-8573-D39CC1FD366F}"/>
    <cellStyle name="Walutowy 3 2 5 2 6 5" xfId="5652" xr:uid="{803E2970-0ED4-4AEF-BA6F-091991520A24}"/>
    <cellStyle name="Walutowy 3 2 5 2 6 5 2" xfId="20647" xr:uid="{BE0D6F74-69BE-4BFE-8E35-3E3DF6A5CD10}"/>
    <cellStyle name="Walutowy 3 2 5 2 6 6" xfId="10649" xr:uid="{F4C9F7D2-F3F1-4412-9871-72F781D7F801}"/>
    <cellStyle name="Walutowy 3 2 5 2 6 6 2" xfId="25644" xr:uid="{2FC3FB6F-A8C1-4AC1-A0F3-3FF14D904F84}"/>
    <cellStyle name="Walutowy 3 2 5 2 6 7" xfId="15650" xr:uid="{3424F095-3C99-484D-9412-E8EFDE788BC1}"/>
    <cellStyle name="Walutowy 3 2 5 2 7" xfId="861" xr:uid="{3120E604-450F-4769-83AC-4F37EEF12B30}"/>
    <cellStyle name="Walutowy 3 2 5 2 7 2" xfId="1693" xr:uid="{E5D371A3-1FCD-4864-A799-BDB56E28FC6E}"/>
    <cellStyle name="Walutowy 3 2 5 2 7 2 2" xfId="3360" xr:uid="{0B2F5455-0EA9-4A0D-A9D2-DAACB9F7032A}"/>
    <cellStyle name="Walutowy 3 2 5 2 7 2 2 2" xfId="8357" xr:uid="{D5A73DA1-9B93-4552-A6B7-B0FD1C4A7D99}"/>
    <cellStyle name="Walutowy 3 2 5 2 7 2 2 2 2" xfId="23352" xr:uid="{83A6DC79-55F1-4D6D-A0A5-B84E95CFC424}"/>
    <cellStyle name="Walutowy 3 2 5 2 7 2 2 3" xfId="13354" xr:uid="{2A2B8383-0F3B-48F6-A4CA-E03EDE41F988}"/>
    <cellStyle name="Walutowy 3 2 5 2 7 2 2 3 2" xfId="28349" xr:uid="{5BB8DE57-F5EF-43AC-9450-2123D58DA356}"/>
    <cellStyle name="Walutowy 3 2 5 2 7 2 2 4" xfId="18355" xr:uid="{4682ED60-6E49-43F4-88FD-9E7E36DA8571}"/>
    <cellStyle name="Walutowy 3 2 5 2 7 2 3" xfId="5025" xr:uid="{811CDE49-E33C-43FC-8764-B54FD7AD2331}"/>
    <cellStyle name="Walutowy 3 2 5 2 7 2 3 2" xfId="10022" xr:uid="{8CA89C8B-2A53-4C9A-B354-91FD9173E69A}"/>
    <cellStyle name="Walutowy 3 2 5 2 7 2 3 2 2" xfId="25017" xr:uid="{BF574818-74BE-41C2-9678-01BD4DF35BE0}"/>
    <cellStyle name="Walutowy 3 2 5 2 7 2 3 3" xfId="15019" xr:uid="{44313F1E-5EC9-4337-BFE2-72894F7E7081}"/>
    <cellStyle name="Walutowy 3 2 5 2 7 2 3 3 2" xfId="30014" xr:uid="{BD1556BE-E447-4120-A9C0-6AEC17534BD9}"/>
    <cellStyle name="Walutowy 3 2 5 2 7 2 3 4" xfId="20020" xr:uid="{AB4EF5AA-579E-48B0-91EA-B8F9A612B0F3}"/>
    <cellStyle name="Walutowy 3 2 5 2 7 2 4" xfId="6692" xr:uid="{B516F46D-381A-400E-B9DA-B351CF2F9D91}"/>
    <cellStyle name="Walutowy 3 2 5 2 7 2 4 2" xfId="21687" xr:uid="{4DAA7006-4C4B-43B1-8D94-5AB73C28E596}"/>
    <cellStyle name="Walutowy 3 2 5 2 7 2 5" xfId="11689" xr:uid="{2D27CF14-A397-4C48-B0AE-0BD119479E25}"/>
    <cellStyle name="Walutowy 3 2 5 2 7 2 5 2" xfId="26684" xr:uid="{042E5DF7-6923-4C7C-B1E7-D311E90E5411}"/>
    <cellStyle name="Walutowy 3 2 5 2 7 2 6" xfId="16690" xr:uid="{5670FE26-6B69-4E2E-B375-24C832A29F93}"/>
    <cellStyle name="Walutowy 3 2 5 2 7 3" xfId="2528" xr:uid="{2C928C49-37AD-4933-ABDD-5F3E78177627}"/>
    <cellStyle name="Walutowy 3 2 5 2 7 3 2" xfId="7525" xr:uid="{6E88512C-7822-4C05-8350-9ECBF68273C0}"/>
    <cellStyle name="Walutowy 3 2 5 2 7 3 2 2" xfId="22520" xr:uid="{2D6EA726-BAEB-43F6-9DBF-CBC5491AA55A}"/>
    <cellStyle name="Walutowy 3 2 5 2 7 3 3" xfId="12522" xr:uid="{536CD915-5F22-4C26-9C5B-8790FD96FE15}"/>
    <cellStyle name="Walutowy 3 2 5 2 7 3 3 2" xfId="27517" xr:uid="{6EEC5879-05C6-4A5E-A8D1-1A9A74597873}"/>
    <cellStyle name="Walutowy 3 2 5 2 7 3 4" xfId="17523" xr:uid="{4E78B8F7-7E01-49E4-AD3C-0850F666610D}"/>
    <cellStyle name="Walutowy 3 2 5 2 7 4" xfId="4193" xr:uid="{E3C947B9-85EB-4B27-B8CC-2BC6D341DC17}"/>
    <cellStyle name="Walutowy 3 2 5 2 7 4 2" xfId="9190" xr:uid="{56E35683-8F81-4C18-986E-1D0EF6D41987}"/>
    <cellStyle name="Walutowy 3 2 5 2 7 4 2 2" xfId="24185" xr:uid="{F2A33ADA-094F-42E4-BF24-E87E0098D668}"/>
    <cellStyle name="Walutowy 3 2 5 2 7 4 3" xfId="14187" xr:uid="{8620A873-DEF9-4027-B414-23D949D5459E}"/>
    <cellStyle name="Walutowy 3 2 5 2 7 4 3 2" xfId="29182" xr:uid="{3178E6F1-1A1E-4C68-9092-D98B01F20136}"/>
    <cellStyle name="Walutowy 3 2 5 2 7 4 4" xfId="19188" xr:uid="{4378864B-0EFD-4331-997E-3217CC2837DE}"/>
    <cellStyle name="Walutowy 3 2 5 2 7 5" xfId="5860" xr:uid="{1F13E1C6-49A6-49A7-A9BD-3FB8F9E8AEAD}"/>
    <cellStyle name="Walutowy 3 2 5 2 7 5 2" xfId="20855" xr:uid="{56E7F581-8E1C-4571-AE79-8CEBB9D029C6}"/>
    <cellStyle name="Walutowy 3 2 5 2 7 6" xfId="10857" xr:uid="{3A040260-3624-43CC-AD2B-9FCACF1CD34C}"/>
    <cellStyle name="Walutowy 3 2 5 2 7 6 2" xfId="25852" xr:uid="{76910309-7094-4760-ADC4-C337AB16FA10}"/>
    <cellStyle name="Walutowy 3 2 5 2 7 7" xfId="15858" xr:uid="{F20755D2-86D8-42E8-85F8-F6847EF09EF0}"/>
    <cellStyle name="Walutowy 3 2 5 2 8" xfId="965" xr:uid="{D31DB0A7-A4D9-489B-A310-77017487D3F6}"/>
    <cellStyle name="Walutowy 3 2 5 2 8 2" xfId="2632" xr:uid="{FD6E48B8-4D09-43AD-A122-BBE24E57BB75}"/>
    <cellStyle name="Walutowy 3 2 5 2 8 2 2" xfId="7629" xr:uid="{23F07FF1-382B-4044-9035-70DC296959A3}"/>
    <cellStyle name="Walutowy 3 2 5 2 8 2 2 2" xfId="22624" xr:uid="{961EA4A3-1384-4CDD-8C22-2ABF81532798}"/>
    <cellStyle name="Walutowy 3 2 5 2 8 2 3" xfId="12626" xr:uid="{A8D298F1-A11D-4B3B-B843-90D4FF3D43A9}"/>
    <cellStyle name="Walutowy 3 2 5 2 8 2 3 2" xfId="27621" xr:uid="{89D106EC-3C8F-408A-A41B-FD52370F5376}"/>
    <cellStyle name="Walutowy 3 2 5 2 8 2 4" xfId="17627" xr:uid="{F277923B-E2D1-4890-A034-9B0B88183697}"/>
    <cellStyle name="Walutowy 3 2 5 2 8 3" xfId="4297" xr:uid="{346BB4EF-E12B-4869-84AD-CD9345AA5520}"/>
    <cellStyle name="Walutowy 3 2 5 2 8 3 2" xfId="9294" xr:uid="{E3148FF4-2ADA-4E17-98C5-C2E5592B8FF9}"/>
    <cellStyle name="Walutowy 3 2 5 2 8 3 2 2" xfId="24289" xr:uid="{09A58515-07FD-4D01-BF66-1ED9113D51BF}"/>
    <cellStyle name="Walutowy 3 2 5 2 8 3 3" xfId="14291" xr:uid="{3BB3540B-3434-4D5A-A750-319944E78DA2}"/>
    <cellStyle name="Walutowy 3 2 5 2 8 3 3 2" xfId="29286" xr:uid="{747E845F-C42C-469B-9740-C2DF2D15CEB8}"/>
    <cellStyle name="Walutowy 3 2 5 2 8 3 4" xfId="19292" xr:uid="{D7E9B639-4989-4B61-B8EF-F484F1AE11F2}"/>
    <cellStyle name="Walutowy 3 2 5 2 8 4" xfId="5964" xr:uid="{14349E4A-E6F2-4E2A-81C7-C42168A30CBC}"/>
    <cellStyle name="Walutowy 3 2 5 2 8 4 2" xfId="20959" xr:uid="{C84DF1FF-C842-4E79-B26F-83EEDD114C63}"/>
    <cellStyle name="Walutowy 3 2 5 2 8 5" xfId="10961" xr:uid="{D9E4C619-CB59-49A2-9079-01C2335F6C08}"/>
    <cellStyle name="Walutowy 3 2 5 2 8 5 2" xfId="25956" xr:uid="{9CA7593C-85CC-45EC-A5DE-1BBF9B206CC8}"/>
    <cellStyle name="Walutowy 3 2 5 2 8 6" xfId="15962" xr:uid="{F58C4B00-9792-4142-BF8C-7AF521E43881}"/>
    <cellStyle name="Walutowy 3 2 5 2 9" xfId="1800" xr:uid="{A5E037F5-D8D9-4408-A1C1-3D3E8B3ADF2E}"/>
    <cellStyle name="Walutowy 3 2 5 2 9 2" xfId="6797" xr:uid="{2DE674F3-BCE8-4A99-B10A-60E88E148CC3}"/>
    <cellStyle name="Walutowy 3 2 5 2 9 2 2" xfId="21792" xr:uid="{8D95835F-9283-4DC2-8B7E-2194CD025FEE}"/>
    <cellStyle name="Walutowy 3 2 5 2 9 3" xfId="11794" xr:uid="{A6762DA4-F792-467B-B38E-D8FFAF7ED98A}"/>
    <cellStyle name="Walutowy 3 2 5 2 9 3 2" xfId="26789" xr:uid="{B78E1346-6B1F-41ED-BA2B-74B40CDFD7B0}"/>
    <cellStyle name="Walutowy 3 2 5 2 9 4" xfId="16795" xr:uid="{8A04CEC1-125E-49FD-AA2E-F50D38412027}"/>
    <cellStyle name="Walutowy 3 2 5 3" xfId="101" xr:uid="{DD4444AC-E02A-4016-8D88-291990028B6E}"/>
    <cellStyle name="Walutowy 3 2 5 3 10" xfId="3478" xr:uid="{A072D09C-2BE6-47A7-96D2-08F4B9B93F58}"/>
    <cellStyle name="Walutowy 3 2 5 3 10 2" xfId="8475" xr:uid="{FCF1EE9C-E9EB-4B84-99C3-16B477E6120A}"/>
    <cellStyle name="Walutowy 3 2 5 3 10 2 2" xfId="23470" xr:uid="{D8BB6A63-2EF2-4DB3-8AFF-5A5DA30CE69B}"/>
    <cellStyle name="Walutowy 3 2 5 3 10 3" xfId="13472" xr:uid="{923C6C35-ADD4-40AD-85F0-171C510315AA}"/>
    <cellStyle name="Walutowy 3 2 5 3 10 3 2" xfId="28467" xr:uid="{B87DA195-7FDE-4C48-9900-B659C8E8667C}"/>
    <cellStyle name="Walutowy 3 2 5 3 10 4" xfId="18473" xr:uid="{9661FAFA-15EC-4261-BA13-4DF80185DF10}"/>
    <cellStyle name="Walutowy 3 2 5 3 11" xfId="5145" xr:uid="{D2BB319D-9D89-4B2F-93CC-A61DDEE47D30}"/>
    <cellStyle name="Walutowy 3 2 5 3 11 2" xfId="20140" xr:uid="{D584B445-FA23-49A3-9BB0-2664969D70E7}"/>
    <cellStyle name="Walutowy 3 2 5 3 12" xfId="10142" xr:uid="{AEB60F33-F2E6-47E9-BA4A-4EDD6A3D56D1}"/>
    <cellStyle name="Walutowy 3 2 5 3 12 2" xfId="25137" xr:uid="{F0D428C9-C487-46C4-8C75-4B767A80AADD}"/>
    <cellStyle name="Walutowy 3 2 5 3 13" xfId="15170" xr:uid="{4C393888-CCAE-4585-9433-CA7AD867E914}"/>
    <cellStyle name="Walutowy 3 2 5 3 2" xfId="196" xr:uid="{9B36F7A0-41A1-4AA9-B0CD-DBDF4F0AB45D}"/>
    <cellStyle name="Walutowy 3 2 5 3 2 10" xfId="5197" xr:uid="{52A4DE14-403E-48AE-9542-287AAD2A3CDE}"/>
    <cellStyle name="Walutowy 3 2 5 3 2 10 2" xfId="20192" xr:uid="{04FF2971-059C-4F11-9A5A-5708A3BFACBD}"/>
    <cellStyle name="Walutowy 3 2 5 3 2 11" xfId="10194" xr:uid="{41AF92F8-0C36-4F5D-9DE5-2022BB898066}"/>
    <cellStyle name="Walutowy 3 2 5 3 2 11 2" xfId="25189" xr:uid="{4896FA22-B7B8-468F-8C0B-961876F1F54B}"/>
    <cellStyle name="Walutowy 3 2 5 3 2 12" xfId="15171" xr:uid="{30C24974-D935-4BE1-9C3D-E4579538AF22}"/>
    <cellStyle name="Walutowy 3 2 5 3 2 2" xfId="300" xr:uid="{CDD8418D-806F-4692-A702-09A0D19C7363}"/>
    <cellStyle name="Walutowy 3 2 5 3 2 2 2" xfId="614" xr:uid="{CD028265-BCD2-4C4C-AF6E-6E5A96B7FC82}"/>
    <cellStyle name="Walutowy 3 2 5 3 2 2 2 2" xfId="1446" xr:uid="{C117F117-EC99-4CE6-8E0F-E7AB1352C5DB}"/>
    <cellStyle name="Walutowy 3 2 5 3 2 2 2 2 2" xfId="3113" xr:uid="{79A2A03E-827F-42CA-936F-4F3AC5C2A397}"/>
    <cellStyle name="Walutowy 3 2 5 3 2 2 2 2 2 2" xfId="8110" xr:uid="{CAE4135A-ED9B-4FBA-8ED1-5E296C312AB2}"/>
    <cellStyle name="Walutowy 3 2 5 3 2 2 2 2 2 2 2" xfId="23105" xr:uid="{F0CB88E0-FE01-4FFF-A1D9-EF3BED9A5996}"/>
    <cellStyle name="Walutowy 3 2 5 3 2 2 2 2 2 3" xfId="13107" xr:uid="{C6644E52-7D42-465A-A037-4CBEFC2A87D2}"/>
    <cellStyle name="Walutowy 3 2 5 3 2 2 2 2 2 3 2" xfId="28102" xr:uid="{6B4BF2A7-BC35-4BDD-A072-7DB17CF10E21}"/>
    <cellStyle name="Walutowy 3 2 5 3 2 2 2 2 2 4" xfId="18108" xr:uid="{106EEB31-7207-4778-9CE9-AD9890581CC3}"/>
    <cellStyle name="Walutowy 3 2 5 3 2 2 2 2 3" xfId="4778" xr:uid="{139D2390-87AC-4161-A94F-5AD391C8C0D8}"/>
    <cellStyle name="Walutowy 3 2 5 3 2 2 2 2 3 2" xfId="9775" xr:uid="{7C688171-E472-426E-99C7-A736717A6D56}"/>
    <cellStyle name="Walutowy 3 2 5 3 2 2 2 2 3 2 2" xfId="24770" xr:uid="{DA9E5A91-D456-4068-9C77-4442D121DFAA}"/>
    <cellStyle name="Walutowy 3 2 5 3 2 2 2 2 3 3" xfId="14772" xr:uid="{FF336224-DA17-40AA-92E4-9980AA0E0DEA}"/>
    <cellStyle name="Walutowy 3 2 5 3 2 2 2 2 3 3 2" xfId="29767" xr:uid="{8579546D-A3CE-4C30-BF75-132DDF24F0E9}"/>
    <cellStyle name="Walutowy 3 2 5 3 2 2 2 2 3 4" xfId="19773" xr:uid="{2A037370-684F-42E2-AF76-B9F93837195F}"/>
    <cellStyle name="Walutowy 3 2 5 3 2 2 2 2 4" xfId="6445" xr:uid="{11FDB6E6-A8B7-46D3-91EC-CD1F67957F46}"/>
    <cellStyle name="Walutowy 3 2 5 3 2 2 2 2 4 2" xfId="21440" xr:uid="{D2512EA4-E0A7-4BED-A729-DBF609E43EFF}"/>
    <cellStyle name="Walutowy 3 2 5 3 2 2 2 2 5" xfId="11442" xr:uid="{E01BEB84-F367-4496-95D4-7E863C05EEC5}"/>
    <cellStyle name="Walutowy 3 2 5 3 2 2 2 2 5 2" xfId="26437" xr:uid="{729CD35F-C436-4731-A08A-AA458A032419}"/>
    <cellStyle name="Walutowy 3 2 5 3 2 2 2 2 6" xfId="16443" xr:uid="{D4DCD3D3-90E6-4444-A47F-43C7C87291B6}"/>
    <cellStyle name="Walutowy 3 2 5 3 2 2 2 3" xfId="2281" xr:uid="{1CB61CC2-3985-4A77-9F5B-83725191A1AA}"/>
    <cellStyle name="Walutowy 3 2 5 3 2 2 2 3 2" xfId="7278" xr:uid="{E61B9A5E-B177-48BA-B75B-A9359E0C86B3}"/>
    <cellStyle name="Walutowy 3 2 5 3 2 2 2 3 2 2" xfId="22273" xr:uid="{BA044F3E-BD6F-42CB-AF5C-D1D23C2F4C69}"/>
    <cellStyle name="Walutowy 3 2 5 3 2 2 2 3 3" xfId="12275" xr:uid="{6E7BA572-5DAE-4A79-BE8E-7B682EB7708A}"/>
    <cellStyle name="Walutowy 3 2 5 3 2 2 2 3 3 2" xfId="27270" xr:uid="{4DC95A56-191B-4AEB-AAF3-4D40FA11AB12}"/>
    <cellStyle name="Walutowy 3 2 5 3 2 2 2 3 4" xfId="17276" xr:uid="{5F5C738D-5089-4144-A382-018250D69198}"/>
    <cellStyle name="Walutowy 3 2 5 3 2 2 2 4" xfId="3946" xr:uid="{ACA77489-31A3-4077-ABF2-859DB8694198}"/>
    <cellStyle name="Walutowy 3 2 5 3 2 2 2 4 2" xfId="8943" xr:uid="{9F994884-D63B-480C-A076-F13D532D548F}"/>
    <cellStyle name="Walutowy 3 2 5 3 2 2 2 4 2 2" xfId="23938" xr:uid="{749EB8D7-9F1F-481A-98C8-63B5F69A1983}"/>
    <cellStyle name="Walutowy 3 2 5 3 2 2 2 4 3" xfId="13940" xr:uid="{239F38E6-530D-4C4C-B1E3-4AFDAD3120E1}"/>
    <cellStyle name="Walutowy 3 2 5 3 2 2 2 4 3 2" xfId="28935" xr:uid="{A86976F5-5452-4551-97B2-94CF64B8F070}"/>
    <cellStyle name="Walutowy 3 2 5 3 2 2 2 4 4" xfId="18941" xr:uid="{035E45CC-BD27-4D9F-B221-AF931D9376E9}"/>
    <cellStyle name="Walutowy 3 2 5 3 2 2 2 5" xfId="5613" xr:uid="{5F57DEA9-7ABA-4BA4-A9D8-C92C55FACD3A}"/>
    <cellStyle name="Walutowy 3 2 5 3 2 2 2 5 2" xfId="20608" xr:uid="{168E5834-F62C-4509-8632-5339B9020CE8}"/>
    <cellStyle name="Walutowy 3 2 5 3 2 2 2 6" xfId="10610" xr:uid="{22EF0E59-ABCD-4A0B-A7CE-67E761DD7413}"/>
    <cellStyle name="Walutowy 3 2 5 3 2 2 2 6 2" xfId="25605" xr:uid="{63C54F08-841D-4CE3-855C-7D472B3E4C01}"/>
    <cellStyle name="Walutowy 3 2 5 3 2 2 2 7" xfId="15611" xr:uid="{B23C58E6-6DC9-4990-BA75-722C655F23E8}"/>
    <cellStyle name="Walutowy 3 2 5 3 2 2 3" xfId="822" xr:uid="{A6D69AE1-7DA2-4D74-BD24-3B3FA808FB32}"/>
    <cellStyle name="Walutowy 3 2 5 3 2 2 3 2" xfId="1654" xr:uid="{26D425B1-8252-4B21-974E-979C57DAF520}"/>
    <cellStyle name="Walutowy 3 2 5 3 2 2 3 2 2" xfId="3321" xr:uid="{847EAB68-3BC3-4BD5-B6C1-E0B856EB29A6}"/>
    <cellStyle name="Walutowy 3 2 5 3 2 2 3 2 2 2" xfId="8318" xr:uid="{D4A30607-8101-43E6-AF84-7700547323A5}"/>
    <cellStyle name="Walutowy 3 2 5 3 2 2 3 2 2 2 2" xfId="23313" xr:uid="{C8075CD3-AB07-4E9C-83D0-EB0512C8F200}"/>
    <cellStyle name="Walutowy 3 2 5 3 2 2 3 2 2 3" xfId="13315" xr:uid="{90FDAC41-431E-419D-99D0-B3832ABC3DCD}"/>
    <cellStyle name="Walutowy 3 2 5 3 2 2 3 2 2 3 2" xfId="28310" xr:uid="{25C4E652-EC16-4824-9ABE-085780671FB0}"/>
    <cellStyle name="Walutowy 3 2 5 3 2 2 3 2 2 4" xfId="18316" xr:uid="{B39CA6C0-3CD9-4E1F-A3BF-7BCE8779A833}"/>
    <cellStyle name="Walutowy 3 2 5 3 2 2 3 2 3" xfId="4986" xr:uid="{A194704D-F7B8-4DF2-AA81-B920B1AF46C5}"/>
    <cellStyle name="Walutowy 3 2 5 3 2 2 3 2 3 2" xfId="9983" xr:uid="{94C6A473-5AB5-47E5-BC5E-24E72FB17814}"/>
    <cellStyle name="Walutowy 3 2 5 3 2 2 3 2 3 2 2" xfId="24978" xr:uid="{A9176F8A-45D5-42B5-B58A-438F82190AA4}"/>
    <cellStyle name="Walutowy 3 2 5 3 2 2 3 2 3 3" xfId="14980" xr:uid="{64CCBA29-092A-473A-8F2A-F88AD4F77F1F}"/>
    <cellStyle name="Walutowy 3 2 5 3 2 2 3 2 3 3 2" xfId="29975" xr:uid="{83F9A421-2D7C-44A3-84C2-B5397D01B959}"/>
    <cellStyle name="Walutowy 3 2 5 3 2 2 3 2 3 4" xfId="19981" xr:uid="{E903CAD8-E57A-4B43-AE18-F8146E778BCA}"/>
    <cellStyle name="Walutowy 3 2 5 3 2 2 3 2 4" xfId="6653" xr:uid="{ECF7B223-F3FC-4707-927C-CB5675DDFE42}"/>
    <cellStyle name="Walutowy 3 2 5 3 2 2 3 2 4 2" xfId="21648" xr:uid="{F7182135-6DD5-428A-941D-722C485354F8}"/>
    <cellStyle name="Walutowy 3 2 5 3 2 2 3 2 5" xfId="11650" xr:uid="{15859FD9-F0DD-425B-ACAF-2FBE15F95F9D}"/>
    <cellStyle name="Walutowy 3 2 5 3 2 2 3 2 5 2" xfId="26645" xr:uid="{62C258A7-7908-4195-B491-160ECFD79CE4}"/>
    <cellStyle name="Walutowy 3 2 5 3 2 2 3 2 6" xfId="16651" xr:uid="{2E178701-7CB1-4FA5-8B13-FD7CE17128D5}"/>
    <cellStyle name="Walutowy 3 2 5 3 2 2 3 3" xfId="2489" xr:uid="{BDFC5B2B-4F4D-438F-8A0C-D3692CC468A3}"/>
    <cellStyle name="Walutowy 3 2 5 3 2 2 3 3 2" xfId="7486" xr:uid="{BDF82177-6692-4693-B76A-8579691C8971}"/>
    <cellStyle name="Walutowy 3 2 5 3 2 2 3 3 2 2" xfId="22481" xr:uid="{11E07E57-2A53-4BDB-9E8E-FB983AAD5C3E}"/>
    <cellStyle name="Walutowy 3 2 5 3 2 2 3 3 3" xfId="12483" xr:uid="{E1C96C07-5F35-49DC-8C67-DB7D148AC1AF}"/>
    <cellStyle name="Walutowy 3 2 5 3 2 2 3 3 3 2" xfId="27478" xr:uid="{21EA6637-4BF5-4D68-8AB4-6332DFD4A12E}"/>
    <cellStyle name="Walutowy 3 2 5 3 2 2 3 3 4" xfId="17484" xr:uid="{5763671B-990E-4E89-8C05-A7BF5AD879B9}"/>
    <cellStyle name="Walutowy 3 2 5 3 2 2 3 4" xfId="4154" xr:uid="{4909F91D-4589-4F92-B28A-6AA69537B159}"/>
    <cellStyle name="Walutowy 3 2 5 3 2 2 3 4 2" xfId="9151" xr:uid="{78E0ED56-DC1C-4599-9DBE-BAD9E27BE351}"/>
    <cellStyle name="Walutowy 3 2 5 3 2 2 3 4 2 2" xfId="24146" xr:uid="{693D8FE3-71FB-42DA-98C3-5F16416B66BD}"/>
    <cellStyle name="Walutowy 3 2 5 3 2 2 3 4 3" xfId="14148" xr:uid="{8D823B89-952D-4EAB-83C0-BE3B69A19705}"/>
    <cellStyle name="Walutowy 3 2 5 3 2 2 3 4 3 2" xfId="29143" xr:uid="{4E9C2C69-9E58-4EBC-B472-944E6CBCF92F}"/>
    <cellStyle name="Walutowy 3 2 5 3 2 2 3 4 4" xfId="19149" xr:uid="{6B2750B9-E9D8-48EF-BDE5-D56FC9C8C91F}"/>
    <cellStyle name="Walutowy 3 2 5 3 2 2 3 5" xfId="5821" xr:uid="{F58F6F76-D3CF-4626-B78E-F75D01EFB7F3}"/>
    <cellStyle name="Walutowy 3 2 5 3 2 2 3 5 2" xfId="20816" xr:uid="{F1557F2B-0028-4FE7-BC1B-D97231D4CD83}"/>
    <cellStyle name="Walutowy 3 2 5 3 2 2 3 6" xfId="10818" xr:uid="{A729BA6D-DADB-47C0-8CDB-86C607B32696}"/>
    <cellStyle name="Walutowy 3 2 5 3 2 2 3 6 2" xfId="25813" xr:uid="{C4BF666E-6D6F-44BA-9ED9-E42AA7399143}"/>
    <cellStyle name="Walutowy 3 2 5 3 2 2 3 7" xfId="15819" xr:uid="{02951789-DA81-4CF6-9C37-9C298A49201B}"/>
    <cellStyle name="Walutowy 3 2 5 3 2 2 4" xfId="1134" xr:uid="{DC175498-C3B5-456D-BBD7-3E60752B8054}"/>
    <cellStyle name="Walutowy 3 2 5 3 2 2 4 2" xfId="2801" xr:uid="{4E9F7629-49B1-43A5-84BF-ABAF2609FD7A}"/>
    <cellStyle name="Walutowy 3 2 5 3 2 2 4 2 2" xfId="7798" xr:uid="{C912D008-FC03-4166-BDB0-88ACC5B4BAAC}"/>
    <cellStyle name="Walutowy 3 2 5 3 2 2 4 2 2 2" xfId="22793" xr:uid="{EF5DBA8F-26B1-453A-8034-A97CAFE399F8}"/>
    <cellStyle name="Walutowy 3 2 5 3 2 2 4 2 3" xfId="12795" xr:uid="{BB905B4E-85DC-4081-89DF-427CC9BDD66A}"/>
    <cellStyle name="Walutowy 3 2 5 3 2 2 4 2 3 2" xfId="27790" xr:uid="{982CEDEC-6BF7-410D-8CC6-D19547F0379E}"/>
    <cellStyle name="Walutowy 3 2 5 3 2 2 4 2 4" xfId="17796" xr:uid="{2F72A1DB-ABD7-4EB2-9C0C-7342F1E12572}"/>
    <cellStyle name="Walutowy 3 2 5 3 2 2 4 3" xfId="4466" xr:uid="{B274BED4-6653-4025-BD49-D48FA1E76ADE}"/>
    <cellStyle name="Walutowy 3 2 5 3 2 2 4 3 2" xfId="9463" xr:uid="{C46A9317-6E01-4E4A-896D-8DF38A9C3D5E}"/>
    <cellStyle name="Walutowy 3 2 5 3 2 2 4 3 2 2" xfId="24458" xr:uid="{7455B250-285A-495D-81AF-81397CF25366}"/>
    <cellStyle name="Walutowy 3 2 5 3 2 2 4 3 3" xfId="14460" xr:uid="{41D63D29-5788-4C71-B619-030BDFACEF0E}"/>
    <cellStyle name="Walutowy 3 2 5 3 2 2 4 3 3 2" xfId="29455" xr:uid="{9467AA51-7964-493C-873A-EC17F98E626D}"/>
    <cellStyle name="Walutowy 3 2 5 3 2 2 4 3 4" xfId="19461" xr:uid="{51136D58-628C-4643-9D9A-174DDD4084B7}"/>
    <cellStyle name="Walutowy 3 2 5 3 2 2 4 4" xfId="6133" xr:uid="{BABB6465-3088-4B8B-A866-30A38D926841}"/>
    <cellStyle name="Walutowy 3 2 5 3 2 2 4 4 2" xfId="21128" xr:uid="{497A4E1B-4850-4F9C-9FC0-EAF6A2EF7634}"/>
    <cellStyle name="Walutowy 3 2 5 3 2 2 4 5" xfId="11130" xr:uid="{7E885177-DE3D-4A41-A823-39E85EF71778}"/>
    <cellStyle name="Walutowy 3 2 5 3 2 2 4 5 2" xfId="26125" xr:uid="{A2673F69-7956-4901-8332-3426403A0091}"/>
    <cellStyle name="Walutowy 3 2 5 3 2 2 4 6" xfId="16131" xr:uid="{E4759A24-6218-42C0-B2B7-93F08DEE77C2}"/>
    <cellStyle name="Walutowy 3 2 5 3 2 2 5" xfId="1969" xr:uid="{3E40BA28-2993-4FE1-9F94-936F57166B51}"/>
    <cellStyle name="Walutowy 3 2 5 3 2 2 5 2" xfId="6966" xr:uid="{6B9BC8C1-E1F9-42F5-BCA9-9B03E9C120FA}"/>
    <cellStyle name="Walutowy 3 2 5 3 2 2 5 2 2" xfId="21961" xr:uid="{96C34E1E-80FD-4972-AD02-4751D279A484}"/>
    <cellStyle name="Walutowy 3 2 5 3 2 2 5 3" xfId="11963" xr:uid="{9F8A5411-B941-41AC-8E2E-E4E580D7D4A1}"/>
    <cellStyle name="Walutowy 3 2 5 3 2 2 5 3 2" xfId="26958" xr:uid="{D664AD35-75C1-4B1D-9EC4-E6027DD68F0C}"/>
    <cellStyle name="Walutowy 3 2 5 3 2 2 5 4" xfId="16964" xr:uid="{8626CB7F-8D13-4723-90FB-27B8153A765C}"/>
    <cellStyle name="Walutowy 3 2 5 3 2 2 6" xfId="3634" xr:uid="{0690E86B-B75E-41D6-8C13-7EDA7E1C8CB5}"/>
    <cellStyle name="Walutowy 3 2 5 3 2 2 6 2" xfId="8631" xr:uid="{4B839BA3-4DE9-4703-A101-9741CAA356BE}"/>
    <cellStyle name="Walutowy 3 2 5 3 2 2 6 2 2" xfId="23626" xr:uid="{44B31598-9ACB-4499-9BD1-56410BFE6DA8}"/>
    <cellStyle name="Walutowy 3 2 5 3 2 2 6 3" xfId="13628" xr:uid="{D760B28B-BF84-480B-A0DA-6B0E82E2B913}"/>
    <cellStyle name="Walutowy 3 2 5 3 2 2 6 3 2" xfId="28623" xr:uid="{B3674C07-284C-43F7-8808-FAB8BF5045BA}"/>
    <cellStyle name="Walutowy 3 2 5 3 2 2 6 4" xfId="18629" xr:uid="{ABA15FBB-AE5A-4B35-A8D0-887409DFD951}"/>
    <cellStyle name="Walutowy 3 2 5 3 2 2 7" xfId="5301" xr:uid="{91C7DE57-A7B9-4163-B1B4-916C6087163F}"/>
    <cellStyle name="Walutowy 3 2 5 3 2 2 7 2" xfId="20296" xr:uid="{87BF6F8F-49AB-4C04-AEBF-4CAA94AA1714}"/>
    <cellStyle name="Walutowy 3 2 5 3 2 2 8" xfId="10298" xr:uid="{4E5A0787-35A8-44FD-888F-6A104B3E9F58}"/>
    <cellStyle name="Walutowy 3 2 5 3 2 2 8 2" xfId="25293" xr:uid="{9A6E8CF4-EBBB-4C44-B62F-10C09C77E739}"/>
    <cellStyle name="Walutowy 3 2 5 3 2 2 9" xfId="15299" xr:uid="{2469379A-6B97-41EB-86D5-1C01711F8F72}"/>
    <cellStyle name="Walutowy 3 2 5 3 2 3" xfId="406" xr:uid="{5F7BDBF9-5B05-4E6C-BEC8-785462634376}"/>
    <cellStyle name="Walutowy 3 2 5 3 2 3 2" xfId="1238" xr:uid="{F404FFC7-B42C-46BB-8E29-01572A5A43F1}"/>
    <cellStyle name="Walutowy 3 2 5 3 2 3 2 2" xfId="2905" xr:uid="{E3759BDF-6A18-4E9C-997F-1FBC2C9301FD}"/>
    <cellStyle name="Walutowy 3 2 5 3 2 3 2 2 2" xfId="7902" xr:uid="{5FEBDE48-69F8-45AD-A9D3-6D9AD8FC28B8}"/>
    <cellStyle name="Walutowy 3 2 5 3 2 3 2 2 2 2" xfId="22897" xr:uid="{AE4D26FB-10DE-4676-B32C-07904654A2C6}"/>
    <cellStyle name="Walutowy 3 2 5 3 2 3 2 2 3" xfId="12899" xr:uid="{F38565D6-0C39-4607-8FDB-29D80A4BD5B2}"/>
    <cellStyle name="Walutowy 3 2 5 3 2 3 2 2 3 2" xfId="27894" xr:uid="{C09F76D2-79C9-4B68-BDE0-4D05DD9DA715}"/>
    <cellStyle name="Walutowy 3 2 5 3 2 3 2 2 4" xfId="17900" xr:uid="{8446B6E5-0E74-42D4-9438-CF2C520A850D}"/>
    <cellStyle name="Walutowy 3 2 5 3 2 3 2 3" xfId="4570" xr:uid="{A4338DC5-7961-4A66-B135-EA4776E2FC81}"/>
    <cellStyle name="Walutowy 3 2 5 3 2 3 2 3 2" xfId="9567" xr:uid="{57637FA0-F0CD-4E77-8812-3EE25854017D}"/>
    <cellStyle name="Walutowy 3 2 5 3 2 3 2 3 2 2" xfId="24562" xr:uid="{2DDEB28D-8CAC-4304-8EE2-6104F3ED4320}"/>
    <cellStyle name="Walutowy 3 2 5 3 2 3 2 3 3" xfId="14564" xr:uid="{00F5E605-BA58-4FA6-9035-36780B19752A}"/>
    <cellStyle name="Walutowy 3 2 5 3 2 3 2 3 3 2" xfId="29559" xr:uid="{A2B4F21A-5938-40D1-8CFC-3AD6FF62216A}"/>
    <cellStyle name="Walutowy 3 2 5 3 2 3 2 3 4" xfId="19565" xr:uid="{BFCD913E-BE78-43BF-A229-92067A377207}"/>
    <cellStyle name="Walutowy 3 2 5 3 2 3 2 4" xfId="6237" xr:uid="{10F67E9D-E069-4737-9A15-1A060DD99045}"/>
    <cellStyle name="Walutowy 3 2 5 3 2 3 2 4 2" xfId="21232" xr:uid="{68540888-097E-40A1-837B-4284BDE1E753}"/>
    <cellStyle name="Walutowy 3 2 5 3 2 3 2 5" xfId="11234" xr:uid="{D4EB1B72-51BF-41DA-AEB0-23CD24617AF8}"/>
    <cellStyle name="Walutowy 3 2 5 3 2 3 2 5 2" xfId="26229" xr:uid="{462E04CF-A1E5-4BF5-B3A7-93A127446BD9}"/>
    <cellStyle name="Walutowy 3 2 5 3 2 3 2 6" xfId="16235" xr:uid="{8CD8D2BC-1FC4-470C-B71B-55968D316492}"/>
    <cellStyle name="Walutowy 3 2 5 3 2 3 3" xfId="2073" xr:uid="{BE7FC54D-F9E7-42F3-AED1-0090459011D4}"/>
    <cellStyle name="Walutowy 3 2 5 3 2 3 3 2" xfId="7070" xr:uid="{D5E5AF52-30A3-42EC-BC7D-92ED9B6749AC}"/>
    <cellStyle name="Walutowy 3 2 5 3 2 3 3 2 2" xfId="22065" xr:uid="{9B408B5B-D62C-4CF2-82F3-AF91E0315122}"/>
    <cellStyle name="Walutowy 3 2 5 3 2 3 3 3" xfId="12067" xr:uid="{5CF063EC-F3C8-44E8-91FA-5265A49EDD82}"/>
    <cellStyle name="Walutowy 3 2 5 3 2 3 3 3 2" xfId="27062" xr:uid="{66A16F0E-D2CC-4E16-AF06-98F0396F68D6}"/>
    <cellStyle name="Walutowy 3 2 5 3 2 3 3 4" xfId="17068" xr:uid="{38C71071-530C-41CF-BBE2-08C3D3702157}"/>
    <cellStyle name="Walutowy 3 2 5 3 2 3 4" xfId="3738" xr:uid="{F71C2BDA-AAB1-4217-8E07-2AED754CE464}"/>
    <cellStyle name="Walutowy 3 2 5 3 2 3 4 2" xfId="8735" xr:uid="{01306F6B-5752-4A16-BD1E-5C85C25D283F}"/>
    <cellStyle name="Walutowy 3 2 5 3 2 3 4 2 2" xfId="23730" xr:uid="{3E9103DE-DB3E-4E90-B06E-AD0EE4DD7663}"/>
    <cellStyle name="Walutowy 3 2 5 3 2 3 4 3" xfId="13732" xr:uid="{3CAF6175-4DB7-4E83-A0D3-5D8C65136687}"/>
    <cellStyle name="Walutowy 3 2 5 3 2 3 4 3 2" xfId="28727" xr:uid="{6EB5D25C-4D8A-4816-A554-D9E130AD98C7}"/>
    <cellStyle name="Walutowy 3 2 5 3 2 3 4 4" xfId="18733" xr:uid="{90F81A57-62D7-40CB-855A-C380ED13F370}"/>
    <cellStyle name="Walutowy 3 2 5 3 2 3 5" xfId="5405" xr:uid="{59B0ECB1-4ACC-48B9-94A5-DA726FC1F660}"/>
    <cellStyle name="Walutowy 3 2 5 3 2 3 5 2" xfId="20400" xr:uid="{38D85B37-267F-4843-A3D3-B4EC978AB520}"/>
    <cellStyle name="Walutowy 3 2 5 3 2 3 6" xfId="10402" xr:uid="{79B62EDB-3E53-43F2-87B8-D7BBDE719131}"/>
    <cellStyle name="Walutowy 3 2 5 3 2 3 6 2" xfId="25397" xr:uid="{A7BDCACF-8B04-437D-893D-7C15AC53730F}"/>
    <cellStyle name="Walutowy 3 2 5 3 2 3 7" xfId="15403" xr:uid="{7F8E2094-1856-457F-AB5B-3EA73EB78371}"/>
    <cellStyle name="Walutowy 3 2 5 3 2 4" xfId="510" xr:uid="{B12E9491-65CF-4298-AA85-DA59E1300268}"/>
    <cellStyle name="Walutowy 3 2 5 3 2 4 2" xfId="1342" xr:uid="{68EC35EF-7491-4939-9661-7F7A2DD27EE0}"/>
    <cellStyle name="Walutowy 3 2 5 3 2 4 2 2" xfId="3009" xr:uid="{22F7CA88-C311-4C39-96C8-520F4A9B06B1}"/>
    <cellStyle name="Walutowy 3 2 5 3 2 4 2 2 2" xfId="8006" xr:uid="{B43E9D80-3AB8-4A4F-B268-499BA5CF77E9}"/>
    <cellStyle name="Walutowy 3 2 5 3 2 4 2 2 2 2" xfId="23001" xr:uid="{0B65931F-B0DB-4CC2-96C5-FAE0BD0F3C78}"/>
    <cellStyle name="Walutowy 3 2 5 3 2 4 2 2 3" xfId="13003" xr:uid="{EFE59D5B-7620-4C76-8176-8FE48FDBB1E8}"/>
    <cellStyle name="Walutowy 3 2 5 3 2 4 2 2 3 2" xfId="27998" xr:uid="{63AC39DE-A162-4F50-8557-461712DCD1AC}"/>
    <cellStyle name="Walutowy 3 2 5 3 2 4 2 2 4" xfId="18004" xr:uid="{D11E0CC4-73DD-49FD-BE4F-FA8A13FAEE24}"/>
    <cellStyle name="Walutowy 3 2 5 3 2 4 2 3" xfId="4674" xr:uid="{F5A62289-DC00-4301-A13F-F0EE31444D34}"/>
    <cellStyle name="Walutowy 3 2 5 3 2 4 2 3 2" xfId="9671" xr:uid="{BD9A1FDD-B178-4EB1-B208-8207C598A77C}"/>
    <cellStyle name="Walutowy 3 2 5 3 2 4 2 3 2 2" xfId="24666" xr:uid="{3D17B697-6C37-44C5-8127-CC4BE233CA5D}"/>
    <cellStyle name="Walutowy 3 2 5 3 2 4 2 3 3" xfId="14668" xr:uid="{803002FC-D4C5-46C1-A0B4-642A9F4A1CDC}"/>
    <cellStyle name="Walutowy 3 2 5 3 2 4 2 3 3 2" xfId="29663" xr:uid="{23CA47F4-3FC9-41A6-8258-2E44B616BAF0}"/>
    <cellStyle name="Walutowy 3 2 5 3 2 4 2 3 4" xfId="19669" xr:uid="{C3EBEC55-F060-4CAE-9229-C959B4987B61}"/>
    <cellStyle name="Walutowy 3 2 5 3 2 4 2 4" xfId="6341" xr:uid="{1391B9D3-D65C-40B1-9184-6F750E68C8D9}"/>
    <cellStyle name="Walutowy 3 2 5 3 2 4 2 4 2" xfId="21336" xr:uid="{6C98D318-F9EF-4EA0-8EB3-5DE9B4B78340}"/>
    <cellStyle name="Walutowy 3 2 5 3 2 4 2 5" xfId="11338" xr:uid="{0376E718-CF89-47E7-AD82-1359BA28C988}"/>
    <cellStyle name="Walutowy 3 2 5 3 2 4 2 5 2" xfId="26333" xr:uid="{8BFE65C7-B43E-4001-9A64-8333F2BCF64D}"/>
    <cellStyle name="Walutowy 3 2 5 3 2 4 2 6" xfId="16339" xr:uid="{326AE87F-0319-43B2-8139-EC37AE68C8AE}"/>
    <cellStyle name="Walutowy 3 2 5 3 2 4 3" xfId="2177" xr:uid="{EAE81EF7-8595-477D-98E8-D7D0F3A13873}"/>
    <cellStyle name="Walutowy 3 2 5 3 2 4 3 2" xfId="7174" xr:uid="{3D09D68C-2E9E-48D9-A243-7D370D9DB7CB}"/>
    <cellStyle name="Walutowy 3 2 5 3 2 4 3 2 2" xfId="22169" xr:uid="{A02001FE-4E33-44F0-A2E6-B01DE266B7A3}"/>
    <cellStyle name="Walutowy 3 2 5 3 2 4 3 3" xfId="12171" xr:uid="{FDBED953-8A97-47C9-B057-83377CF19909}"/>
    <cellStyle name="Walutowy 3 2 5 3 2 4 3 3 2" xfId="27166" xr:uid="{0695EE80-53B6-424E-91D8-3016652C638A}"/>
    <cellStyle name="Walutowy 3 2 5 3 2 4 3 4" xfId="17172" xr:uid="{FF96D68B-55F3-42AB-8DFB-C1E3643661A9}"/>
    <cellStyle name="Walutowy 3 2 5 3 2 4 4" xfId="3842" xr:uid="{4626BE17-BE4E-4E32-ABE7-45BD85AEDD63}"/>
    <cellStyle name="Walutowy 3 2 5 3 2 4 4 2" xfId="8839" xr:uid="{C1489C48-CCC6-4213-8B66-8BCD78E097F1}"/>
    <cellStyle name="Walutowy 3 2 5 3 2 4 4 2 2" xfId="23834" xr:uid="{C31BA0F4-B4DB-43CF-A0EC-7614A0F4EB3A}"/>
    <cellStyle name="Walutowy 3 2 5 3 2 4 4 3" xfId="13836" xr:uid="{9C5ABA8B-61EC-4C51-BDF8-599E0B512A15}"/>
    <cellStyle name="Walutowy 3 2 5 3 2 4 4 3 2" xfId="28831" xr:uid="{D24F0D8F-A260-4A46-AEB4-C6AC955DF218}"/>
    <cellStyle name="Walutowy 3 2 5 3 2 4 4 4" xfId="18837" xr:uid="{D1D7A92D-791F-4598-91DE-2519D56843F5}"/>
    <cellStyle name="Walutowy 3 2 5 3 2 4 5" xfId="5509" xr:uid="{86369D10-AA86-439A-9345-F45DD37726A3}"/>
    <cellStyle name="Walutowy 3 2 5 3 2 4 5 2" xfId="20504" xr:uid="{87B43CD7-9A54-406D-BE0E-A524AAD7211C}"/>
    <cellStyle name="Walutowy 3 2 5 3 2 4 6" xfId="10506" xr:uid="{E1419DF5-9F5E-422A-B991-6F36141534D5}"/>
    <cellStyle name="Walutowy 3 2 5 3 2 4 6 2" xfId="25501" xr:uid="{D28133AF-EC7E-43F5-A1E2-B8A676C6C69E}"/>
    <cellStyle name="Walutowy 3 2 5 3 2 4 7" xfId="15507" xr:uid="{9B59B13E-C19F-49FC-8580-B00DADB74B9A}"/>
    <cellStyle name="Walutowy 3 2 5 3 2 5" xfId="718" xr:uid="{C98BB3C4-E6E9-4D2A-9CEC-8FE84C949247}"/>
    <cellStyle name="Walutowy 3 2 5 3 2 5 2" xfId="1550" xr:uid="{45F23DDB-3872-41C3-8128-08EF244DBB84}"/>
    <cellStyle name="Walutowy 3 2 5 3 2 5 2 2" xfId="3217" xr:uid="{46094B27-9A40-4F2E-B647-DF03735BA71B}"/>
    <cellStyle name="Walutowy 3 2 5 3 2 5 2 2 2" xfId="8214" xr:uid="{BECB83FE-71F3-4FA6-9003-021693B5227E}"/>
    <cellStyle name="Walutowy 3 2 5 3 2 5 2 2 2 2" xfId="23209" xr:uid="{F92C298B-C17B-4CD4-B75E-F4B84EC2BCBB}"/>
    <cellStyle name="Walutowy 3 2 5 3 2 5 2 2 3" xfId="13211" xr:uid="{AEC3111B-DB1C-4294-ACB3-AD725073489F}"/>
    <cellStyle name="Walutowy 3 2 5 3 2 5 2 2 3 2" xfId="28206" xr:uid="{14BE557E-0DFD-4A58-B5D7-A79474780E22}"/>
    <cellStyle name="Walutowy 3 2 5 3 2 5 2 2 4" xfId="18212" xr:uid="{D65BEDB1-126E-4455-9CA2-AF45E234FD97}"/>
    <cellStyle name="Walutowy 3 2 5 3 2 5 2 3" xfId="4882" xr:uid="{55E200FE-71D5-41D9-9D75-44BE380BD177}"/>
    <cellStyle name="Walutowy 3 2 5 3 2 5 2 3 2" xfId="9879" xr:uid="{1FE8E557-5491-4877-8B29-72C8425F786F}"/>
    <cellStyle name="Walutowy 3 2 5 3 2 5 2 3 2 2" xfId="24874" xr:uid="{06A43570-9B9B-4AEE-A2D4-80C9C9EA62BC}"/>
    <cellStyle name="Walutowy 3 2 5 3 2 5 2 3 3" xfId="14876" xr:uid="{96DFE87B-9F13-4148-8EC5-E8C13AD50151}"/>
    <cellStyle name="Walutowy 3 2 5 3 2 5 2 3 3 2" xfId="29871" xr:uid="{44F09247-6110-4DE2-8330-121F79A319CD}"/>
    <cellStyle name="Walutowy 3 2 5 3 2 5 2 3 4" xfId="19877" xr:uid="{486B5882-1A42-4A69-BDA1-7D575DDA7F9D}"/>
    <cellStyle name="Walutowy 3 2 5 3 2 5 2 4" xfId="6549" xr:uid="{119E3FD2-6BAD-4EBA-BA34-C035CB6A0622}"/>
    <cellStyle name="Walutowy 3 2 5 3 2 5 2 4 2" xfId="21544" xr:uid="{9A370DD2-EED2-4D44-9098-79B61E4B9F0B}"/>
    <cellStyle name="Walutowy 3 2 5 3 2 5 2 5" xfId="11546" xr:uid="{0C712FA4-A608-4662-AB0B-373DE3FC3472}"/>
    <cellStyle name="Walutowy 3 2 5 3 2 5 2 5 2" xfId="26541" xr:uid="{BD3352FD-B49B-4DE8-927B-51792DA7FA49}"/>
    <cellStyle name="Walutowy 3 2 5 3 2 5 2 6" xfId="16547" xr:uid="{A1D89A12-639F-4AD2-BE4D-C8B09AEC7794}"/>
    <cellStyle name="Walutowy 3 2 5 3 2 5 3" xfId="2385" xr:uid="{84B41EE7-4952-4679-B04F-ADE1977B3CD2}"/>
    <cellStyle name="Walutowy 3 2 5 3 2 5 3 2" xfId="7382" xr:uid="{887CF79D-B667-44B8-B8BD-4CE38F075CDD}"/>
    <cellStyle name="Walutowy 3 2 5 3 2 5 3 2 2" xfId="22377" xr:uid="{034D03EF-05D1-48E2-A162-ED7AC28D6DD4}"/>
    <cellStyle name="Walutowy 3 2 5 3 2 5 3 3" xfId="12379" xr:uid="{1E59BD1C-D328-4B77-A819-77DB9FB77E57}"/>
    <cellStyle name="Walutowy 3 2 5 3 2 5 3 3 2" xfId="27374" xr:uid="{F8F8F1E1-94BA-4766-BEAF-43B7473834F8}"/>
    <cellStyle name="Walutowy 3 2 5 3 2 5 3 4" xfId="17380" xr:uid="{EDAEBECF-2D76-4EE7-858B-6F33D15DBDD5}"/>
    <cellStyle name="Walutowy 3 2 5 3 2 5 4" xfId="4050" xr:uid="{29075F96-FD5C-49BD-B498-010157A9E5F4}"/>
    <cellStyle name="Walutowy 3 2 5 3 2 5 4 2" xfId="9047" xr:uid="{74821ED9-A014-4837-9DA7-A09D375AE8E1}"/>
    <cellStyle name="Walutowy 3 2 5 3 2 5 4 2 2" xfId="24042" xr:uid="{5D388E75-B202-4FA8-B7A6-F7475A4309E1}"/>
    <cellStyle name="Walutowy 3 2 5 3 2 5 4 3" xfId="14044" xr:uid="{DC50CB2C-6E33-4B32-A551-E5CD5380ACB3}"/>
    <cellStyle name="Walutowy 3 2 5 3 2 5 4 3 2" xfId="29039" xr:uid="{C47F80EF-2A8A-42A8-A194-17070CE0CD77}"/>
    <cellStyle name="Walutowy 3 2 5 3 2 5 4 4" xfId="19045" xr:uid="{924CDBFD-03CE-4D66-9915-7A3858CFB3BF}"/>
    <cellStyle name="Walutowy 3 2 5 3 2 5 5" xfId="5717" xr:uid="{1A397637-CF51-49C8-AC76-78FF8AF67D70}"/>
    <cellStyle name="Walutowy 3 2 5 3 2 5 5 2" xfId="20712" xr:uid="{5D818E51-46D7-458E-B0E4-BD9580EC41C0}"/>
    <cellStyle name="Walutowy 3 2 5 3 2 5 6" xfId="10714" xr:uid="{FF63EAFA-49EF-4C7F-AB8B-552E24E33026}"/>
    <cellStyle name="Walutowy 3 2 5 3 2 5 6 2" xfId="25709" xr:uid="{3781CF25-1E44-49C3-971C-4B66A217C73B}"/>
    <cellStyle name="Walutowy 3 2 5 3 2 5 7" xfId="15715" xr:uid="{F84ECE37-5213-464C-9E4E-BC8FF421BE3E}"/>
    <cellStyle name="Walutowy 3 2 5 3 2 6" xfId="926" xr:uid="{85AE170A-A681-4F87-BDE9-C831121C8493}"/>
    <cellStyle name="Walutowy 3 2 5 3 2 6 2" xfId="1758" xr:uid="{7790E62B-9B1D-435A-9526-9C6E9ED3767E}"/>
    <cellStyle name="Walutowy 3 2 5 3 2 6 2 2" xfId="3425" xr:uid="{832B15A1-2AE6-43FD-AB75-A9B88614EE2F}"/>
    <cellStyle name="Walutowy 3 2 5 3 2 6 2 2 2" xfId="8422" xr:uid="{9419C2B3-8C60-4BF2-AF37-CB32433E95F9}"/>
    <cellStyle name="Walutowy 3 2 5 3 2 6 2 2 2 2" xfId="23417" xr:uid="{7D9D3E50-0CC8-4153-A945-4303F13810B4}"/>
    <cellStyle name="Walutowy 3 2 5 3 2 6 2 2 3" xfId="13419" xr:uid="{C1AA2F8A-B9C7-49F9-A315-7FD025D92DDE}"/>
    <cellStyle name="Walutowy 3 2 5 3 2 6 2 2 3 2" xfId="28414" xr:uid="{4F30002E-8018-4E00-BF1F-1DFC3B1CEEED}"/>
    <cellStyle name="Walutowy 3 2 5 3 2 6 2 2 4" xfId="18420" xr:uid="{4708C0F0-F524-480A-9039-F91A794EAFE2}"/>
    <cellStyle name="Walutowy 3 2 5 3 2 6 2 3" xfId="5090" xr:uid="{F9BBC50E-2734-4874-ACA0-39154847F602}"/>
    <cellStyle name="Walutowy 3 2 5 3 2 6 2 3 2" xfId="10087" xr:uid="{9D93D3C2-D0BA-4114-AE2A-F13B8BEFFC55}"/>
    <cellStyle name="Walutowy 3 2 5 3 2 6 2 3 2 2" xfId="25082" xr:uid="{0FED16F6-A6E9-40F3-9F61-DB748FFC5DCA}"/>
    <cellStyle name="Walutowy 3 2 5 3 2 6 2 3 3" xfId="15084" xr:uid="{5F3936A5-9169-4983-B12D-9927E6C1743F}"/>
    <cellStyle name="Walutowy 3 2 5 3 2 6 2 3 3 2" xfId="30079" xr:uid="{0CC622F2-14F0-405D-99DA-A6803CC3DD57}"/>
    <cellStyle name="Walutowy 3 2 5 3 2 6 2 3 4" xfId="20085" xr:uid="{163E79B9-5254-495A-976A-E3687E7385F0}"/>
    <cellStyle name="Walutowy 3 2 5 3 2 6 2 4" xfId="6757" xr:uid="{7084DBA5-23C5-4D4B-A9BE-F6B4E3BC7B74}"/>
    <cellStyle name="Walutowy 3 2 5 3 2 6 2 4 2" xfId="21752" xr:uid="{92CCAC2C-B8CE-4FFC-823C-0F0334D2EDA9}"/>
    <cellStyle name="Walutowy 3 2 5 3 2 6 2 5" xfId="11754" xr:uid="{E452DA0D-4DCB-4F30-85C4-572ECC683D84}"/>
    <cellStyle name="Walutowy 3 2 5 3 2 6 2 5 2" xfId="26749" xr:uid="{702CCC22-2463-4C20-BE69-BDF9A865AF7A}"/>
    <cellStyle name="Walutowy 3 2 5 3 2 6 2 6" xfId="16755" xr:uid="{46E8BA72-9C27-4D58-A601-946E8DF6E5E4}"/>
    <cellStyle name="Walutowy 3 2 5 3 2 6 3" xfId="2593" xr:uid="{4CD14BCD-3370-40D1-9D6B-04DA943E290A}"/>
    <cellStyle name="Walutowy 3 2 5 3 2 6 3 2" xfId="7590" xr:uid="{65479B24-5970-4AC5-ACDB-0B64A62FCAF3}"/>
    <cellStyle name="Walutowy 3 2 5 3 2 6 3 2 2" xfId="22585" xr:uid="{FFE55876-8F27-4E77-AD51-2EF8CC4168BB}"/>
    <cellStyle name="Walutowy 3 2 5 3 2 6 3 3" xfId="12587" xr:uid="{F3BEE161-EC68-48C5-9A54-9F1AA5488CC6}"/>
    <cellStyle name="Walutowy 3 2 5 3 2 6 3 3 2" xfId="27582" xr:uid="{F3705277-3972-4439-92E5-83F09CAA92D3}"/>
    <cellStyle name="Walutowy 3 2 5 3 2 6 3 4" xfId="17588" xr:uid="{94A3E1E6-16EC-42B8-B6D1-499D615A9FBC}"/>
    <cellStyle name="Walutowy 3 2 5 3 2 6 4" xfId="4258" xr:uid="{5D3598EC-24CF-47F0-8E4C-BF95B1DF7CFC}"/>
    <cellStyle name="Walutowy 3 2 5 3 2 6 4 2" xfId="9255" xr:uid="{0E1B64EB-5B38-4C27-A3BC-B374AB548B8F}"/>
    <cellStyle name="Walutowy 3 2 5 3 2 6 4 2 2" xfId="24250" xr:uid="{C05DEC50-74F0-4C98-99EE-22E41611E2D2}"/>
    <cellStyle name="Walutowy 3 2 5 3 2 6 4 3" xfId="14252" xr:uid="{B161C838-F473-44D5-997E-E8874E46A24C}"/>
    <cellStyle name="Walutowy 3 2 5 3 2 6 4 3 2" xfId="29247" xr:uid="{B2CC0699-C4E6-48EC-8C6D-F5E49D7AFF9D}"/>
    <cellStyle name="Walutowy 3 2 5 3 2 6 4 4" xfId="19253" xr:uid="{FA8C84F6-F008-4DD4-8EF9-A53EB31D23F2}"/>
    <cellStyle name="Walutowy 3 2 5 3 2 6 5" xfId="5925" xr:uid="{AA792DFE-914B-4965-89BE-C48E7807C2BD}"/>
    <cellStyle name="Walutowy 3 2 5 3 2 6 5 2" xfId="20920" xr:uid="{32BB05B0-AAEE-4D6A-8FAB-F27349A23DD7}"/>
    <cellStyle name="Walutowy 3 2 5 3 2 6 6" xfId="10922" xr:uid="{8335BDD4-A0EC-4C6E-9E90-18553A777FE4}"/>
    <cellStyle name="Walutowy 3 2 5 3 2 6 6 2" xfId="25917" xr:uid="{7F5FA47E-B6D0-4599-8161-A5611A8B0A00}"/>
    <cellStyle name="Walutowy 3 2 5 3 2 6 7" xfId="15923" xr:uid="{0BEB4E50-8F23-48D2-BA31-6CE546BF1193}"/>
    <cellStyle name="Walutowy 3 2 5 3 2 7" xfId="1030" xr:uid="{34734B44-7F0A-4DB6-B8D7-8D5316D8A02C}"/>
    <cellStyle name="Walutowy 3 2 5 3 2 7 2" xfId="2697" xr:uid="{AA813F41-0187-4266-976E-82508AF90B8F}"/>
    <cellStyle name="Walutowy 3 2 5 3 2 7 2 2" xfId="7694" xr:uid="{C7D81C46-75A2-43FD-B799-E9C194548783}"/>
    <cellStyle name="Walutowy 3 2 5 3 2 7 2 2 2" xfId="22689" xr:uid="{F117FD0B-9708-4979-8F11-8157383625D7}"/>
    <cellStyle name="Walutowy 3 2 5 3 2 7 2 3" xfId="12691" xr:uid="{66B19A6A-D5C7-4A9D-830C-9DD915268D59}"/>
    <cellStyle name="Walutowy 3 2 5 3 2 7 2 3 2" xfId="27686" xr:uid="{E76C7B06-8C7C-490E-8921-761A526EA6A9}"/>
    <cellStyle name="Walutowy 3 2 5 3 2 7 2 4" xfId="17692" xr:uid="{1B5D915E-2301-4B76-BDF2-DE8FC9E8FBA8}"/>
    <cellStyle name="Walutowy 3 2 5 3 2 7 3" xfId="4362" xr:uid="{B71C2F9C-9B4F-443E-A6C4-9D6A8353D911}"/>
    <cellStyle name="Walutowy 3 2 5 3 2 7 3 2" xfId="9359" xr:uid="{477ABE77-7EC9-4774-B65E-BFE61DA70A21}"/>
    <cellStyle name="Walutowy 3 2 5 3 2 7 3 2 2" xfId="24354" xr:uid="{EB8F0E12-9DE6-472F-B8C0-BD75B0EB47E3}"/>
    <cellStyle name="Walutowy 3 2 5 3 2 7 3 3" xfId="14356" xr:uid="{6F009017-0D2A-4B58-BC15-D35502914321}"/>
    <cellStyle name="Walutowy 3 2 5 3 2 7 3 3 2" xfId="29351" xr:uid="{1D152DC9-6233-436C-B155-1CB222F368C9}"/>
    <cellStyle name="Walutowy 3 2 5 3 2 7 3 4" xfId="19357" xr:uid="{4174C4A2-7DED-4A6B-9084-021BA59D9ADA}"/>
    <cellStyle name="Walutowy 3 2 5 3 2 7 4" xfId="6029" xr:uid="{637CB25D-FD92-4857-AF44-70946B1302E5}"/>
    <cellStyle name="Walutowy 3 2 5 3 2 7 4 2" xfId="21024" xr:uid="{7EC16F74-842B-4A2C-92E8-E1681A7EA1B9}"/>
    <cellStyle name="Walutowy 3 2 5 3 2 7 5" xfId="11026" xr:uid="{A86CAB9B-2967-4A70-BA3C-3522F5B2403D}"/>
    <cellStyle name="Walutowy 3 2 5 3 2 7 5 2" xfId="26021" xr:uid="{35892704-330E-4934-9325-BA09056616F7}"/>
    <cellStyle name="Walutowy 3 2 5 3 2 7 6" xfId="16027" xr:uid="{33206C28-1ACA-469A-B5F5-F64D17A62341}"/>
    <cellStyle name="Walutowy 3 2 5 3 2 8" xfId="1865" xr:uid="{2C6CBC73-6812-4D7A-8A3B-F48C057C9840}"/>
    <cellStyle name="Walutowy 3 2 5 3 2 8 2" xfId="6862" xr:uid="{F4113C3F-8560-418D-9FA3-DF9906A4CBFC}"/>
    <cellStyle name="Walutowy 3 2 5 3 2 8 2 2" xfId="21857" xr:uid="{74CA856F-A82E-4CA4-AA70-1462C4EC4BB7}"/>
    <cellStyle name="Walutowy 3 2 5 3 2 8 3" xfId="11859" xr:uid="{AFF21FCF-AD23-464B-A4FF-2F31B06540A1}"/>
    <cellStyle name="Walutowy 3 2 5 3 2 8 3 2" xfId="26854" xr:uid="{5BF63A42-264E-410B-94CE-89C625560090}"/>
    <cellStyle name="Walutowy 3 2 5 3 2 8 4" xfId="16860" xr:uid="{5EA74319-391E-478D-BA50-E652DD9C5E7A}"/>
    <cellStyle name="Walutowy 3 2 5 3 2 9" xfId="3530" xr:uid="{DD72DB6E-A65A-469C-9C6A-64ABFD516CE4}"/>
    <cellStyle name="Walutowy 3 2 5 3 2 9 2" xfId="8527" xr:uid="{1F323E95-03CC-4FFB-898D-56984BF4459D}"/>
    <cellStyle name="Walutowy 3 2 5 3 2 9 2 2" xfId="23522" xr:uid="{6F40F23D-2750-4079-857D-71EAB2BD939A}"/>
    <cellStyle name="Walutowy 3 2 5 3 2 9 3" xfId="13524" xr:uid="{36EDD683-7ACF-4D4E-9DD8-9FA4F5CA9690}"/>
    <cellStyle name="Walutowy 3 2 5 3 2 9 3 2" xfId="28519" xr:uid="{1270B5FF-D05C-4C80-A288-1D55A5813740}"/>
    <cellStyle name="Walutowy 3 2 5 3 2 9 4" xfId="18525" xr:uid="{09F47505-5830-4037-8674-23B5E8EA8425}"/>
    <cellStyle name="Walutowy 3 2 5 3 3" xfId="248" xr:uid="{5E803695-5CF5-4C1A-A0F6-2BD43876233B}"/>
    <cellStyle name="Walutowy 3 2 5 3 3 2" xfId="562" xr:uid="{8BFDA9EB-DFA6-4C8A-A76B-B2FF23247D85}"/>
    <cellStyle name="Walutowy 3 2 5 3 3 2 2" xfId="1394" xr:uid="{6B97FB13-5901-4504-ADB1-6B8BF8884CFE}"/>
    <cellStyle name="Walutowy 3 2 5 3 3 2 2 2" xfId="3061" xr:uid="{890315E4-9349-4F91-A555-AE39981179A6}"/>
    <cellStyle name="Walutowy 3 2 5 3 3 2 2 2 2" xfId="8058" xr:uid="{2B12C38D-E969-4CC3-BEA4-E04EEEBFB099}"/>
    <cellStyle name="Walutowy 3 2 5 3 3 2 2 2 2 2" xfId="23053" xr:uid="{B4733B9C-5D6B-4692-BA09-2CDC646BC585}"/>
    <cellStyle name="Walutowy 3 2 5 3 3 2 2 2 3" xfId="13055" xr:uid="{2596D943-060F-42F1-A641-661A6E74EA31}"/>
    <cellStyle name="Walutowy 3 2 5 3 3 2 2 2 3 2" xfId="28050" xr:uid="{CDEA38F9-8D74-49C2-960B-24E3D1604DEC}"/>
    <cellStyle name="Walutowy 3 2 5 3 3 2 2 2 4" xfId="18056" xr:uid="{E87D7BE3-5407-472B-BE4E-8CB161AF7FCB}"/>
    <cellStyle name="Walutowy 3 2 5 3 3 2 2 3" xfId="4726" xr:uid="{CA683402-25FE-4504-A042-E83EFBB554C2}"/>
    <cellStyle name="Walutowy 3 2 5 3 3 2 2 3 2" xfId="9723" xr:uid="{EAB8F8DA-A8AD-4114-AB3C-84960CB9AF0F}"/>
    <cellStyle name="Walutowy 3 2 5 3 3 2 2 3 2 2" xfId="24718" xr:uid="{1023A68F-3A45-4C84-B2F6-2456720190A8}"/>
    <cellStyle name="Walutowy 3 2 5 3 3 2 2 3 3" xfId="14720" xr:uid="{F1B2BF85-837B-49E5-9E17-8AF19964F7BA}"/>
    <cellStyle name="Walutowy 3 2 5 3 3 2 2 3 3 2" xfId="29715" xr:uid="{39C32D93-1BA6-4FF6-91EA-2A6A9093682D}"/>
    <cellStyle name="Walutowy 3 2 5 3 3 2 2 3 4" xfId="19721" xr:uid="{FFAEC62F-5A9C-44BE-B593-52A92B738DAF}"/>
    <cellStyle name="Walutowy 3 2 5 3 3 2 2 4" xfId="6393" xr:uid="{4DC31392-74CA-4C83-8040-5CFA2767BD88}"/>
    <cellStyle name="Walutowy 3 2 5 3 3 2 2 4 2" xfId="21388" xr:uid="{EF742071-AB7C-4512-995A-04A4CD996F35}"/>
    <cellStyle name="Walutowy 3 2 5 3 3 2 2 5" xfId="11390" xr:uid="{F7B39AD0-4696-4C91-8397-F26ACA9791D9}"/>
    <cellStyle name="Walutowy 3 2 5 3 3 2 2 5 2" xfId="26385" xr:uid="{3079D9BB-F2A0-4C66-9115-384444D782C4}"/>
    <cellStyle name="Walutowy 3 2 5 3 3 2 2 6" xfId="16391" xr:uid="{097EE2FE-511B-4BE9-AEB4-47F31E707FBB}"/>
    <cellStyle name="Walutowy 3 2 5 3 3 2 3" xfId="2229" xr:uid="{5DF030B7-D04F-4DB3-B378-5EB5B88B6FC3}"/>
    <cellStyle name="Walutowy 3 2 5 3 3 2 3 2" xfId="7226" xr:uid="{E7F0064D-BC4E-4253-8A0E-8BD4E7F51373}"/>
    <cellStyle name="Walutowy 3 2 5 3 3 2 3 2 2" xfId="22221" xr:uid="{22A84DFF-80C1-41FC-8C09-CABB919008C3}"/>
    <cellStyle name="Walutowy 3 2 5 3 3 2 3 3" xfId="12223" xr:uid="{D86A08A8-D5F7-4F74-A1A9-4B882C820AC8}"/>
    <cellStyle name="Walutowy 3 2 5 3 3 2 3 3 2" xfId="27218" xr:uid="{E4ED6EFE-34B3-4742-B81B-6AF6DBD83D65}"/>
    <cellStyle name="Walutowy 3 2 5 3 3 2 3 4" xfId="17224" xr:uid="{279A420C-DA68-4300-8A53-6E8593804B72}"/>
    <cellStyle name="Walutowy 3 2 5 3 3 2 4" xfId="3894" xr:uid="{E43DEAFB-86C2-4E53-BF22-8E1B6A6BA323}"/>
    <cellStyle name="Walutowy 3 2 5 3 3 2 4 2" xfId="8891" xr:uid="{232195F3-9E94-4CFE-B0C8-5C368B0B5435}"/>
    <cellStyle name="Walutowy 3 2 5 3 3 2 4 2 2" xfId="23886" xr:uid="{29513FDC-5975-4206-8E0A-BE38217CAE89}"/>
    <cellStyle name="Walutowy 3 2 5 3 3 2 4 3" xfId="13888" xr:uid="{75DABF69-B471-44C0-AAD3-0EBCCD8593C6}"/>
    <cellStyle name="Walutowy 3 2 5 3 3 2 4 3 2" xfId="28883" xr:uid="{16C4A089-8C6D-48A7-95E3-0BC34420E1D6}"/>
    <cellStyle name="Walutowy 3 2 5 3 3 2 4 4" xfId="18889" xr:uid="{21099195-EF17-4B2F-B404-36360E52C7F1}"/>
    <cellStyle name="Walutowy 3 2 5 3 3 2 5" xfId="5561" xr:uid="{C9CA4F1A-786F-49E4-8445-BA30D13F59A2}"/>
    <cellStyle name="Walutowy 3 2 5 3 3 2 5 2" xfId="20556" xr:uid="{02DBDF65-2441-4ADE-8A8E-91A7FCEA85F7}"/>
    <cellStyle name="Walutowy 3 2 5 3 3 2 6" xfId="10558" xr:uid="{0AE975A0-8F2D-4A28-B966-4FB824E0C65F}"/>
    <cellStyle name="Walutowy 3 2 5 3 3 2 6 2" xfId="25553" xr:uid="{CD3CCFAB-46A3-428B-B0F1-FB56F8FD0D94}"/>
    <cellStyle name="Walutowy 3 2 5 3 3 2 7" xfId="15559" xr:uid="{E4D4058B-B449-4214-9752-9BC01EF0B73C}"/>
    <cellStyle name="Walutowy 3 2 5 3 3 3" xfId="770" xr:uid="{03817CFB-486E-499E-B75D-68C0F8609398}"/>
    <cellStyle name="Walutowy 3 2 5 3 3 3 2" xfId="1602" xr:uid="{96F4396E-EC1E-41EF-B984-7D004DE5CC66}"/>
    <cellStyle name="Walutowy 3 2 5 3 3 3 2 2" xfId="3269" xr:uid="{65335B2E-89B9-4263-BC1B-B7A6A895D8D9}"/>
    <cellStyle name="Walutowy 3 2 5 3 3 3 2 2 2" xfId="8266" xr:uid="{AF544457-354B-4A83-88C3-55A10CC5040F}"/>
    <cellStyle name="Walutowy 3 2 5 3 3 3 2 2 2 2" xfId="23261" xr:uid="{31A79B4A-F881-4E52-814E-423221CB8466}"/>
    <cellStyle name="Walutowy 3 2 5 3 3 3 2 2 3" xfId="13263" xr:uid="{F4A245C5-6680-4917-A684-E5C2BE9CCB1B}"/>
    <cellStyle name="Walutowy 3 2 5 3 3 3 2 2 3 2" xfId="28258" xr:uid="{45766815-4765-4FC8-9F8D-FBD80E54A39D}"/>
    <cellStyle name="Walutowy 3 2 5 3 3 3 2 2 4" xfId="18264" xr:uid="{C1542111-25D7-4258-A620-2FCD8138FF9C}"/>
    <cellStyle name="Walutowy 3 2 5 3 3 3 2 3" xfId="4934" xr:uid="{3CBD71F0-E96C-4CBC-82D4-4DF44B48424E}"/>
    <cellStyle name="Walutowy 3 2 5 3 3 3 2 3 2" xfId="9931" xr:uid="{53FD69C3-7112-460C-8F85-72D720946EB0}"/>
    <cellStyle name="Walutowy 3 2 5 3 3 3 2 3 2 2" xfId="24926" xr:uid="{CA16C777-8CE7-405D-A22D-0AA3F6D7E400}"/>
    <cellStyle name="Walutowy 3 2 5 3 3 3 2 3 3" xfId="14928" xr:uid="{2208ACE5-EB7A-4296-B65F-9692F0F5FF5E}"/>
    <cellStyle name="Walutowy 3 2 5 3 3 3 2 3 3 2" xfId="29923" xr:uid="{FB13265C-F03D-40F9-A06C-A97D8D32970F}"/>
    <cellStyle name="Walutowy 3 2 5 3 3 3 2 3 4" xfId="19929" xr:uid="{421BCCEF-C79B-489A-BFE1-1638B1E94602}"/>
    <cellStyle name="Walutowy 3 2 5 3 3 3 2 4" xfId="6601" xr:uid="{50103B47-0EF3-4AB9-B0C6-1ACC1E762B41}"/>
    <cellStyle name="Walutowy 3 2 5 3 3 3 2 4 2" xfId="21596" xr:uid="{D8F2C22C-13D9-4EED-93F6-2C9563CE720E}"/>
    <cellStyle name="Walutowy 3 2 5 3 3 3 2 5" xfId="11598" xr:uid="{3B2F271E-7486-450A-9050-B21725333127}"/>
    <cellStyle name="Walutowy 3 2 5 3 3 3 2 5 2" xfId="26593" xr:uid="{9DC16144-74CC-4C04-A7F3-1A4104FF95D9}"/>
    <cellStyle name="Walutowy 3 2 5 3 3 3 2 6" xfId="16599" xr:uid="{B429B5D3-1C5D-44F3-8672-8ADD6F54E976}"/>
    <cellStyle name="Walutowy 3 2 5 3 3 3 3" xfId="2437" xr:uid="{A8875D1B-BFB9-45F4-B97E-F7798DF55673}"/>
    <cellStyle name="Walutowy 3 2 5 3 3 3 3 2" xfId="7434" xr:uid="{21FFFB16-29E9-4A80-A0F4-7D6C683E094A}"/>
    <cellStyle name="Walutowy 3 2 5 3 3 3 3 2 2" xfId="22429" xr:uid="{3CE61204-5062-4692-AFA7-4768A1B88B59}"/>
    <cellStyle name="Walutowy 3 2 5 3 3 3 3 3" xfId="12431" xr:uid="{3B6A299E-07E6-4C76-944D-C59AB837723A}"/>
    <cellStyle name="Walutowy 3 2 5 3 3 3 3 3 2" xfId="27426" xr:uid="{1B01F938-FBC1-4A69-8461-8EA9D80F0F36}"/>
    <cellStyle name="Walutowy 3 2 5 3 3 3 3 4" xfId="17432" xr:uid="{87673263-60D6-4103-BAC8-18DA56B878C6}"/>
    <cellStyle name="Walutowy 3 2 5 3 3 3 4" xfId="4102" xr:uid="{8561525C-1AD2-4449-8724-76C0C7313BD8}"/>
    <cellStyle name="Walutowy 3 2 5 3 3 3 4 2" xfId="9099" xr:uid="{62F73942-E93B-4061-8068-50BA60D60ADD}"/>
    <cellStyle name="Walutowy 3 2 5 3 3 3 4 2 2" xfId="24094" xr:uid="{18F22738-C701-4D64-98AF-15DE6D5485CA}"/>
    <cellStyle name="Walutowy 3 2 5 3 3 3 4 3" xfId="14096" xr:uid="{1EF03732-9054-4427-B02D-37C6AD9CE8A1}"/>
    <cellStyle name="Walutowy 3 2 5 3 3 3 4 3 2" xfId="29091" xr:uid="{C3ACB7E8-D54F-4094-BF40-160C3C144E05}"/>
    <cellStyle name="Walutowy 3 2 5 3 3 3 4 4" xfId="19097" xr:uid="{49EAD466-61AA-42C2-88F2-7AB208203094}"/>
    <cellStyle name="Walutowy 3 2 5 3 3 3 5" xfId="5769" xr:uid="{3C93C874-4074-4A42-A670-97CA2B2FC8B1}"/>
    <cellStyle name="Walutowy 3 2 5 3 3 3 5 2" xfId="20764" xr:uid="{0B78D40C-27A4-48A2-A7C8-432B4D8A510F}"/>
    <cellStyle name="Walutowy 3 2 5 3 3 3 6" xfId="10766" xr:uid="{818DC064-5FF1-43DD-9CE4-F5B49DE55325}"/>
    <cellStyle name="Walutowy 3 2 5 3 3 3 6 2" xfId="25761" xr:uid="{B3A3EC54-22CB-489F-ABCB-17AEEAD723EB}"/>
    <cellStyle name="Walutowy 3 2 5 3 3 3 7" xfId="15767" xr:uid="{4618571D-034A-42CC-A7D5-2E558407156D}"/>
    <cellStyle name="Walutowy 3 2 5 3 3 4" xfId="1082" xr:uid="{A45DEF94-0640-43A3-99FB-E7B69F47BB07}"/>
    <cellStyle name="Walutowy 3 2 5 3 3 4 2" xfId="2749" xr:uid="{73C792DC-D37A-4970-BA10-F3391053D989}"/>
    <cellStyle name="Walutowy 3 2 5 3 3 4 2 2" xfId="7746" xr:uid="{31FC17E0-B88D-463C-84E0-84016EFFAECB}"/>
    <cellStyle name="Walutowy 3 2 5 3 3 4 2 2 2" xfId="22741" xr:uid="{1C0181A9-09CF-4559-AEA0-4109D3300CF4}"/>
    <cellStyle name="Walutowy 3 2 5 3 3 4 2 3" xfId="12743" xr:uid="{5D53AF46-199F-4041-933D-18CD41616F33}"/>
    <cellStyle name="Walutowy 3 2 5 3 3 4 2 3 2" xfId="27738" xr:uid="{79EA53E0-2F4E-4583-BB48-115078A96457}"/>
    <cellStyle name="Walutowy 3 2 5 3 3 4 2 4" xfId="17744" xr:uid="{E5734054-F4A1-4EA7-9B0F-F54D4DEEA0B2}"/>
    <cellStyle name="Walutowy 3 2 5 3 3 4 3" xfId="4414" xr:uid="{EE9055A6-023E-49CD-8793-5FC28964A01D}"/>
    <cellStyle name="Walutowy 3 2 5 3 3 4 3 2" xfId="9411" xr:uid="{ADF64646-5D96-478C-9D28-1A1151A91E33}"/>
    <cellStyle name="Walutowy 3 2 5 3 3 4 3 2 2" xfId="24406" xr:uid="{1F443262-FF84-4AFD-B6A5-0C40E7001F03}"/>
    <cellStyle name="Walutowy 3 2 5 3 3 4 3 3" xfId="14408" xr:uid="{1E245E2A-37A9-405C-9E68-0FEF3BC49332}"/>
    <cellStyle name="Walutowy 3 2 5 3 3 4 3 3 2" xfId="29403" xr:uid="{E1F6DE2E-3C05-4467-B06C-2D9E6E8B02E8}"/>
    <cellStyle name="Walutowy 3 2 5 3 3 4 3 4" xfId="19409" xr:uid="{DBDD9E06-9301-475A-8787-D76176CDCAC1}"/>
    <cellStyle name="Walutowy 3 2 5 3 3 4 4" xfId="6081" xr:uid="{F0FED97A-A3AF-49C5-90EE-DF8EF4F0D590}"/>
    <cellStyle name="Walutowy 3 2 5 3 3 4 4 2" xfId="21076" xr:uid="{952D600D-F1C3-4E96-9BF5-797DD5DDC6EF}"/>
    <cellStyle name="Walutowy 3 2 5 3 3 4 5" xfId="11078" xr:uid="{FB828A97-DC6D-41FC-B4B6-BB4CE80B9EC5}"/>
    <cellStyle name="Walutowy 3 2 5 3 3 4 5 2" xfId="26073" xr:uid="{6A56B3BF-612F-45E5-B149-DA527B57E83C}"/>
    <cellStyle name="Walutowy 3 2 5 3 3 4 6" xfId="16079" xr:uid="{C4E26A7E-DA7F-44D6-85EC-528431881C3A}"/>
    <cellStyle name="Walutowy 3 2 5 3 3 5" xfId="1917" xr:uid="{2AB7E6C6-342D-4CDB-ADCC-28862F39ED4B}"/>
    <cellStyle name="Walutowy 3 2 5 3 3 5 2" xfId="6914" xr:uid="{79D87168-9911-45C5-B044-AB6E408A56C0}"/>
    <cellStyle name="Walutowy 3 2 5 3 3 5 2 2" xfId="21909" xr:uid="{6DB4FD8B-7F16-4BEF-B74D-C80FE06D25EF}"/>
    <cellStyle name="Walutowy 3 2 5 3 3 5 3" xfId="11911" xr:uid="{FD25F5DA-A8AD-48C4-98FB-AF7262B2131B}"/>
    <cellStyle name="Walutowy 3 2 5 3 3 5 3 2" xfId="26906" xr:uid="{196961C5-97CB-4EB3-81C0-66F3D39753BD}"/>
    <cellStyle name="Walutowy 3 2 5 3 3 5 4" xfId="16912" xr:uid="{B7B7A646-206B-41F7-84D0-87D28F29525D}"/>
    <cellStyle name="Walutowy 3 2 5 3 3 6" xfId="3582" xr:uid="{975C242A-71E5-493C-B3E0-4529F54C1BC5}"/>
    <cellStyle name="Walutowy 3 2 5 3 3 6 2" xfId="8579" xr:uid="{BCFBC421-818F-4126-BCD1-8B03D04624DF}"/>
    <cellStyle name="Walutowy 3 2 5 3 3 6 2 2" xfId="23574" xr:uid="{E7DD28E0-1EC3-4DEC-80A6-97FFBA6E2F98}"/>
    <cellStyle name="Walutowy 3 2 5 3 3 6 3" xfId="13576" xr:uid="{B6F2E321-3292-40D4-B5C3-7E7104832275}"/>
    <cellStyle name="Walutowy 3 2 5 3 3 6 3 2" xfId="28571" xr:uid="{0EDD877A-EC92-4C92-80EF-7DC051FD6446}"/>
    <cellStyle name="Walutowy 3 2 5 3 3 6 4" xfId="18577" xr:uid="{DC6D51A4-CFEB-474F-A733-629415179A86}"/>
    <cellStyle name="Walutowy 3 2 5 3 3 7" xfId="5249" xr:uid="{95426A04-CA17-4680-8374-79EAE682005E}"/>
    <cellStyle name="Walutowy 3 2 5 3 3 7 2" xfId="20244" xr:uid="{3CB36F10-770D-499A-960C-3D1949D4AE55}"/>
    <cellStyle name="Walutowy 3 2 5 3 3 8" xfId="10246" xr:uid="{A478C0D2-61FE-4409-B9E4-EC820C567052}"/>
    <cellStyle name="Walutowy 3 2 5 3 3 8 2" xfId="25241" xr:uid="{E02D78EA-ABCE-4DF4-BF70-A2B8EE34461A}"/>
    <cellStyle name="Walutowy 3 2 5 3 3 9" xfId="15250" xr:uid="{294E3146-AB3A-45AF-AADF-BC88A1CF1710}"/>
    <cellStyle name="Walutowy 3 2 5 3 4" xfId="354" xr:uid="{7D918B09-5609-45F9-8730-6408331CBC4F}"/>
    <cellStyle name="Walutowy 3 2 5 3 4 2" xfId="1186" xr:uid="{34D5F1D8-76E4-4FA4-BE50-B8F3C186E3FF}"/>
    <cellStyle name="Walutowy 3 2 5 3 4 2 2" xfId="2853" xr:uid="{1B2D850F-0DC0-4A88-A846-F35BD20FA3E6}"/>
    <cellStyle name="Walutowy 3 2 5 3 4 2 2 2" xfId="7850" xr:uid="{4C72D7B0-69D4-48B8-9F87-632F73780819}"/>
    <cellStyle name="Walutowy 3 2 5 3 4 2 2 2 2" xfId="22845" xr:uid="{AD6F5D28-A1EB-464A-AFA1-1BED5FCE29A9}"/>
    <cellStyle name="Walutowy 3 2 5 3 4 2 2 3" xfId="12847" xr:uid="{4A920AF2-E295-4857-A241-19052B290D3B}"/>
    <cellStyle name="Walutowy 3 2 5 3 4 2 2 3 2" xfId="27842" xr:uid="{34A2A150-6C00-4717-8F86-1E0A47715A47}"/>
    <cellStyle name="Walutowy 3 2 5 3 4 2 2 4" xfId="17848" xr:uid="{9AF9B1AC-0A0B-494B-A57E-6BE2D81786A1}"/>
    <cellStyle name="Walutowy 3 2 5 3 4 2 3" xfId="4518" xr:uid="{CB193EBC-8567-4264-A08D-4E1CDA4FD948}"/>
    <cellStyle name="Walutowy 3 2 5 3 4 2 3 2" xfId="9515" xr:uid="{07FD67FE-9BE9-4E8E-BDAD-42A10326FDB5}"/>
    <cellStyle name="Walutowy 3 2 5 3 4 2 3 2 2" xfId="24510" xr:uid="{9ED6AAC8-475A-4BAA-B085-F243456C6E8F}"/>
    <cellStyle name="Walutowy 3 2 5 3 4 2 3 3" xfId="14512" xr:uid="{C1B826E2-2298-4493-BB55-4EF86DFFAF14}"/>
    <cellStyle name="Walutowy 3 2 5 3 4 2 3 3 2" xfId="29507" xr:uid="{0B12B258-14C3-4246-9C4B-50DAEB855B51}"/>
    <cellStyle name="Walutowy 3 2 5 3 4 2 3 4" xfId="19513" xr:uid="{A841C66B-6750-4781-A58C-ADECFC31CFF4}"/>
    <cellStyle name="Walutowy 3 2 5 3 4 2 4" xfId="6185" xr:uid="{825D4371-C2ED-465C-8559-F0E875BEA6DF}"/>
    <cellStyle name="Walutowy 3 2 5 3 4 2 4 2" xfId="21180" xr:uid="{39E247EC-77F4-432C-9ACB-389D899754E2}"/>
    <cellStyle name="Walutowy 3 2 5 3 4 2 5" xfId="11182" xr:uid="{165E52A0-6BD8-4988-980E-C98CD5EDAB8A}"/>
    <cellStyle name="Walutowy 3 2 5 3 4 2 5 2" xfId="26177" xr:uid="{4C19D9BA-A308-497C-BF46-3CC883331754}"/>
    <cellStyle name="Walutowy 3 2 5 3 4 2 6" xfId="16183" xr:uid="{37689074-A60E-44A2-945B-6B01FAD1D4C5}"/>
    <cellStyle name="Walutowy 3 2 5 3 4 3" xfId="2021" xr:uid="{C9258C1B-C72D-4582-B821-96BFF18C5B1B}"/>
    <cellStyle name="Walutowy 3 2 5 3 4 3 2" xfId="7018" xr:uid="{8B77A3DE-8BC1-4B97-91DB-A16DA0982ABC}"/>
    <cellStyle name="Walutowy 3 2 5 3 4 3 2 2" xfId="22013" xr:uid="{96B2F6E3-99F7-41D4-950D-1E07AF308AB4}"/>
    <cellStyle name="Walutowy 3 2 5 3 4 3 3" xfId="12015" xr:uid="{FBF33690-FF85-416C-A930-672CA5675B89}"/>
    <cellStyle name="Walutowy 3 2 5 3 4 3 3 2" xfId="27010" xr:uid="{DACFDD4B-72E2-4F4A-8E72-1D4C624921FB}"/>
    <cellStyle name="Walutowy 3 2 5 3 4 3 4" xfId="17016" xr:uid="{CEC360BF-00A2-4CA1-8CA3-3EBB1F423991}"/>
    <cellStyle name="Walutowy 3 2 5 3 4 4" xfId="3686" xr:uid="{87145FE9-25A0-432D-9013-8CF5B34CBE3F}"/>
    <cellStyle name="Walutowy 3 2 5 3 4 4 2" xfId="8683" xr:uid="{1B8EF93B-7CDF-46A0-AFA7-6B5655B4BE4C}"/>
    <cellStyle name="Walutowy 3 2 5 3 4 4 2 2" xfId="23678" xr:uid="{F7380AF7-27F3-40E5-845F-55275C781CDA}"/>
    <cellStyle name="Walutowy 3 2 5 3 4 4 3" xfId="13680" xr:uid="{8AFCAB4B-FD14-4A57-A223-F7D7422821E9}"/>
    <cellStyle name="Walutowy 3 2 5 3 4 4 3 2" xfId="28675" xr:uid="{5A8C9F5C-D877-4B24-AFEA-3372D26A0B28}"/>
    <cellStyle name="Walutowy 3 2 5 3 4 4 4" xfId="18681" xr:uid="{1ED64FAA-166C-4216-8ED3-E1DCFB5C42C4}"/>
    <cellStyle name="Walutowy 3 2 5 3 4 5" xfId="5353" xr:uid="{A24BADCC-02C1-4D86-88E1-96E03EEEDCDF}"/>
    <cellStyle name="Walutowy 3 2 5 3 4 5 2" xfId="20348" xr:uid="{5666FD81-8B46-4D66-8EF1-DE06FAE82247}"/>
    <cellStyle name="Walutowy 3 2 5 3 4 6" xfId="10350" xr:uid="{C5914038-A6F4-4E64-8EF8-2383F5D7CAD1}"/>
    <cellStyle name="Walutowy 3 2 5 3 4 6 2" xfId="25345" xr:uid="{45D3E22A-6DD9-4EDB-83CD-5832B91DF92E}"/>
    <cellStyle name="Walutowy 3 2 5 3 4 7" xfId="15351" xr:uid="{40EA9CC6-2FD7-47A9-B0C6-9F7242EAA092}"/>
    <cellStyle name="Walutowy 3 2 5 3 5" xfId="458" xr:uid="{E40A03A1-6C22-4F6F-9E26-A1A6AF08FB5B}"/>
    <cellStyle name="Walutowy 3 2 5 3 5 2" xfId="1290" xr:uid="{6AB89954-161E-49CF-B9DA-9E95013288E8}"/>
    <cellStyle name="Walutowy 3 2 5 3 5 2 2" xfId="2957" xr:uid="{0B629019-D395-4EFA-82B3-7841057B2266}"/>
    <cellStyle name="Walutowy 3 2 5 3 5 2 2 2" xfId="7954" xr:uid="{D66D0A5B-FEF4-44D7-BAD9-D8DB06037F54}"/>
    <cellStyle name="Walutowy 3 2 5 3 5 2 2 2 2" xfId="22949" xr:uid="{453762CA-BD30-4BB7-B873-BE00E3590C3E}"/>
    <cellStyle name="Walutowy 3 2 5 3 5 2 2 3" xfId="12951" xr:uid="{A4363B9D-1711-45F9-98A4-93E94779BAF1}"/>
    <cellStyle name="Walutowy 3 2 5 3 5 2 2 3 2" xfId="27946" xr:uid="{C5F8A2EB-68C0-4B23-B17F-7FD756B287E0}"/>
    <cellStyle name="Walutowy 3 2 5 3 5 2 2 4" xfId="17952" xr:uid="{36E7EEEC-740B-48FA-8E34-70FA2202F839}"/>
    <cellStyle name="Walutowy 3 2 5 3 5 2 3" xfId="4622" xr:uid="{BC236AE6-B704-4C23-BA56-53A7E63FF815}"/>
    <cellStyle name="Walutowy 3 2 5 3 5 2 3 2" xfId="9619" xr:uid="{E8ACCA96-476A-4D9E-BE8B-B48BFD901017}"/>
    <cellStyle name="Walutowy 3 2 5 3 5 2 3 2 2" xfId="24614" xr:uid="{69C0894A-E665-4995-9459-EC196E07F1A3}"/>
    <cellStyle name="Walutowy 3 2 5 3 5 2 3 3" xfId="14616" xr:uid="{DEC04F47-91E4-47DA-AAC8-B1B56C20C1C1}"/>
    <cellStyle name="Walutowy 3 2 5 3 5 2 3 3 2" xfId="29611" xr:uid="{5B288E3A-867F-4461-8185-B5ECD45220E3}"/>
    <cellStyle name="Walutowy 3 2 5 3 5 2 3 4" xfId="19617" xr:uid="{60530885-1EAA-4E4B-9ADF-B8FE65B531A7}"/>
    <cellStyle name="Walutowy 3 2 5 3 5 2 4" xfId="6289" xr:uid="{0C913754-5962-44E6-B6E6-B513DE627A9B}"/>
    <cellStyle name="Walutowy 3 2 5 3 5 2 4 2" xfId="21284" xr:uid="{F36117FD-0803-4D30-A117-6E9BDE90BFD6}"/>
    <cellStyle name="Walutowy 3 2 5 3 5 2 5" xfId="11286" xr:uid="{2B7E06B9-2920-4CF8-8106-02B181E8054F}"/>
    <cellStyle name="Walutowy 3 2 5 3 5 2 5 2" xfId="26281" xr:uid="{BB638870-05D2-4F1C-8731-8F1445EB1442}"/>
    <cellStyle name="Walutowy 3 2 5 3 5 2 6" xfId="16287" xr:uid="{FD30DE2E-22D0-4422-ADE0-8D3485AC979E}"/>
    <cellStyle name="Walutowy 3 2 5 3 5 3" xfId="2125" xr:uid="{2CDDEE2E-3D7A-4C3D-B6FB-12344E3D1CEC}"/>
    <cellStyle name="Walutowy 3 2 5 3 5 3 2" xfId="7122" xr:uid="{4774B606-085F-4897-B396-1A7ABC3397EA}"/>
    <cellStyle name="Walutowy 3 2 5 3 5 3 2 2" xfId="22117" xr:uid="{2B5B1B1C-66E1-49A7-B80C-269EAE7C70B1}"/>
    <cellStyle name="Walutowy 3 2 5 3 5 3 3" xfId="12119" xr:uid="{F490CDCE-F4E5-4605-BFB1-38523873A8C4}"/>
    <cellStyle name="Walutowy 3 2 5 3 5 3 3 2" xfId="27114" xr:uid="{E2405AFD-B3BB-498F-B8C7-541F6FB903AF}"/>
    <cellStyle name="Walutowy 3 2 5 3 5 3 4" xfId="17120" xr:uid="{7C88D520-335E-4E8A-B534-2F873ACF541A}"/>
    <cellStyle name="Walutowy 3 2 5 3 5 4" xfId="3790" xr:uid="{B0FBC989-5E8E-441C-B111-FF5531C724F4}"/>
    <cellStyle name="Walutowy 3 2 5 3 5 4 2" xfId="8787" xr:uid="{7CC7608D-18D9-44B0-A0F5-D8DBFF99C824}"/>
    <cellStyle name="Walutowy 3 2 5 3 5 4 2 2" xfId="23782" xr:uid="{64F5C637-321D-4F70-8CC6-12821B211936}"/>
    <cellStyle name="Walutowy 3 2 5 3 5 4 3" xfId="13784" xr:uid="{328BBCEA-5A70-42B3-906E-359FEEABB7F3}"/>
    <cellStyle name="Walutowy 3 2 5 3 5 4 3 2" xfId="28779" xr:uid="{723998A0-3E66-42D1-8DBD-1B5BD3D848DB}"/>
    <cellStyle name="Walutowy 3 2 5 3 5 4 4" xfId="18785" xr:uid="{BBB72FCF-E089-4E9C-BBC6-D7775330D16D}"/>
    <cellStyle name="Walutowy 3 2 5 3 5 5" xfId="5457" xr:uid="{D0757F61-B6BA-4698-887E-F33A30C03164}"/>
    <cellStyle name="Walutowy 3 2 5 3 5 5 2" xfId="20452" xr:uid="{D095CCE6-0584-4842-A39C-DBD3619F7059}"/>
    <cellStyle name="Walutowy 3 2 5 3 5 6" xfId="10454" xr:uid="{401BD06C-451B-4E4A-BD05-090C6F9D0738}"/>
    <cellStyle name="Walutowy 3 2 5 3 5 6 2" xfId="25449" xr:uid="{618BD849-B148-4A8E-9AA4-4DE5552302D3}"/>
    <cellStyle name="Walutowy 3 2 5 3 5 7" xfId="15455" xr:uid="{F5F96910-5F8D-4D88-960B-8AD9AABC5D73}"/>
    <cellStyle name="Walutowy 3 2 5 3 6" xfId="666" xr:uid="{427EEBC9-C180-4732-ACA4-5AC4BCE3363E}"/>
    <cellStyle name="Walutowy 3 2 5 3 6 2" xfId="1498" xr:uid="{B73204B3-8D55-4912-85BA-0C4F7A04F1E9}"/>
    <cellStyle name="Walutowy 3 2 5 3 6 2 2" xfId="3165" xr:uid="{456EBEC2-B8BF-47B7-AA58-57D5D35DAE80}"/>
    <cellStyle name="Walutowy 3 2 5 3 6 2 2 2" xfId="8162" xr:uid="{9AA129B4-4326-4B56-AA3E-CD4086B8F728}"/>
    <cellStyle name="Walutowy 3 2 5 3 6 2 2 2 2" xfId="23157" xr:uid="{A97C8D5D-BB2C-4422-BF1F-9C4A8ADD6EC5}"/>
    <cellStyle name="Walutowy 3 2 5 3 6 2 2 3" xfId="13159" xr:uid="{6FE0EF42-E626-46D3-9AC2-76A7F873287E}"/>
    <cellStyle name="Walutowy 3 2 5 3 6 2 2 3 2" xfId="28154" xr:uid="{50213305-ABE3-4F64-AB4F-19061F6D24B6}"/>
    <cellStyle name="Walutowy 3 2 5 3 6 2 2 4" xfId="18160" xr:uid="{DFCF39E9-A660-4F8C-BB14-51EC36E9EA55}"/>
    <cellStyle name="Walutowy 3 2 5 3 6 2 3" xfId="4830" xr:uid="{9CE73523-1A9C-474C-9AA4-4397F8D1C905}"/>
    <cellStyle name="Walutowy 3 2 5 3 6 2 3 2" xfId="9827" xr:uid="{31AF5E7C-C1D0-4786-83A3-5C8CBC5B4513}"/>
    <cellStyle name="Walutowy 3 2 5 3 6 2 3 2 2" xfId="24822" xr:uid="{46383CCA-814F-46BE-A785-35DD0113780A}"/>
    <cellStyle name="Walutowy 3 2 5 3 6 2 3 3" xfId="14824" xr:uid="{BC53692A-E6B9-49ED-975B-548FC4934096}"/>
    <cellStyle name="Walutowy 3 2 5 3 6 2 3 3 2" xfId="29819" xr:uid="{FA45FAC3-195B-4BA5-9A95-39AE9A894955}"/>
    <cellStyle name="Walutowy 3 2 5 3 6 2 3 4" xfId="19825" xr:uid="{912973F9-0790-4F7F-AF48-14A90D48CFFB}"/>
    <cellStyle name="Walutowy 3 2 5 3 6 2 4" xfId="6497" xr:uid="{8B14F1AA-9141-4AC7-B390-5D8079DF8E65}"/>
    <cellStyle name="Walutowy 3 2 5 3 6 2 4 2" xfId="21492" xr:uid="{4B4EC07D-0C2E-4488-A361-D743816866FB}"/>
    <cellStyle name="Walutowy 3 2 5 3 6 2 5" xfId="11494" xr:uid="{BFB8C4F2-7A9D-4B3A-9A01-0E06B884ACF8}"/>
    <cellStyle name="Walutowy 3 2 5 3 6 2 5 2" xfId="26489" xr:uid="{BA710F2A-A50E-43CD-9473-2D92094B16BB}"/>
    <cellStyle name="Walutowy 3 2 5 3 6 2 6" xfId="16495" xr:uid="{A2352808-896B-48D8-ABDD-4478E54D84D0}"/>
    <cellStyle name="Walutowy 3 2 5 3 6 3" xfId="2333" xr:uid="{476A2188-BB56-4CC7-B5ED-B680123A6C04}"/>
    <cellStyle name="Walutowy 3 2 5 3 6 3 2" xfId="7330" xr:uid="{DD0AC7C8-8D55-43F7-BC81-496A7148C6BF}"/>
    <cellStyle name="Walutowy 3 2 5 3 6 3 2 2" xfId="22325" xr:uid="{D8C77FD3-F1B5-49A4-ADF3-27FD85421D8D}"/>
    <cellStyle name="Walutowy 3 2 5 3 6 3 3" xfId="12327" xr:uid="{C367D5F5-F565-4368-9A7E-24812F0E21C8}"/>
    <cellStyle name="Walutowy 3 2 5 3 6 3 3 2" xfId="27322" xr:uid="{0E99857E-DF7C-4A40-903F-76225ACEA887}"/>
    <cellStyle name="Walutowy 3 2 5 3 6 3 4" xfId="17328" xr:uid="{8F197778-2EE7-4312-8F7A-FFB8D7176F00}"/>
    <cellStyle name="Walutowy 3 2 5 3 6 4" xfId="3998" xr:uid="{0A94C9BB-1EBE-4E8B-9FCA-39EFF53629FD}"/>
    <cellStyle name="Walutowy 3 2 5 3 6 4 2" xfId="8995" xr:uid="{90BD2A54-6782-4560-9759-14A4C6A30FA8}"/>
    <cellStyle name="Walutowy 3 2 5 3 6 4 2 2" xfId="23990" xr:uid="{78EBE8AF-F841-49F1-9576-0C4DC75F119F}"/>
    <cellStyle name="Walutowy 3 2 5 3 6 4 3" xfId="13992" xr:uid="{353AE7B9-E2E8-48E4-AEEE-1F94862972AA}"/>
    <cellStyle name="Walutowy 3 2 5 3 6 4 3 2" xfId="28987" xr:uid="{8DB04553-BA10-41B3-9610-59D39413E23A}"/>
    <cellStyle name="Walutowy 3 2 5 3 6 4 4" xfId="18993" xr:uid="{3877DFA0-62C5-4183-A0B9-B84E95EEED5B}"/>
    <cellStyle name="Walutowy 3 2 5 3 6 5" xfId="5665" xr:uid="{EF0AE2B6-0627-477E-8F79-9524624A54E3}"/>
    <cellStyle name="Walutowy 3 2 5 3 6 5 2" xfId="20660" xr:uid="{1114BD19-A408-4467-B943-C7F32D2171C7}"/>
    <cellStyle name="Walutowy 3 2 5 3 6 6" xfId="10662" xr:uid="{4E7D04FB-0C38-4580-9255-D791614D6425}"/>
    <cellStyle name="Walutowy 3 2 5 3 6 6 2" xfId="25657" xr:uid="{03191E74-96AE-4B55-BB63-2B93E5D2153B}"/>
    <cellStyle name="Walutowy 3 2 5 3 6 7" xfId="15663" xr:uid="{FE009665-8B09-4F65-825F-21DC3DB95861}"/>
    <cellStyle name="Walutowy 3 2 5 3 7" xfId="874" xr:uid="{E7017ABD-5AAE-40F3-91F8-D3B73924392B}"/>
    <cellStyle name="Walutowy 3 2 5 3 7 2" xfId="1706" xr:uid="{9D5A9C82-9ABD-4761-B85D-5B24D218CCAE}"/>
    <cellStyle name="Walutowy 3 2 5 3 7 2 2" xfId="3373" xr:uid="{1CF007C5-C912-4200-9B50-87AF920F1818}"/>
    <cellStyle name="Walutowy 3 2 5 3 7 2 2 2" xfId="8370" xr:uid="{A4F6336A-40F4-4869-873E-22BBA1B86970}"/>
    <cellStyle name="Walutowy 3 2 5 3 7 2 2 2 2" xfId="23365" xr:uid="{60537B43-B132-4BCC-B106-0DDC4E236F58}"/>
    <cellStyle name="Walutowy 3 2 5 3 7 2 2 3" xfId="13367" xr:uid="{4B88B092-2384-4C81-B7A9-B4DE83596EE2}"/>
    <cellStyle name="Walutowy 3 2 5 3 7 2 2 3 2" xfId="28362" xr:uid="{1EBEA3F7-BD70-4D54-83C3-3A1ECD97206B}"/>
    <cellStyle name="Walutowy 3 2 5 3 7 2 2 4" xfId="18368" xr:uid="{C88219A9-4439-4D5F-A977-63837E659C05}"/>
    <cellStyle name="Walutowy 3 2 5 3 7 2 3" xfId="5038" xr:uid="{DE545343-F5D9-4586-AC67-9B61D9C0357B}"/>
    <cellStyle name="Walutowy 3 2 5 3 7 2 3 2" xfId="10035" xr:uid="{75E1522B-C08B-43BC-AA7E-9488B920A847}"/>
    <cellStyle name="Walutowy 3 2 5 3 7 2 3 2 2" xfId="25030" xr:uid="{574D446F-0152-42C3-A1FB-26E481282837}"/>
    <cellStyle name="Walutowy 3 2 5 3 7 2 3 3" xfId="15032" xr:uid="{1211B976-EF4A-41C0-83BC-CAD1C4D1088D}"/>
    <cellStyle name="Walutowy 3 2 5 3 7 2 3 3 2" xfId="30027" xr:uid="{911ED668-7AFC-44A9-9CB0-9293A583A6F6}"/>
    <cellStyle name="Walutowy 3 2 5 3 7 2 3 4" xfId="20033" xr:uid="{9682B3AE-94D5-4FB6-84A4-D7AE3B1C97ED}"/>
    <cellStyle name="Walutowy 3 2 5 3 7 2 4" xfId="6705" xr:uid="{974C0FA6-0248-40AE-8EB1-EDDB24D32B02}"/>
    <cellStyle name="Walutowy 3 2 5 3 7 2 4 2" xfId="21700" xr:uid="{B117AA05-E392-45C6-BCD7-48CF4CEB3153}"/>
    <cellStyle name="Walutowy 3 2 5 3 7 2 5" xfId="11702" xr:uid="{447FFFB7-EFC9-45E8-B90C-9A05D5F245DD}"/>
    <cellStyle name="Walutowy 3 2 5 3 7 2 5 2" xfId="26697" xr:uid="{CD34F9E9-0F3D-4137-8091-B2798946A8D6}"/>
    <cellStyle name="Walutowy 3 2 5 3 7 2 6" xfId="16703" xr:uid="{0A69EEBC-A8F7-4FCC-BF29-F5B9FC8DC5B4}"/>
    <cellStyle name="Walutowy 3 2 5 3 7 3" xfId="2541" xr:uid="{3DEE8EA5-851D-45B0-A869-7D007BA0A87B}"/>
    <cellStyle name="Walutowy 3 2 5 3 7 3 2" xfId="7538" xr:uid="{0DB977B6-F0D0-4CC6-BD09-DB259E37D9F7}"/>
    <cellStyle name="Walutowy 3 2 5 3 7 3 2 2" xfId="22533" xr:uid="{CB57AA81-20E1-47A0-BED4-2B4BEB2F054C}"/>
    <cellStyle name="Walutowy 3 2 5 3 7 3 3" xfId="12535" xr:uid="{9B00811E-06A7-4F36-9992-00E3ECA56414}"/>
    <cellStyle name="Walutowy 3 2 5 3 7 3 3 2" xfId="27530" xr:uid="{CD1B2ACF-F764-465E-9550-395D6B45CDBD}"/>
    <cellStyle name="Walutowy 3 2 5 3 7 3 4" xfId="17536" xr:uid="{6D61F322-4FCA-42FF-B847-21509A8550F5}"/>
    <cellStyle name="Walutowy 3 2 5 3 7 4" xfId="4206" xr:uid="{312F6AEA-FA15-4B61-888A-280C54D445E7}"/>
    <cellStyle name="Walutowy 3 2 5 3 7 4 2" xfId="9203" xr:uid="{C2D2CE55-0D31-43B5-A40F-0CFAD4700220}"/>
    <cellStyle name="Walutowy 3 2 5 3 7 4 2 2" xfId="24198" xr:uid="{82EF072D-BA82-43B3-8502-189ADCDEBB55}"/>
    <cellStyle name="Walutowy 3 2 5 3 7 4 3" xfId="14200" xr:uid="{23F9881D-CE34-4C86-B9D9-08C9FB0FEB75}"/>
    <cellStyle name="Walutowy 3 2 5 3 7 4 3 2" xfId="29195" xr:uid="{85155036-EDA0-4EBE-A649-7E35C9060CFD}"/>
    <cellStyle name="Walutowy 3 2 5 3 7 4 4" xfId="19201" xr:uid="{9523E7CC-9835-4693-97C5-6D58F67A9FE6}"/>
    <cellStyle name="Walutowy 3 2 5 3 7 5" xfId="5873" xr:uid="{E55A2E0E-E82B-4EC0-8FA2-92ECAB35C061}"/>
    <cellStyle name="Walutowy 3 2 5 3 7 5 2" xfId="20868" xr:uid="{789F85B8-FA71-474F-AEE2-B7A3D6AEC453}"/>
    <cellStyle name="Walutowy 3 2 5 3 7 6" xfId="10870" xr:uid="{12E64DC3-89A2-42FF-A9D1-66810BA666FD}"/>
    <cellStyle name="Walutowy 3 2 5 3 7 6 2" xfId="25865" xr:uid="{A44C3C0D-0D84-4E32-A078-D469D155C412}"/>
    <cellStyle name="Walutowy 3 2 5 3 7 7" xfId="15871" xr:uid="{FF005566-18B9-4F75-ABB7-B629E67C6BD9}"/>
    <cellStyle name="Walutowy 3 2 5 3 8" xfId="978" xr:uid="{B05BC781-7593-43BF-9553-53154C462A77}"/>
    <cellStyle name="Walutowy 3 2 5 3 8 2" xfId="2645" xr:uid="{0857504A-E8BA-424D-B187-69210B12E692}"/>
    <cellStyle name="Walutowy 3 2 5 3 8 2 2" xfId="7642" xr:uid="{A532DCA9-CBA0-4AFC-B201-E57E19E44F1C}"/>
    <cellStyle name="Walutowy 3 2 5 3 8 2 2 2" xfId="22637" xr:uid="{2BE09CB9-5155-4E3F-916E-22B8BB05D440}"/>
    <cellStyle name="Walutowy 3 2 5 3 8 2 3" xfId="12639" xr:uid="{C50A40F3-CE9B-490A-BA3D-A17E4DB7743A}"/>
    <cellStyle name="Walutowy 3 2 5 3 8 2 3 2" xfId="27634" xr:uid="{654C1AD9-9E28-49F2-84F4-369BF7A86DDA}"/>
    <cellStyle name="Walutowy 3 2 5 3 8 2 4" xfId="17640" xr:uid="{AA138352-4738-4D64-A45D-249A3CDA3071}"/>
    <cellStyle name="Walutowy 3 2 5 3 8 3" xfId="4310" xr:uid="{7E43AEAE-BF8D-443E-BCDE-CBAEE889AE92}"/>
    <cellStyle name="Walutowy 3 2 5 3 8 3 2" xfId="9307" xr:uid="{681B5186-186A-4F72-9A07-A6EAB99FEE85}"/>
    <cellStyle name="Walutowy 3 2 5 3 8 3 2 2" xfId="24302" xr:uid="{6B974F34-764A-4477-A217-7D82BB2A4D74}"/>
    <cellStyle name="Walutowy 3 2 5 3 8 3 3" xfId="14304" xr:uid="{230AC801-4D62-41CA-B0FA-72E4EF4AF903}"/>
    <cellStyle name="Walutowy 3 2 5 3 8 3 3 2" xfId="29299" xr:uid="{674DFB5F-3479-4E40-A72C-E0F6C048F395}"/>
    <cellStyle name="Walutowy 3 2 5 3 8 3 4" xfId="19305" xr:uid="{5D9C173E-FC03-4E5A-B333-CE68C22B20D2}"/>
    <cellStyle name="Walutowy 3 2 5 3 8 4" xfId="5977" xr:uid="{87D65344-3A66-4CF5-B5C8-F89C231A2DD1}"/>
    <cellStyle name="Walutowy 3 2 5 3 8 4 2" xfId="20972" xr:uid="{78CD2144-74EE-4166-B59C-72AA6C834A34}"/>
    <cellStyle name="Walutowy 3 2 5 3 8 5" xfId="10974" xr:uid="{2322A42C-FBFA-4C08-9D2E-47F82B3AD3E2}"/>
    <cellStyle name="Walutowy 3 2 5 3 8 5 2" xfId="25969" xr:uid="{6CC09FDE-856C-4C74-9F80-171FD3CFEF4E}"/>
    <cellStyle name="Walutowy 3 2 5 3 8 6" xfId="15975" xr:uid="{30B8FFD3-0865-45BA-A96E-556C920C2417}"/>
    <cellStyle name="Walutowy 3 2 5 3 9" xfId="1813" xr:uid="{C1A3F9C6-ECED-4582-B95E-2351E04CE079}"/>
    <cellStyle name="Walutowy 3 2 5 3 9 2" xfId="6810" xr:uid="{80F7C194-CC6A-4586-96EB-F546F2BD8695}"/>
    <cellStyle name="Walutowy 3 2 5 3 9 2 2" xfId="21805" xr:uid="{AB6DC3D3-0B56-401B-A088-4DE8155D62C3}"/>
    <cellStyle name="Walutowy 3 2 5 3 9 3" xfId="11807" xr:uid="{14839A78-8E70-4645-8F6F-E2958A60C79E}"/>
    <cellStyle name="Walutowy 3 2 5 3 9 3 2" xfId="26802" xr:uid="{307CB7F8-FAB5-464A-B6FA-11E2906971D1}"/>
    <cellStyle name="Walutowy 3 2 5 3 9 4" xfId="16808" xr:uid="{04C0BE01-2F49-4FD8-9B71-B2ECAE32DDC8}"/>
    <cellStyle name="Walutowy 3 2 5 4" xfId="115" xr:uid="{E2B6FF73-9513-470A-B2D0-CCB8F102CD31}"/>
    <cellStyle name="Walutowy 3 2 5 4 10" xfId="3491" xr:uid="{02840F94-6901-400A-BFC5-17656677CFBF}"/>
    <cellStyle name="Walutowy 3 2 5 4 10 2" xfId="8488" xr:uid="{CB6B64DC-FD99-4AEF-8C50-229FAC507FDA}"/>
    <cellStyle name="Walutowy 3 2 5 4 10 2 2" xfId="23483" xr:uid="{069456EE-C4A7-4F40-8C94-7E4487831321}"/>
    <cellStyle name="Walutowy 3 2 5 4 10 3" xfId="13485" xr:uid="{85EEFC42-0926-4E8F-AE5D-B949F72A1FCE}"/>
    <cellStyle name="Walutowy 3 2 5 4 10 3 2" xfId="28480" xr:uid="{B0D14F9C-CE61-43C1-A6FC-3B12491BB874}"/>
    <cellStyle name="Walutowy 3 2 5 4 10 4" xfId="18486" xr:uid="{5ADD9328-BA8D-416A-8D22-507B3C90088E}"/>
    <cellStyle name="Walutowy 3 2 5 4 11" xfId="5158" xr:uid="{7C641FCF-73A4-4D8F-BFC1-C5123E399040}"/>
    <cellStyle name="Walutowy 3 2 5 4 11 2" xfId="20153" xr:uid="{1401C7B2-87A0-4D45-90BF-18DDB973190C}"/>
    <cellStyle name="Walutowy 3 2 5 4 12" xfId="10155" xr:uid="{4ADE6EE1-203D-4F25-BC07-6A2943D3F909}"/>
    <cellStyle name="Walutowy 3 2 5 4 12 2" xfId="25150" xr:uid="{88D754E3-3E6F-42CB-A4E4-5D0E4F0CDB24}"/>
    <cellStyle name="Walutowy 3 2 5 4 13" xfId="15172" xr:uid="{C214DB16-4538-446A-B1AB-B1868738AA31}"/>
    <cellStyle name="Walutowy 3 2 5 4 2" xfId="209" xr:uid="{7DD55571-0D0D-4B06-8FFF-47D273BE52D1}"/>
    <cellStyle name="Walutowy 3 2 5 4 2 10" xfId="5210" xr:uid="{6224DDE6-6EA0-4CA5-B755-41531613BECF}"/>
    <cellStyle name="Walutowy 3 2 5 4 2 10 2" xfId="20205" xr:uid="{2EF97248-7022-48BE-BD86-280A1EBD80D1}"/>
    <cellStyle name="Walutowy 3 2 5 4 2 11" xfId="10207" xr:uid="{7452B000-EFFA-40FD-B387-9A8B17D2B497}"/>
    <cellStyle name="Walutowy 3 2 5 4 2 11 2" xfId="25202" xr:uid="{32D92744-7BDD-4A2E-9120-5A53C2C33353}"/>
    <cellStyle name="Walutowy 3 2 5 4 2 12" xfId="15173" xr:uid="{F9D9B4CA-00C9-4CCF-88D7-1AE796055C9D}"/>
    <cellStyle name="Walutowy 3 2 5 4 2 2" xfId="313" xr:uid="{93726C35-CF27-49B3-AE63-D2CEC2DAB518}"/>
    <cellStyle name="Walutowy 3 2 5 4 2 2 2" xfId="627" xr:uid="{139D1770-2225-42C3-BDED-2743094CE836}"/>
    <cellStyle name="Walutowy 3 2 5 4 2 2 2 2" xfId="1459" xr:uid="{6BCFEB57-EC0E-428B-97BA-67261BAC2901}"/>
    <cellStyle name="Walutowy 3 2 5 4 2 2 2 2 2" xfId="3126" xr:uid="{8E14B225-A806-444E-A4E7-E7C1349FCAA1}"/>
    <cellStyle name="Walutowy 3 2 5 4 2 2 2 2 2 2" xfId="8123" xr:uid="{DAF259FF-A97F-4A95-9413-4BC2136D410E}"/>
    <cellStyle name="Walutowy 3 2 5 4 2 2 2 2 2 2 2" xfId="23118" xr:uid="{DBFF0B51-A95E-4C22-9517-B80805CAA8AD}"/>
    <cellStyle name="Walutowy 3 2 5 4 2 2 2 2 2 3" xfId="13120" xr:uid="{33995C6F-1040-443D-929D-5091150B06AD}"/>
    <cellStyle name="Walutowy 3 2 5 4 2 2 2 2 2 3 2" xfId="28115" xr:uid="{6D9EA04D-CAF8-434F-B0DA-91F9E5402B4E}"/>
    <cellStyle name="Walutowy 3 2 5 4 2 2 2 2 2 4" xfId="18121" xr:uid="{8E0FD55C-BB7F-4ACC-A813-CB8E1E41402F}"/>
    <cellStyle name="Walutowy 3 2 5 4 2 2 2 2 3" xfId="4791" xr:uid="{73FD5EEA-74B3-4622-8506-499574F7EA04}"/>
    <cellStyle name="Walutowy 3 2 5 4 2 2 2 2 3 2" xfId="9788" xr:uid="{1EC4A07D-CB0A-4BF6-AC10-8B14B812AB04}"/>
    <cellStyle name="Walutowy 3 2 5 4 2 2 2 2 3 2 2" xfId="24783" xr:uid="{5C2FC340-DE7C-447B-84B4-9E2B0C17F479}"/>
    <cellStyle name="Walutowy 3 2 5 4 2 2 2 2 3 3" xfId="14785" xr:uid="{5D5B536F-E0BC-4F64-B1DD-B956C771650D}"/>
    <cellStyle name="Walutowy 3 2 5 4 2 2 2 2 3 3 2" xfId="29780" xr:uid="{7DC16D54-8089-4686-98C0-6B5E1CB7024E}"/>
    <cellStyle name="Walutowy 3 2 5 4 2 2 2 2 3 4" xfId="19786" xr:uid="{AB893B14-4FE8-41C2-994F-8132C00C731B}"/>
    <cellStyle name="Walutowy 3 2 5 4 2 2 2 2 4" xfId="6458" xr:uid="{F89DC063-C553-4677-BC63-C9CF5192B07B}"/>
    <cellStyle name="Walutowy 3 2 5 4 2 2 2 2 4 2" xfId="21453" xr:uid="{12963FA1-1F42-4102-9ACC-346301E8F94E}"/>
    <cellStyle name="Walutowy 3 2 5 4 2 2 2 2 5" xfId="11455" xr:uid="{F4E27964-03D6-4FCE-A015-206D860A4219}"/>
    <cellStyle name="Walutowy 3 2 5 4 2 2 2 2 5 2" xfId="26450" xr:uid="{991259BA-B56A-45BB-BA44-7EAEDBB47E4A}"/>
    <cellStyle name="Walutowy 3 2 5 4 2 2 2 2 6" xfId="16456" xr:uid="{336ECE70-615D-4F2A-8325-DFFCEFDA33D6}"/>
    <cellStyle name="Walutowy 3 2 5 4 2 2 2 3" xfId="2294" xr:uid="{2CE23047-B490-42A5-825F-29ABCF5F4CED}"/>
    <cellStyle name="Walutowy 3 2 5 4 2 2 2 3 2" xfId="7291" xr:uid="{54DA9415-D346-4EB3-B309-B7D200103446}"/>
    <cellStyle name="Walutowy 3 2 5 4 2 2 2 3 2 2" xfId="22286" xr:uid="{39FF8E2C-5CDA-4A20-8877-3CF95120441A}"/>
    <cellStyle name="Walutowy 3 2 5 4 2 2 2 3 3" xfId="12288" xr:uid="{1FFE59CC-E3AB-42AF-A00A-817F64FAB881}"/>
    <cellStyle name="Walutowy 3 2 5 4 2 2 2 3 3 2" xfId="27283" xr:uid="{995DEBFC-C0AD-421F-8DEF-E0D580FF9D1B}"/>
    <cellStyle name="Walutowy 3 2 5 4 2 2 2 3 4" xfId="17289" xr:uid="{A558F423-14F8-469E-B1EC-52C613409A42}"/>
    <cellStyle name="Walutowy 3 2 5 4 2 2 2 4" xfId="3959" xr:uid="{D3D0303D-9088-41A4-BD5D-BCD1841B5B19}"/>
    <cellStyle name="Walutowy 3 2 5 4 2 2 2 4 2" xfId="8956" xr:uid="{26155D2E-C975-4B03-B1ED-A83A1057AA23}"/>
    <cellStyle name="Walutowy 3 2 5 4 2 2 2 4 2 2" xfId="23951" xr:uid="{5C423894-DFA3-46F4-9921-1BD4EEBA23F8}"/>
    <cellStyle name="Walutowy 3 2 5 4 2 2 2 4 3" xfId="13953" xr:uid="{F59D1CA5-49EC-4DE5-A7CF-B8C2A25262EB}"/>
    <cellStyle name="Walutowy 3 2 5 4 2 2 2 4 3 2" xfId="28948" xr:uid="{52DF13BE-1341-4338-98BD-BABC82AB9933}"/>
    <cellStyle name="Walutowy 3 2 5 4 2 2 2 4 4" xfId="18954" xr:uid="{E42B0FC8-1BE5-407E-96CD-4F936CBEEEB9}"/>
    <cellStyle name="Walutowy 3 2 5 4 2 2 2 5" xfId="5626" xr:uid="{E2C5A9F8-F013-458F-B32D-E0D56EA56D84}"/>
    <cellStyle name="Walutowy 3 2 5 4 2 2 2 5 2" xfId="20621" xr:uid="{AA7EB4DC-2083-4564-8AE8-292E5B0C5ED7}"/>
    <cellStyle name="Walutowy 3 2 5 4 2 2 2 6" xfId="10623" xr:uid="{982CE226-5E49-4677-A525-58D7717AFC99}"/>
    <cellStyle name="Walutowy 3 2 5 4 2 2 2 6 2" xfId="25618" xr:uid="{454A5204-8367-47CD-95C2-E0ADF215DFF6}"/>
    <cellStyle name="Walutowy 3 2 5 4 2 2 2 7" xfId="15624" xr:uid="{CC7F8F3F-3FA1-4795-B7FA-EB5A8291DB2A}"/>
    <cellStyle name="Walutowy 3 2 5 4 2 2 3" xfId="835" xr:uid="{247FB620-733C-41AA-B9CD-94E24C0DE1DE}"/>
    <cellStyle name="Walutowy 3 2 5 4 2 2 3 2" xfId="1667" xr:uid="{7E740E45-0465-4273-A520-C36BC3884163}"/>
    <cellStyle name="Walutowy 3 2 5 4 2 2 3 2 2" xfId="3334" xr:uid="{1F15A78F-5B3D-4B33-A64D-727C316A3EDA}"/>
    <cellStyle name="Walutowy 3 2 5 4 2 2 3 2 2 2" xfId="8331" xr:uid="{5B348951-DE28-4BD1-A9DE-42D6B9C81CA1}"/>
    <cellStyle name="Walutowy 3 2 5 4 2 2 3 2 2 2 2" xfId="23326" xr:uid="{037BC88F-6750-43F8-B98B-B282C6FE6A25}"/>
    <cellStyle name="Walutowy 3 2 5 4 2 2 3 2 2 3" xfId="13328" xr:uid="{5A233B02-9A9D-4A42-BBF9-527A7DD7BB16}"/>
    <cellStyle name="Walutowy 3 2 5 4 2 2 3 2 2 3 2" xfId="28323" xr:uid="{D593A6B5-5F16-4E3E-B1B7-6E4E0FD77480}"/>
    <cellStyle name="Walutowy 3 2 5 4 2 2 3 2 2 4" xfId="18329" xr:uid="{40A77BC9-9B75-4769-AC39-5DBB439B0B3D}"/>
    <cellStyle name="Walutowy 3 2 5 4 2 2 3 2 3" xfId="4999" xr:uid="{97CFFA1C-D540-46BB-8BBA-2E9B2589F3E4}"/>
    <cellStyle name="Walutowy 3 2 5 4 2 2 3 2 3 2" xfId="9996" xr:uid="{DCEE9412-B1FA-4FDB-B60F-0472677242E5}"/>
    <cellStyle name="Walutowy 3 2 5 4 2 2 3 2 3 2 2" xfId="24991" xr:uid="{AA54882F-8A02-40AE-87C4-107F6FB96D42}"/>
    <cellStyle name="Walutowy 3 2 5 4 2 2 3 2 3 3" xfId="14993" xr:uid="{5B2B6B4D-4E6A-4E8A-AD3E-CCD6125B0B44}"/>
    <cellStyle name="Walutowy 3 2 5 4 2 2 3 2 3 3 2" xfId="29988" xr:uid="{76AA92DE-FBEB-4D63-98B8-B921932F8603}"/>
    <cellStyle name="Walutowy 3 2 5 4 2 2 3 2 3 4" xfId="19994" xr:uid="{0D166EBB-F6C8-4FE7-9F46-E2E465CB6420}"/>
    <cellStyle name="Walutowy 3 2 5 4 2 2 3 2 4" xfId="6666" xr:uid="{D823D31F-DD20-48A2-80B6-4DFF0C52A29C}"/>
    <cellStyle name="Walutowy 3 2 5 4 2 2 3 2 4 2" xfId="21661" xr:uid="{CAF21F26-6ADB-40D9-8166-45C2FA454DF8}"/>
    <cellStyle name="Walutowy 3 2 5 4 2 2 3 2 5" xfId="11663" xr:uid="{0C4C8182-2B1B-4885-8CCB-83E88A4CB702}"/>
    <cellStyle name="Walutowy 3 2 5 4 2 2 3 2 5 2" xfId="26658" xr:uid="{D448BE8C-AC24-4822-A4E1-DC947B088CA2}"/>
    <cellStyle name="Walutowy 3 2 5 4 2 2 3 2 6" xfId="16664" xr:uid="{DD437BA3-64F3-47B2-BA2D-856BF1B229AD}"/>
    <cellStyle name="Walutowy 3 2 5 4 2 2 3 3" xfId="2502" xr:uid="{95EDBD83-F7FC-47DE-BD8E-0B3B42F6FCD0}"/>
    <cellStyle name="Walutowy 3 2 5 4 2 2 3 3 2" xfId="7499" xr:uid="{0BBDB003-4FB2-4F90-85C9-68F5ED5A8BA4}"/>
    <cellStyle name="Walutowy 3 2 5 4 2 2 3 3 2 2" xfId="22494" xr:uid="{E718CDB9-7D78-456F-9EA4-63A99CF8904A}"/>
    <cellStyle name="Walutowy 3 2 5 4 2 2 3 3 3" xfId="12496" xr:uid="{075CB4B4-8861-49F1-A155-6E896AA9FA12}"/>
    <cellStyle name="Walutowy 3 2 5 4 2 2 3 3 3 2" xfId="27491" xr:uid="{48320E17-FBBD-4F52-9090-C73879D4A8F7}"/>
    <cellStyle name="Walutowy 3 2 5 4 2 2 3 3 4" xfId="17497" xr:uid="{EB3EDC77-FAC3-4FAB-9B43-303DA81ACE20}"/>
    <cellStyle name="Walutowy 3 2 5 4 2 2 3 4" xfId="4167" xr:uid="{16E19748-C0A1-4C07-B9DE-1C371FEEEFD6}"/>
    <cellStyle name="Walutowy 3 2 5 4 2 2 3 4 2" xfId="9164" xr:uid="{F72458CC-B1C9-4309-82A4-E1B8AF896D38}"/>
    <cellStyle name="Walutowy 3 2 5 4 2 2 3 4 2 2" xfId="24159" xr:uid="{3498F8E7-A5CF-4856-BCDE-0DBB0F597E11}"/>
    <cellStyle name="Walutowy 3 2 5 4 2 2 3 4 3" xfId="14161" xr:uid="{F03671F6-FA7A-4731-833C-2CFAA2EEB5F0}"/>
    <cellStyle name="Walutowy 3 2 5 4 2 2 3 4 3 2" xfId="29156" xr:uid="{44F46324-7E24-46C1-B3C8-46C47C614F0E}"/>
    <cellStyle name="Walutowy 3 2 5 4 2 2 3 4 4" xfId="19162" xr:uid="{6BF5A3D0-918C-4EDB-BE37-0851B315FD13}"/>
    <cellStyle name="Walutowy 3 2 5 4 2 2 3 5" xfId="5834" xr:uid="{4805D149-925E-4700-B4ED-F0DFAC9C54D3}"/>
    <cellStyle name="Walutowy 3 2 5 4 2 2 3 5 2" xfId="20829" xr:uid="{45955AFD-44D5-4B63-BE7D-E6C88D1C2905}"/>
    <cellStyle name="Walutowy 3 2 5 4 2 2 3 6" xfId="10831" xr:uid="{6F819317-935C-4CAC-8ECD-29E77A3A3A54}"/>
    <cellStyle name="Walutowy 3 2 5 4 2 2 3 6 2" xfId="25826" xr:uid="{D665A804-CD8C-465C-A19E-A102928202A7}"/>
    <cellStyle name="Walutowy 3 2 5 4 2 2 3 7" xfId="15832" xr:uid="{84556616-F7C2-484A-81BB-8C549A3A103E}"/>
    <cellStyle name="Walutowy 3 2 5 4 2 2 4" xfId="1147" xr:uid="{7785FFBC-AD71-4809-9F14-E2464569DB18}"/>
    <cellStyle name="Walutowy 3 2 5 4 2 2 4 2" xfId="2814" xr:uid="{1A55D8BC-3989-48B2-990E-9158EE7DCEB3}"/>
    <cellStyle name="Walutowy 3 2 5 4 2 2 4 2 2" xfId="7811" xr:uid="{EE57E65E-4EC7-4152-A6F2-A8703DA0F74D}"/>
    <cellStyle name="Walutowy 3 2 5 4 2 2 4 2 2 2" xfId="22806" xr:uid="{F182E6BC-AE9C-49D0-AA94-EA54A8310A17}"/>
    <cellStyle name="Walutowy 3 2 5 4 2 2 4 2 3" xfId="12808" xr:uid="{D499497F-B6A7-4236-A9F6-247C9E893957}"/>
    <cellStyle name="Walutowy 3 2 5 4 2 2 4 2 3 2" xfId="27803" xr:uid="{6030EC67-AC6A-418A-8EBE-2855837C1242}"/>
    <cellStyle name="Walutowy 3 2 5 4 2 2 4 2 4" xfId="17809" xr:uid="{A72BB888-7A5A-4C0C-89EF-CA5F8180DF26}"/>
    <cellStyle name="Walutowy 3 2 5 4 2 2 4 3" xfId="4479" xr:uid="{3D7FD2EB-0584-4890-A4F7-64CAA71BE92B}"/>
    <cellStyle name="Walutowy 3 2 5 4 2 2 4 3 2" xfId="9476" xr:uid="{DCCEEC89-D92C-4D10-BDC7-1F093F28240A}"/>
    <cellStyle name="Walutowy 3 2 5 4 2 2 4 3 2 2" xfId="24471" xr:uid="{5C5CA3AE-81BA-4D26-BF63-73EF2966F9BD}"/>
    <cellStyle name="Walutowy 3 2 5 4 2 2 4 3 3" xfId="14473" xr:uid="{65FDD2D1-B163-49C2-9476-F7FBE43F9776}"/>
    <cellStyle name="Walutowy 3 2 5 4 2 2 4 3 3 2" xfId="29468" xr:uid="{1CC0F3A3-1CC6-43E4-B9D5-216389E8313B}"/>
    <cellStyle name="Walutowy 3 2 5 4 2 2 4 3 4" xfId="19474" xr:uid="{AE97BBEC-16AA-4D9B-8958-1C1DCB828674}"/>
    <cellStyle name="Walutowy 3 2 5 4 2 2 4 4" xfId="6146" xr:uid="{09D9978D-6EED-4864-A950-4A07F34A2A97}"/>
    <cellStyle name="Walutowy 3 2 5 4 2 2 4 4 2" xfId="21141" xr:uid="{455B5DAD-EC67-4ED1-8DA4-6A578369833F}"/>
    <cellStyle name="Walutowy 3 2 5 4 2 2 4 5" xfId="11143" xr:uid="{AF255B41-FC34-4C98-8C89-1916E8D62159}"/>
    <cellStyle name="Walutowy 3 2 5 4 2 2 4 5 2" xfId="26138" xr:uid="{3E5EC5C8-BE38-45B7-B789-261CDBAF6A5B}"/>
    <cellStyle name="Walutowy 3 2 5 4 2 2 4 6" xfId="16144" xr:uid="{596E1068-E0F0-46B9-ACFC-573B82351EA5}"/>
    <cellStyle name="Walutowy 3 2 5 4 2 2 5" xfId="1982" xr:uid="{60119B8F-4120-4662-97B6-C5DBA709F246}"/>
    <cellStyle name="Walutowy 3 2 5 4 2 2 5 2" xfId="6979" xr:uid="{DB9102A0-6789-4A4E-9334-9DABBC5649BD}"/>
    <cellStyle name="Walutowy 3 2 5 4 2 2 5 2 2" xfId="21974" xr:uid="{A5AB6742-E2A9-471E-9F11-656D813F27EE}"/>
    <cellStyle name="Walutowy 3 2 5 4 2 2 5 3" xfId="11976" xr:uid="{9AD0F4A8-CEB1-4A67-893B-A82E88703914}"/>
    <cellStyle name="Walutowy 3 2 5 4 2 2 5 3 2" xfId="26971" xr:uid="{4A03765D-60F4-49F2-8CF6-DD3245003412}"/>
    <cellStyle name="Walutowy 3 2 5 4 2 2 5 4" xfId="16977" xr:uid="{98FB43C0-EE8C-48AF-85DF-6DC855155202}"/>
    <cellStyle name="Walutowy 3 2 5 4 2 2 6" xfId="3647" xr:uid="{A4A1412C-6EA9-49A1-B5F6-533BA39C0965}"/>
    <cellStyle name="Walutowy 3 2 5 4 2 2 6 2" xfId="8644" xr:uid="{84247DF2-FA79-417E-9413-AAF6D2D51EC4}"/>
    <cellStyle name="Walutowy 3 2 5 4 2 2 6 2 2" xfId="23639" xr:uid="{EB1E861A-7D60-4B81-B649-7BE4392EA619}"/>
    <cellStyle name="Walutowy 3 2 5 4 2 2 6 3" xfId="13641" xr:uid="{870E26D8-638F-4D65-A172-5C30918C5DA0}"/>
    <cellStyle name="Walutowy 3 2 5 4 2 2 6 3 2" xfId="28636" xr:uid="{A0EB0AC7-29F9-4B73-8868-0A322EF51F7C}"/>
    <cellStyle name="Walutowy 3 2 5 4 2 2 6 4" xfId="18642" xr:uid="{E5D2E0B9-15FD-439C-9C98-089C4F5D5EE5}"/>
    <cellStyle name="Walutowy 3 2 5 4 2 2 7" xfId="5314" xr:uid="{B9BE79D5-95C5-4D77-865A-0B94ED211209}"/>
    <cellStyle name="Walutowy 3 2 5 4 2 2 7 2" xfId="20309" xr:uid="{0077CCD9-8266-45F0-A2C4-4928F3BF2740}"/>
    <cellStyle name="Walutowy 3 2 5 4 2 2 8" xfId="10311" xr:uid="{3B3B6ED3-8DAF-4992-8CF9-EFA8000F3544}"/>
    <cellStyle name="Walutowy 3 2 5 4 2 2 8 2" xfId="25306" xr:uid="{68AC3C58-19A4-4CBD-8A06-CFD5312C0F7D}"/>
    <cellStyle name="Walutowy 3 2 5 4 2 2 9" xfId="15312" xr:uid="{8B152A48-5043-4628-9472-11E46761AA82}"/>
    <cellStyle name="Walutowy 3 2 5 4 2 3" xfId="419" xr:uid="{7F22A1C6-3EB3-4B35-9A1B-3CEF1C6143EB}"/>
    <cellStyle name="Walutowy 3 2 5 4 2 3 2" xfId="1251" xr:uid="{93BCB1EF-DED6-416C-ABF9-28A0916EF550}"/>
    <cellStyle name="Walutowy 3 2 5 4 2 3 2 2" xfId="2918" xr:uid="{ACCA486B-4830-49E9-94AA-EDD3588A4982}"/>
    <cellStyle name="Walutowy 3 2 5 4 2 3 2 2 2" xfId="7915" xr:uid="{9A083B21-F7F2-496F-A4A7-93693F6ED536}"/>
    <cellStyle name="Walutowy 3 2 5 4 2 3 2 2 2 2" xfId="22910" xr:uid="{C9AE0805-BC88-42F5-B0AC-CC027E83F077}"/>
    <cellStyle name="Walutowy 3 2 5 4 2 3 2 2 3" xfId="12912" xr:uid="{DC9EC39E-9C67-4B98-BF9B-4E82DEF80827}"/>
    <cellStyle name="Walutowy 3 2 5 4 2 3 2 2 3 2" xfId="27907" xr:uid="{720D8DE6-4D30-4E98-877C-68A97BCBF2C2}"/>
    <cellStyle name="Walutowy 3 2 5 4 2 3 2 2 4" xfId="17913" xr:uid="{55C2DC84-8F6F-46F6-8863-3874814A5448}"/>
    <cellStyle name="Walutowy 3 2 5 4 2 3 2 3" xfId="4583" xr:uid="{71F02848-A69E-40DB-A19B-7C74DBC72E8B}"/>
    <cellStyle name="Walutowy 3 2 5 4 2 3 2 3 2" xfId="9580" xr:uid="{726FA5A2-FB19-48C1-9D26-DDB76DF2A420}"/>
    <cellStyle name="Walutowy 3 2 5 4 2 3 2 3 2 2" xfId="24575" xr:uid="{CB1B8C6F-1342-4D4E-9ACC-36F09EE8F561}"/>
    <cellStyle name="Walutowy 3 2 5 4 2 3 2 3 3" xfId="14577" xr:uid="{4D48EA28-98C9-471C-8D69-17CCA4EF0FB2}"/>
    <cellStyle name="Walutowy 3 2 5 4 2 3 2 3 3 2" xfId="29572" xr:uid="{03EBF094-21AE-4CC8-9A62-E9BAF1918E4B}"/>
    <cellStyle name="Walutowy 3 2 5 4 2 3 2 3 4" xfId="19578" xr:uid="{E8A54AC4-12E6-4EC5-AC99-CE0A7AE28D07}"/>
    <cellStyle name="Walutowy 3 2 5 4 2 3 2 4" xfId="6250" xr:uid="{F2404B03-45D3-472F-91A1-CCB7628DAD03}"/>
    <cellStyle name="Walutowy 3 2 5 4 2 3 2 4 2" xfId="21245" xr:uid="{A2117363-1736-4622-91D4-794F8AD5FB3F}"/>
    <cellStyle name="Walutowy 3 2 5 4 2 3 2 5" xfId="11247" xr:uid="{95C5B3A3-B3B3-47AC-8319-FB54E3D1EA8C}"/>
    <cellStyle name="Walutowy 3 2 5 4 2 3 2 5 2" xfId="26242" xr:uid="{155DEC9B-F0DE-4A49-A7FC-067E9A424B32}"/>
    <cellStyle name="Walutowy 3 2 5 4 2 3 2 6" xfId="16248" xr:uid="{E06418BF-58E6-4FC2-A2F5-8D8FB342ED48}"/>
    <cellStyle name="Walutowy 3 2 5 4 2 3 3" xfId="2086" xr:uid="{E8D07385-92A3-46CB-920F-549C3B7F7066}"/>
    <cellStyle name="Walutowy 3 2 5 4 2 3 3 2" xfId="7083" xr:uid="{C2DFBB4B-C31F-40B1-8312-4B3C36FDAE24}"/>
    <cellStyle name="Walutowy 3 2 5 4 2 3 3 2 2" xfId="22078" xr:uid="{39B95B17-102E-4708-88B1-D63DD96B4F41}"/>
    <cellStyle name="Walutowy 3 2 5 4 2 3 3 3" xfId="12080" xr:uid="{53AA4EA9-2B12-42E5-9854-77D4CDB273E8}"/>
    <cellStyle name="Walutowy 3 2 5 4 2 3 3 3 2" xfId="27075" xr:uid="{EE8F3A4E-CF53-4B4D-A70A-D2164404E782}"/>
    <cellStyle name="Walutowy 3 2 5 4 2 3 3 4" xfId="17081" xr:uid="{8551822E-77F2-49C9-A9D7-DE9618C42248}"/>
    <cellStyle name="Walutowy 3 2 5 4 2 3 4" xfId="3751" xr:uid="{ECB458AF-2ACD-4E4F-A939-1A24D49C452B}"/>
    <cellStyle name="Walutowy 3 2 5 4 2 3 4 2" xfId="8748" xr:uid="{8BE77141-0D06-44A6-B8FD-860586C2A313}"/>
    <cellStyle name="Walutowy 3 2 5 4 2 3 4 2 2" xfId="23743" xr:uid="{C8C23E8D-7540-4469-8D98-99AD8D0EF1FC}"/>
    <cellStyle name="Walutowy 3 2 5 4 2 3 4 3" xfId="13745" xr:uid="{543A7F89-BB44-4EB7-A25D-590DFCE567D7}"/>
    <cellStyle name="Walutowy 3 2 5 4 2 3 4 3 2" xfId="28740" xr:uid="{455A2263-010B-4B84-BF7B-69651B3C72A2}"/>
    <cellStyle name="Walutowy 3 2 5 4 2 3 4 4" xfId="18746" xr:uid="{801C4CEB-163D-4B2D-AB2E-9D5E3297E393}"/>
    <cellStyle name="Walutowy 3 2 5 4 2 3 5" xfId="5418" xr:uid="{06E49E63-300A-49DA-AC46-DAC4AF4A4CF9}"/>
    <cellStyle name="Walutowy 3 2 5 4 2 3 5 2" xfId="20413" xr:uid="{FF63365E-2CC0-46C1-8A8B-88D298A30412}"/>
    <cellStyle name="Walutowy 3 2 5 4 2 3 6" xfId="10415" xr:uid="{5490D048-CBDC-4992-85F8-23F16653D151}"/>
    <cellStyle name="Walutowy 3 2 5 4 2 3 6 2" xfId="25410" xr:uid="{CC7992D0-3602-4215-B2F3-F5781E630DAC}"/>
    <cellStyle name="Walutowy 3 2 5 4 2 3 7" xfId="15416" xr:uid="{BBD29743-81DE-40F1-989D-6C668CB82D33}"/>
    <cellStyle name="Walutowy 3 2 5 4 2 4" xfId="523" xr:uid="{904C963D-C9F0-46E2-A133-244E87E39C1D}"/>
    <cellStyle name="Walutowy 3 2 5 4 2 4 2" xfId="1355" xr:uid="{8579BD5A-1F61-4248-954E-0E4C169033A5}"/>
    <cellStyle name="Walutowy 3 2 5 4 2 4 2 2" xfId="3022" xr:uid="{C879C07E-6383-4707-A1C1-C880ADD7423C}"/>
    <cellStyle name="Walutowy 3 2 5 4 2 4 2 2 2" xfId="8019" xr:uid="{71EFB09C-3500-48A7-BCD1-536318A37205}"/>
    <cellStyle name="Walutowy 3 2 5 4 2 4 2 2 2 2" xfId="23014" xr:uid="{46EA2178-B463-445C-9BF1-A865F1562D85}"/>
    <cellStyle name="Walutowy 3 2 5 4 2 4 2 2 3" xfId="13016" xr:uid="{CAC09BBA-46F9-4DFE-A175-79A7DC2EED96}"/>
    <cellStyle name="Walutowy 3 2 5 4 2 4 2 2 3 2" xfId="28011" xr:uid="{E8029167-E358-4A8B-9383-D2A0DC5DCD8D}"/>
    <cellStyle name="Walutowy 3 2 5 4 2 4 2 2 4" xfId="18017" xr:uid="{98900459-B2A2-47A1-9D7E-B0EB0DE8A9DD}"/>
    <cellStyle name="Walutowy 3 2 5 4 2 4 2 3" xfId="4687" xr:uid="{1BF19B23-0218-4EF7-A4EC-35B2BB70B0C4}"/>
    <cellStyle name="Walutowy 3 2 5 4 2 4 2 3 2" xfId="9684" xr:uid="{82FD7E90-8E18-4243-B04D-57620311D311}"/>
    <cellStyle name="Walutowy 3 2 5 4 2 4 2 3 2 2" xfId="24679" xr:uid="{4CEC98A8-DC3F-4C41-8A8A-843960F1E06B}"/>
    <cellStyle name="Walutowy 3 2 5 4 2 4 2 3 3" xfId="14681" xr:uid="{00F86C69-2609-464D-B017-B8ED2447DBFA}"/>
    <cellStyle name="Walutowy 3 2 5 4 2 4 2 3 3 2" xfId="29676" xr:uid="{4FA5C343-6AB6-4D0F-9666-E0C365B75B74}"/>
    <cellStyle name="Walutowy 3 2 5 4 2 4 2 3 4" xfId="19682" xr:uid="{8FCBF770-722C-4D4A-A42B-6C0F6BB94C09}"/>
    <cellStyle name="Walutowy 3 2 5 4 2 4 2 4" xfId="6354" xr:uid="{BF4B08D4-233D-4E0E-B043-91154FE77D82}"/>
    <cellStyle name="Walutowy 3 2 5 4 2 4 2 4 2" xfId="21349" xr:uid="{280B9E34-627B-43CA-A2DF-5FBE3076CE8D}"/>
    <cellStyle name="Walutowy 3 2 5 4 2 4 2 5" xfId="11351" xr:uid="{C636DE86-FCFC-43B3-8087-A1B6F311714F}"/>
    <cellStyle name="Walutowy 3 2 5 4 2 4 2 5 2" xfId="26346" xr:uid="{67882DC7-9297-456A-A68D-A70622C4C6F1}"/>
    <cellStyle name="Walutowy 3 2 5 4 2 4 2 6" xfId="16352" xr:uid="{17C9EFEB-74B9-4B7A-A897-EF3AC704848B}"/>
    <cellStyle name="Walutowy 3 2 5 4 2 4 3" xfId="2190" xr:uid="{E7B454CE-379D-43D5-AD42-A2DEB1BF94F0}"/>
    <cellStyle name="Walutowy 3 2 5 4 2 4 3 2" xfId="7187" xr:uid="{42ADBDC1-5FF8-48B1-B640-8B194091D584}"/>
    <cellStyle name="Walutowy 3 2 5 4 2 4 3 2 2" xfId="22182" xr:uid="{81F1BD87-92CE-4CC7-87D1-DC690F2A651C}"/>
    <cellStyle name="Walutowy 3 2 5 4 2 4 3 3" xfId="12184" xr:uid="{05E3246F-6F28-4356-B99B-A25D292EF5BB}"/>
    <cellStyle name="Walutowy 3 2 5 4 2 4 3 3 2" xfId="27179" xr:uid="{77A9FE4C-7F6B-442D-98B5-FCCD482A79A7}"/>
    <cellStyle name="Walutowy 3 2 5 4 2 4 3 4" xfId="17185" xr:uid="{1484632C-1344-483D-B02F-5F50A0F34165}"/>
    <cellStyle name="Walutowy 3 2 5 4 2 4 4" xfId="3855" xr:uid="{DF03995B-F268-488A-8EB8-11841EDF03B4}"/>
    <cellStyle name="Walutowy 3 2 5 4 2 4 4 2" xfId="8852" xr:uid="{E8FC54C3-EBA3-445B-AC95-8DF2062D79AA}"/>
    <cellStyle name="Walutowy 3 2 5 4 2 4 4 2 2" xfId="23847" xr:uid="{5B43E8DA-77C8-444B-803E-F2A0F04169F5}"/>
    <cellStyle name="Walutowy 3 2 5 4 2 4 4 3" xfId="13849" xr:uid="{A20D2569-22FA-44FE-B102-BFF9AD592AEB}"/>
    <cellStyle name="Walutowy 3 2 5 4 2 4 4 3 2" xfId="28844" xr:uid="{777C811F-72E5-4B1C-97FC-361E7F011BCD}"/>
    <cellStyle name="Walutowy 3 2 5 4 2 4 4 4" xfId="18850" xr:uid="{2287A7BF-4105-4C4D-ACE5-D5F03F381F09}"/>
    <cellStyle name="Walutowy 3 2 5 4 2 4 5" xfId="5522" xr:uid="{73E7964C-E8EC-4BFF-801A-4C9713A5E237}"/>
    <cellStyle name="Walutowy 3 2 5 4 2 4 5 2" xfId="20517" xr:uid="{8B672E7A-976D-4122-A550-1DDE38985875}"/>
    <cellStyle name="Walutowy 3 2 5 4 2 4 6" xfId="10519" xr:uid="{365437BA-C7C6-4FF7-A5C1-AE273A965F55}"/>
    <cellStyle name="Walutowy 3 2 5 4 2 4 6 2" xfId="25514" xr:uid="{4CE19990-46ED-4ED8-820E-3EAEDD0E863D}"/>
    <cellStyle name="Walutowy 3 2 5 4 2 4 7" xfId="15520" xr:uid="{91CF04C6-5CFC-4864-9C33-182225E3AE4F}"/>
    <cellStyle name="Walutowy 3 2 5 4 2 5" xfId="731" xr:uid="{F58811E5-FF07-40E8-B22E-C55648F6257A}"/>
    <cellStyle name="Walutowy 3 2 5 4 2 5 2" xfId="1563" xr:uid="{6CB575DB-ABC4-422D-8AD2-CFF0020BBDC0}"/>
    <cellStyle name="Walutowy 3 2 5 4 2 5 2 2" xfId="3230" xr:uid="{245F846B-EB87-4041-A2D6-41EE2DE3B2AD}"/>
    <cellStyle name="Walutowy 3 2 5 4 2 5 2 2 2" xfId="8227" xr:uid="{7979A0C0-E8C5-467C-B228-B6C7565FC2A7}"/>
    <cellStyle name="Walutowy 3 2 5 4 2 5 2 2 2 2" xfId="23222" xr:uid="{2DCF6FD9-BC19-4EC1-900C-606AD299C4EE}"/>
    <cellStyle name="Walutowy 3 2 5 4 2 5 2 2 3" xfId="13224" xr:uid="{37642577-D7A8-43BA-BA49-6B979E4608EB}"/>
    <cellStyle name="Walutowy 3 2 5 4 2 5 2 2 3 2" xfId="28219" xr:uid="{0FEEB568-0714-4043-994B-133C3477BA64}"/>
    <cellStyle name="Walutowy 3 2 5 4 2 5 2 2 4" xfId="18225" xr:uid="{E4A885B0-756C-4538-9EBF-E39A05DC60D1}"/>
    <cellStyle name="Walutowy 3 2 5 4 2 5 2 3" xfId="4895" xr:uid="{23953AF6-67F9-4680-86CB-7EE55BE25C12}"/>
    <cellStyle name="Walutowy 3 2 5 4 2 5 2 3 2" xfId="9892" xr:uid="{657356B1-3ADA-4F1A-9434-1521B2F0FCE7}"/>
    <cellStyle name="Walutowy 3 2 5 4 2 5 2 3 2 2" xfId="24887" xr:uid="{6F098040-9F7A-452D-ADF7-B2F8E7F9680A}"/>
    <cellStyle name="Walutowy 3 2 5 4 2 5 2 3 3" xfId="14889" xr:uid="{7C86E900-77A2-452E-AD0A-0C5D8EBAE116}"/>
    <cellStyle name="Walutowy 3 2 5 4 2 5 2 3 3 2" xfId="29884" xr:uid="{D2EACE84-A693-444B-AD7C-B1F0113243B7}"/>
    <cellStyle name="Walutowy 3 2 5 4 2 5 2 3 4" xfId="19890" xr:uid="{9149E358-4D45-4254-99A4-E25AD59FD6E0}"/>
    <cellStyle name="Walutowy 3 2 5 4 2 5 2 4" xfId="6562" xr:uid="{9EB54A8A-968A-403F-9D1A-070DD2190D0F}"/>
    <cellStyle name="Walutowy 3 2 5 4 2 5 2 4 2" xfId="21557" xr:uid="{3AA6DCF4-28A4-4C20-B065-CDDDB7A237F4}"/>
    <cellStyle name="Walutowy 3 2 5 4 2 5 2 5" xfId="11559" xr:uid="{DC779C88-5DD8-44F7-B619-D187711404A8}"/>
    <cellStyle name="Walutowy 3 2 5 4 2 5 2 5 2" xfId="26554" xr:uid="{E18D45A7-37AB-45F4-BAD7-17BC6185B9AB}"/>
    <cellStyle name="Walutowy 3 2 5 4 2 5 2 6" xfId="16560" xr:uid="{4A48CEDE-D4D6-4B7F-8FCC-4D3F562784CB}"/>
    <cellStyle name="Walutowy 3 2 5 4 2 5 3" xfId="2398" xr:uid="{043D47A8-C8DB-4A85-8BD2-046C5F3292B6}"/>
    <cellStyle name="Walutowy 3 2 5 4 2 5 3 2" xfId="7395" xr:uid="{6612F484-56E3-446D-9894-1381873990C9}"/>
    <cellStyle name="Walutowy 3 2 5 4 2 5 3 2 2" xfId="22390" xr:uid="{86D11BD4-4180-4BEB-92BE-6601E08C9FE0}"/>
    <cellStyle name="Walutowy 3 2 5 4 2 5 3 3" xfId="12392" xr:uid="{6A27E8FE-EAD6-4705-82F3-4659A6A458C4}"/>
    <cellStyle name="Walutowy 3 2 5 4 2 5 3 3 2" xfId="27387" xr:uid="{D1BF2CCE-2244-4EEC-BE9C-926560AA7F4D}"/>
    <cellStyle name="Walutowy 3 2 5 4 2 5 3 4" xfId="17393" xr:uid="{BA91B3B1-A576-4B56-9A7C-D46176BC1E67}"/>
    <cellStyle name="Walutowy 3 2 5 4 2 5 4" xfId="4063" xr:uid="{1A80D762-F3DD-4101-A5DD-936FE313FBB4}"/>
    <cellStyle name="Walutowy 3 2 5 4 2 5 4 2" xfId="9060" xr:uid="{F87F2E9D-ED6E-45E8-8F1A-D3D270201E17}"/>
    <cellStyle name="Walutowy 3 2 5 4 2 5 4 2 2" xfId="24055" xr:uid="{4BD4F7D1-38A8-42A3-9EB6-DF00F09A47A4}"/>
    <cellStyle name="Walutowy 3 2 5 4 2 5 4 3" xfId="14057" xr:uid="{2BB8ABA1-6314-4B3B-B2A8-EB052F0E1BAC}"/>
    <cellStyle name="Walutowy 3 2 5 4 2 5 4 3 2" xfId="29052" xr:uid="{97A87435-9951-4256-BBD4-F5A24DFA0EE7}"/>
    <cellStyle name="Walutowy 3 2 5 4 2 5 4 4" xfId="19058" xr:uid="{66832B48-16CF-4DB9-8637-CC84281FE237}"/>
    <cellStyle name="Walutowy 3 2 5 4 2 5 5" xfId="5730" xr:uid="{3F914044-70F0-4B7A-AEF8-7D1AFB922BFD}"/>
    <cellStyle name="Walutowy 3 2 5 4 2 5 5 2" xfId="20725" xr:uid="{37A0E385-2BA5-4883-9907-2BE371B54170}"/>
    <cellStyle name="Walutowy 3 2 5 4 2 5 6" xfId="10727" xr:uid="{C5090638-D022-4F85-9528-2D1B970DD9F2}"/>
    <cellStyle name="Walutowy 3 2 5 4 2 5 6 2" xfId="25722" xr:uid="{5EC32B60-4F9A-4C5A-BBF9-C4B6E6FD84A1}"/>
    <cellStyle name="Walutowy 3 2 5 4 2 5 7" xfId="15728" xr:uid="{1A37CD3D-25D8-4A61-8E90-022BCAF5FB28}"/>
    <cellStyle name="Walutowy 3 2 5 4 2 6" xfId="939" xr:uid="{29C1FDD4-B27B-408A-B343-4F92FBB10B11}"/>
    <cellStyle name="Walutowy 3 2 5 4 2 6 2" xfId="1771" xr:uid="{A507306F-78D5-4303-B542-41F5BEA07457}"/>
    <cellStyle name="Walutowy 3 2 5 4 2 6 2 2" xfId="3438" xr:uid="{23CDE50E-587B-4F65-B5E2-77A1E5727174}"/>
    <cellStyle name="Walutowy 3 2 5 4 2 6 2 2 2" xfId="8435" xr:uid="{DB66E39B-A709-4761-8D30-E744889544FF}"/>
    <cellStyle name="Walutowy 3 2 5 4 2 6 2 2 2 2" xfId="23430" xr:uid="{FE2C716B-EE85-4637-B306-EFCD3E0E9C62}"/>
    <cellStyle name="Walutowy 3 2 5 4 2 6 2 2 3" xfId="13432" xr:uid="{F73D269C-C258-4697-9037-23051B570436}"/>
    <cellStyle name="Walutowy 3 2 5 4 2 6 2 2 3 2" xfId="28427" xr:uid="{F851D148-567B-42F4-AFDC-C46719A9977A}"/>
    <cellStyle name="Walutowy 3 2 5 4 2 6 2 2 4" xfId="18433" xr:uid="{A8772C93-AFAD-4826-AF42-CFC947A23E99}"/>
    <cellStyle name="Walutowy 3 2 5 4 2 6 2 3" xfId="5103" xr:uid="{AE61E1C8-A651-4C7F-BCEF-C171E0BE09DC}"/>
    <cellStyle name="Walutowy 3 2 5 4 2 6 2 3 2" xfId="10100" xr:uid="{C2D72FEC-89A8-4F97-9602-2597F9449080}"/>
    <cellStyle name="Walutowy 3 2 5 4 2 6 2 3 2 2" xfId="25095" xr:uid="{F54BC44B-74A0-439F-9C11-34F57BDB6676}"/>
    <cellStyle name="Walutowy 3 2 5 4 2 6 2 3 3" xfId="15097" xr:uid="{FA6BB980-10CE-483D-83E9-C1F30BB47176}"/>
    <cellStyle name="Walutowy 3 2 5 4 2 6 2 3 3 2" xfId="30092" xr:uid="{291EB396-99FC-4F19-B157-71C575DDDCB1}"/>
    <cellStyle name="Walutowy 3 2 5 4 2 6 2 3 4" xfId="20098" xr:uid="{F3D9B209-9614-462F-A231-21BB989A723C}"/>
    <cellStyle name="Walutowy 3 2 5 4 2 6 2 4" xfId="6770" xr:uid="{5754093F-2D29-43AB-B48A-88B833CA7BBC}"/>
    <cellStyle name="Walutowy 3 2 5 4 2 6 2 4 2" xfId="21765" xr:uid="{EF5DD070-B58C-4AD9-B37B-A2FA963E8637}"/>
    <cellStyle name="Walutowy 3 2 5 4 2 6 2 5" xfId="11767" xr:uid="{273F834B-4989-438A-B0B5-8DEA9D6841D9}"/>
    <cellStyle name="Walutowy 3 2 5 4 2 6 2 5 2" xfId="26762" xr:uid="{4B4D8563-302F-4417-BBEC-574AD922DA41}"/>
    <cellStyle name="Walutowy 3 2 5 4 2 6 2 6" xfId="16768" xr:uid="{0068B22E-3ACE-4012-A288-9D71753AB3B4}"/>
    <cellStyle name="Walutowy 3 2 5 4 2 6 3" xfId="2606" xr:uid="{1D40BB05-01CF-4DD2-8790-D79F066740E3}"/>
    <cellStyle name="Walutowy 3 2 5 4 2 6 3 2" xfId="7603" xr:uid="{0B0257B6-D476-486C-B639-4BB900DDC367}"/>
    <cellStyle name="Walutowy 3 2 5 4 2 6 3 2 2" xfId="22598" xr:uid="{26A066E3-65EE-4283-A9D8-CEB0FF447CE9}"/>
    <cellStyle name="Walutowy 3 2 5 4 2 6 3 3" xfId="12600" xr:uid="{146BD4A3-E6E1-47B4-B54B-2DC95E9F19D3}"/>
    <cellStyle name="Walutowy 3 2 5 4 2 6 3 3 2" xfId="27595" xr:uid="{07E65D8E-30B7-46C2-A188-9399EC178347}"/>
    <cellStyle name="Walutowy 3 2 5 4 2 6 3 4" xfId="17601" xr:uid="{B57C1053-3FAF-43B1-A263-3E62904C3811}"/>
    <cellStyle name="Walutowy 3 2 5 4 2 6 4" xfId="4271" xr:uid="{E91BCA5B-8348-408D-9986-B20B7C2022A0}"/>
    <cellStyle name="Walutowy 3 2 5 4 2 6 4 2" xfId="9268" xr:uid="{33D2A2CB-E57F-4B41-A852-10FFA03B09D4}"/>
    <cellStyle name="Walutowy 3 2 5 4 2 6 4 2 2" xfId="24263" xr:uid="{B6D208CA-0933-4B54-9E82-AB1FD7974690}"/>
    <cellStyle name="Walutowy 3 2 5 4 2 6 4 3" xfId="14265" xr:uid="{07CED27E-C7FF-4E7F-85D1-7C2C1114A6B8}"/>
    <cellStyle name="Walutowy 3 2 5 4 2 6 4 3 2" xfId="29260" xr:uid="{5BACF8D5-A770-47AF-B722-3227CA33AA71}"/>
    <cellStyle name="Walutowy 3 2 5 4 2 6 4 4" xfId="19266" xr:uid="{CB6E8582-8EE4-418B-964B-4321EF7754B0}"/>
    <cellStyle name="Walutowy 3 2 5 4 2 6 5" xfId="5938" xr:uid="{4436ABF4-13CA-45EB-8421-296567B1F61C}"/>
    <cellStyle name="Walutowy 3 2 5 4 2 6 5 2" xfId="20933" xr:uid="{2C7AE397-442C-4D49-89ED-C2D79939245B}"/>
    <cellStyle name="Walutowy 3 2 5 4 2 6 6" xfId="10935" xr:uid="{FF80035B-4241-47C9-8890-9D83952AF0D4}"/>
    <cellStyle name="Walutowy 3 2 5 4 2 6 6 2" xfId="25930" xr:uid="{B746C016-7176-4FD8-B027-D0BB7A7E9ABE}"/>
    <cellStyle name="Walutowy 3 2 5 4 2 6 7" xfId="15936" xr:uid="{1FE5BCAC-FA70-431D-A865-4B263F03CB7D}"/>
    <cellStyle name="Walutowy 3 2 5 4 2 7" xfId="1043" xr:uid="{F2E967BB-229A-427C-9499-31DC67A4580D}"/>
    <cellStyle name="Walutowy 3 2 5 4 2 7 2" xfId="2710" xr:uid="{B5DCE4C6-3BB9-4EB5-A14E-240C40AEA2F3}"/>
    <cellStyle name="Walutowy 3 2 5 4 2 7 2 2" xfId="7707" xr:uid="{51A8290E-1A38-4862-8CF3-FC712CAA5491}"/>
    <cellStyle name="Walutowy 3 2 5 4 2 7 2 2 2" xfId="22702" xr:uid="{FC3AB285-CD2D-49E4-8923-179F772D5A6A}"/>
    <cellStyle name="Walutowy 3 2 5 4 2 7 2 3" xfId="12704" xr:uid="{C1DB0C8F-C617-4B7E-B534-343CF83461F4}"/>
    <cellStyle name="Walutowy 3 2 5 4 2 7 2 3 2" xfId="27699" xr:uid="{3F93AFED-F319-44A3-9536-7B80D4B7997F}"/>
    <cellStyle name="Walutowy 3 2 5 4 2 7 2 4" xfId="17705" xr:uid="{0FB27F3A-8AFE-4FD5-832F-494479B80FC7}"/>
    <cellStyle name="Walutowy 3 2 5 4 2 7 3" xfId="4375" xr:uid="{7A4D173F-C7B7-454A-837F-A7F99C4A7FBE}"/>
    <cellStyle name="Walutowy 3 2 5 4 2 7 3 2" xfId="9372" xr:uid="{35BC67CC-7DCF-4BA9-8644-4E57C68FE56C}"/>
    <cellStyle name="Walutowy 3 2 5 4 2 7 3 2 2" xfId="24367" xr:uid="{02102D6B-5497-4847-B6D0-E54E7825910A}"/>
    <cellStyle name="Walutowy 3 2 5 4 2 7 3 3" xfId="14369" xr:uid="{7D9FBFF2-AACE-415E-A55B-9F0ACFCF4631}"/>
    <cellStyle name="Walutowy 3 2 5 4 2 7 3 3 2" xfId="29364" xr:uid="{A60317C6-6A12-497F-B8CE-CC27A4E6A569}"/>
    <cellStyle name="Walutowy 3 2 5 4 2 7 3 4" xfId="19370" xr:uid="{5F5CBD7F-0C70-4F6E-A07F-BD36E960607F}"/>
    <cellStyle name="Walutowy 3 2 5 4 2 7 4" xfId="6042" xr:uid="{7A564977-4F80-4AA3-8CB1-A09BE50DAAF6}"/>
    <cellStyle name="Walutowy 3 2 5 4 2 7 4 2" xfId="21037" xr:uid="{2E55C3E2-2BBA-44F0-BE05-389C9D0EA568}"/>
    <cellStyle name="Walutowy 3 2 5 4 2 7 5" xfId="11039" xr:uid="{EC06E196-E9F4-406E-9D13-809D2B8EE174}"/>
    <cellStyle name="Walutowy 3 2 5 4 2 7 5 2" xfId="26034" xr:uid="{C9461CD0-E9B8-4541-9C37-9E24036EAC0D}"/>
    <cellStyle name="Walutowy 3 2 5 4 2 7 6" xfId="16040" xr:uid="{87B6B171-1234-4340-A1EB-5972761007EE}"/>
    <cellStyle name="Walutowy 3 2 5 4 2 8" xfId="1878" xr:uid="{8120F790-F2F9-4593-82D0-28166D688BDF}"/>
    <cellStyle name="Walutowy 3 2 5 4 2 8 2" xfId="6875" xr:uid="{FD8B908C-9352-4A32-BD95-49A4C947D06C}"/>
    <cellStyle name="Walutowy 3 2 5 4 2 8 2 2" xfId="21870" xr:uid="{161C90E3-84A4-40E7-B1A2-1DF8832AEDA4}"/>
    <cellStyle name="Walutowy 3 2 5 4 2 8 3" xfId="11872" xr:uid="{5D5A38CB-1DBB-473C-9803-92F0A2503550}"/>
    <cellStyle name="Walutowy 3 2 5 4 2 8 3 2" xfId="26867" xr:uid="{B95B8675-31CB-47B8-A93E-ECA5CA9BB3FD}"/>
    <cellStyle name="Walutowy 3 2 5 4 2 8 4" xfId="16873" xr:uid="{4AE235DE-16A8-47B6-8D1D-EFF3C61F9FE8}"/>
    <cellStyle name="Walutowy 3 2 5 4 2 9" xfId="3543" xr:uid="{D3293787-095F-41CA-9C6E-43E1D142B6D7}"/>
    <cellStyle name="Walutowy 3 2 5 4 2 9 2" xfId="8540" xr:uid="{5C8BAAE7-C3F9-479B-880C-45B27D79BDA9}"/>
    <cellStyle name="Walutowy 3 2 5 4 2 9 2 2" xfId="23535" xr:uid="{1A5A0850-5343-452D-81C9-21AEFBA052AD}"/>
    <cellStyle name="Walutowy 3 2 5 4 2 9 3" xfId="13537" xr:uid="{ED23B83A-5148-42FF-86F1-B22D07FCE07B}"/>
    <cellStyle name="Walutowy 3 2 5 4 2 9 3 2" xfId="28532" xr:uid="{6AB86B2D-5BA9-4C39-8E59-08ADA90005A2}"/>
    <cellStyle name="Walutowy 3 2 5 4 2 9 4" xfId="18538" xr:uid="{8CA88E26-256E-4E85-ADB4-F15C63D16B38}"/>
    <cellStyle name="Walutowy 3 2 5 4 3" xfId="261" xr:uid="{AD81BD4E-7097-4425-927D-88B19BF40419}"/>
    <cellStyle name="Walutowy 3 2 5 4 3 2" xfId="575" xr:uid="{1F4BC495-BF07-4476-A3CD-6F99E7E83C2F}"/>
    <cellStyle name="Walutowy 3 2 5 4 3 2 2" xfId="1407" xr:uid="{243C9B14-52A3-48B4-AC60-C34E71295F8B}"/>
    <cellStyle name="Walutowy 3 2 5 4 3 2 2 2" xfId="3074" xr:uid="{A8DD855E-CD0F-4025-981D-E319E335AC23}"/>
    <cellStyle name="Walutowy 3 2 5 4 3 2 2 2 2" xfId="8071" xr:uid="{79992CFC-9BE4-43F0-B5C4-69DA8183B2DA}"/>
    <cellStyle name="Walutowy 3 2 5 4 3 2 2 2 2 2" xfId="23066" xr:uid="{21F03856-56BD-4375-8BFF-0D24BCCC2307}"/>
    <cellStyle name="Walutowy 3 2 5 4 3 2 2 2 3" xfId="13068" xr:uid="{9DEFEDF9-C227-48C7-A758-466B5DF39BAE}"/>
    <cellStyle name="Walutowy 3 2 5 4 3 2 2 2 3 2" xfId="28063" xr:uid="{9A577B14-CEEB-4AF8-A4FE-12DA91C81773}"/>
    <cellStyle name="Walutowy 3 2 5 4 3 2 2 2 4" xfId="18069" xr:uid="{AA5E456C-C5E4-40A6-81DC-9A9827A26662}"/>
    <cellStyle name="Walutowy 3 2 5 4 3 2 2 3" xfId="4739" xr:uid="{A3E256F8-056A-450B-8FD1-F21AA5D8D2EF}"/>
    <cellStyle name="Walutowy 3 2 5 4 3 2 2 3 2" xfId="9736" xr:uid="{0699D4B2-9E01-4394-BE3D-C602603410A8}"/>
    <cellStyle name="Walutowy 3 2 5 4 3 2 2 3 2 2" xfId="24731" xr:uid="{D0F51AA9-3F05-4A9B-B061-31F98A172FE4}"/>
    <cellStyle name="Walutowy 3 2 5 4 3 2 2 3 3" xfId="14733" xr:uid="{5108B1DD-A488-4AD2-B71E-AF281A64C427}"/>
    <cellStyle name="Walutowy 3 2 5 4 3 2 2 3 3 2" xfId="29728" xr:uid="{BAC298DB-98B5-4F32-815C-DE34FEE59FBC}"/>
    <cellStyle name="Walutowy 3 2 5 4 3 2 2 3 4" xfId="19734" xr:uid="{6A498B79-B474-4ABB-866C-1AF16206885E}"/>
    <cellStyle name="Walutowy 3 2 5 4 3 2 2 4" xfId="6406" xr:uid="{41D1AE86-A74D-4028-AB8B-8022C2F39208}"/>
    <cellStyle name="Walutowy 3 2 5 4 3 2 2 4 2" xfId="21401" xr:uid="{6C6C2745-62BB-4777-8607-CEC487FA30E3}"/>
    <cellStyle name="Walutowy 3 2 5 4 3 2 2 5" xfId="11403" xr:uid="{29A3F51A-1CFD-46EB-96C5-A9B348445646}"/>
    <cellStyle name="Walutowy 3 2 5 4 3 2 2 5 2" xfId="26398" xr:uid="{99EB9892-2296-48A8-80A8-95ABBFE657F7}"/>
    <cellStyle name="Walutowy 3 2 5 4 3 2 2 6" xfId="16404" xr:uid="{C5A22C56-083D-4D7E-81EC-40C8B21C4143}"/>
    <cellStyle name="Walutowy 3 2 5 4 3 2 3" xfId="2242" xr:uid="{F5036375-56BE-465D-B044-D67C2391C300}"/>
    <cellStyle name="Walutowy 3 2 5 4 3 2 3 2" xfId="7239" xr:uid="{ED044F33-0EF4-4DA5-A76E-5EE14A98A381}"/>
    <cellStyle name="Walutowy 3 2 5 4 3 2 3 2 2" xfId="22234" xr:uid="{184C0701-7849-430C-BF17-3BC53B576959}"/>
    <cellStyle name="Walutowy 3 2 5 4 3 2 3 3" xfId="12236" xr:uid="{6DA052E4-2C0E-47DF-B481-68EFB22D050E}"/>
    <cellStyle name="Walutowy 3 2 5 4 3 2 3 3 2" xfId="27231" xr:uid="{D3E7EACC-615C-4338-8B2E-B096B6D73A11}"/>
    <cellStyle name="Walutowy 3 2 5 4 3 2 3 4" xfId="17237" xr:uid="{8A93747C-6BCF-4684-9871-F2D7A24118AF}"/>
    <cellStyle name="Walutowy 3 2 5 4 3 2 4" xfId="3907" xr:uid="{10313CE1-F5EF-40E6-A798-3FA2BB46426C}"/>
    <cellStyle name="Walutowy 3 2 5 4 3 2 4 2" xfId="8904" xr:uid="{999E6DB9-58DE-4608-953A-8F550DFAA06B}"/>
    <cellStyle name="Walutowy 3 2 5 4 3 2 4 2 2" xfId="23899" xr:uid="{21555673-07D8-49B2-B1AA-ECE30CDD93E0}"/>
    <cellStyle name="Walutowy 3 2 5 4 3 2 4 3" xfId="13901" xr:uid="{EC3B9D30-F1A8-49FB-AE96-CABCB2EA83FE}"/>
    <cellStyle name="Walutowy 3 2 5 4 3 2 4 3 2" xfId="28896" xr:uid="{0A64D9A8-82DA-41C5-8F6B-C70DC8EF6B67}"/>
    <cellStyle name="Walutowy 3 2 5 4 3 2 4 4" xfId="18902" xr:uid="{0AEDE8EB-F69F-4502-8F7D-1B21AE0EF5B8}"/>
    <cellStyle name="Walutowy 3 2 5 4 3 2 5" xfId="5574" xr:uid="{0FCAB8BA-F9EC-45BF-BD20-7315E684D324}"/>
    <cellStyle name="Walutowy 3 2 5 4 3 2 5 2" xfId="20569" xr:uid="{6A535CD3-8F74-4AC7-A543-544D79E3FC3D}"/>
    <cellStyle name="Walutowy 3 2 5 4 3 2 6" xfId="10571" xr:uid="{0BD8CA05-F18F-4B01-A4D0-7A4450437094}"/>
    <cellStyle name="Walutowy 3 2 5 4 3 2 6 2" xfId="25566" xr:uid="{BFE3E158-A4B7-455F-BE59-B56258506462}"/>
    <cellStyle name="Walutowy 3 2 5 4 3 2 7" xfId="15572" xr:uid="{7D2C6A3D-FBA9-4891-8C24-964109466495}"/>
    <cellStyle name="Walutowy 3 2 5 4 3 3" xfId="783" xr:uid="{909E92C2-0818-476F-BC0D-64440EB9C23B}"/>
    <cellStyle name="Walutowy 3 2 5 4 3 3 2" xfId="1615" xr:uid="{AEF11AC1-EDFD-4D02-A926-F188C6510881}"/>
    <cellStyle name="Walutowy 3 2 5 4 3 3 2 2" xfId="3282" xr:uid="{B5AD4CB6-5704-4B2B-A4B4-07B643F1B956}"/>
    <cellStyle name="Walutowy 3 2 5 4 3 3 2 2 2" xfId="8279" xr:uid="{F7440782-8B08-4B6C-95E5-7F97A40AE349}"/>
    <cellStyle name="Walutowy 3 2 5 4 3 3 2 2 2 2" xfId="23274" xr:uid="{23AC16BB-D1A0-481A-8E51-9C8B5336C871}"/>
    <cellStyle name="Walutowy 3 2 5 4 3 3 2 2 3" xfId="13276" xr:uid="{50FD1489-FDF1-44E1-B7EE-35D9AEDC790D}"/>
    <cellStyle name="Walutowy 3 2 5 4 3 3 2 2 3 2" xfId="28271" xr:uid="{4F185242-B85F-45DF-9391-99A06E9A1888}"/>
    <cellStyle name="Walutowy 3 2 5 4 3 3 2 2 4" xfId="18277" xr:uid="{5BFBA2FE-7B96-4FEC-8843-775A2C40BE9F}"/>
    <cellStyle name="Walutowy 3 2 5 4 3 3 2 3" xfId="4947" xr:uid="{C16D5765-B1D4-4798-9B3E-34D04E874A96}"/>
    <cellStyle name="Walutowy 3 2 5 4 3 3 2 3 2" xfId="9944" xr:uid="{2EAECA58-38CE-4E19-8928-450E1DEBB80A}"/>
    <cellStyle name="Walutowy 3 2 5 4 3 3 2 3 2 2" xfId="24939" xr:uid="{9365D38A-06D1-4663-8CAB-04A07C810A4A}"/>
    <cellStyle name="Walutowy 3 2 5 4 3 3 2 3 3" xfId="14941" xr:uid="{D18689C6-383C-451E-84CE-18698E5EAD02}"/>
    <cellStyle name="Walutowy 3 2 5 4 3 3 2 3 3 2" xfId="29936" xr:uid="{C49919E4-5A43-4F57-9DF9-1866BEF67043}"/>
    <cellStyle name="Walutowy 3 2 5 4 3 3 2 3 4" xfId="19942" xr:uid="{AB78E331-C35B-4D25-8425-08ED8B2AD35C}"/>
    <cellStyle name="Walutowy 3 2 5 4 3 3 2 4" xfId="6614" xr:uid="{825DB363-923E-42EA-8721-40E6666D04FE}"/>
    <cellStyle name="Walutowy 3 2 5 4 3 3 2 4 2" xfId="21609" xr:uid="{2808C7DE-267F-4B09-8DAC-135BCFD5FBE5}"/>
    <cellStyle name="Walutowy 3 2 5 4 3 3 2 5" xfId="11611" xr:uid="{4DD19744-4B16-4C93-B57D-B41BBF135BE4}"/>
    <cellStyle name="Walutowy 3 2 5 4 3 3 2 5 2" xfId="26606" xr:uid="{6587DEBB-2270-487C-B4A6-C070E0E381DD}"/>
    <cellStyle name="Walutowy 3 2 5 4 3 3 2 6" xfId="16612" xr:uid="{03978BB9-7B05-48B4-963E-94A8E6DC7A6C}"/>
    <cellStyle name="Walutowy 3 2 5 4 3 3 3" xfId="2450" xr:uid="{61CAA7AC-3A5E-49E1-BBB2-4E37D409CADD}"/>
    <cellStyle name="Walutowy 3 2 5 4 3 3 3 2" xfId="7447" xr:uid="{45437025-0615-4645-A531-BEA4FC50D135}"/>
    <cellStyle name="Walutowy 3 2 5 4 3 3 3 2 2" xfId="22442" xr:uid="{E7A66632-2104-4E05-8EC7-0DB353A8810E}"/>
    <cellStyle name="Walutowy 3 2 5 4 3 3 3 3" xfId="12444" xr:uid="{9B4F55E1-C3D8-4E9A-91CE-352B24B96940}"/>
    <cellStyle name="Walutowy 3 2 5 4 3 3 3 3 2" xfId="27439" xr:uid="{74AC0460-C7DF-4CF4-8CB9-A79094197F69}"/>
    <cellStyle name="Walutowy 3 2 5 4 3 3 3 4" xfId="17445" xr:uid="{C0D43079-DFB2-4E3B-B124-B4F1897809E1}"/>
    <cellStyle name="Walutowy 3 2 5 4 3 3 4" xfId="4115" xr:uid="{2B5E8336-FBC7-47E3-A1D6-1E565FEF1112}"/>
    <cellStyle name="Walutowy 3 2 5 4 3 3 4 2" xfId="9112" xr:uid="{1FD79B14-8200-4E10-A7A7-E8C9D05EF872}"/>
    <cellStyle name="Walutowy 3 2 5 4 3 3 4 2 2" xfId="24107" xr:uid="{84A28A4F-5A5D-45D8-8303-FBF886822153}"/>
    <cellStyle name="Walutowy 3 2 5 4 3 3 4 3" xfId="14109" xr:uid="{BBCCF967-97F4-4B98-983D-32766FCC8B6B}"/>
    <cellStyle name="Walutowy 3 2 5 4 3 3 4 3 2" xfId="29104" xr:uid="{B9AE285B-90DA-4957-8DDE-902CE18B2E51}"/>
    <cellStyle name="Walutowy 3 2 5 4 3 3 4 4" xfId="19110" xr:uid="{7EE6E77C-38E6-4BF5-BFAD-B403BB24D16C}"/>
    <cellStyle name="Walutowy 3 2 5 4 3 3 5" xfId="5782" xr:uid="{54386308-A4C3-4BCB-B4E4-83DA1D9EE347}"/>
    <cellStyle name="Walutowy 3 2 5 4 3 3 5 2" xfId="20777" xr:uid="{98D91AC7-844C-4302-B1F1-DA90F239790D}"/>
    <cellStyle name="Walutowy 3 2 5 4 3 3 6" xfId="10779" xr:uid="{E7002FF8-8687-434F-BFD0-8658CEB4B3D4}"/>
    <cellStyle name="Walutowy 3 2 5 4 3 3 6 2" xfId="25774" xr:uid="{056C435E-6CCC-494C-9C35-FBB37C452174}"/>
    <cellStyle name="Walutowy 3 2 5 4 3 3 7" xfId="15780" xr:uid="{DEB548D0-9CB8-4368-9456-B1FFBFDE67B8}"/>
    <cellStyle name="Walutowy 3 2 5 4 3 4" xfId="1095" xr:uid="{FD69DE8F-CDCF-46E5-B4C3-A9E44659DC64}"/>
    <cellStyle name="Walutowy 3 2 5 4 3 4 2" xfId="2762" xr:uid="{C64D8A69-F5D4-4A57-ADCF-B107694504F2}"/>
    <cellStyle name="Walutowy 3 2 5 4 3 4 2 2" xfId="7759" xr:uid="{38B19200-14EF-4B25-AF59-2B024C78807F}"/>
    <cellStyle name="Walutowy 3 2 5 4 3 4 2 2 2" xfId="22754" xr:uid="{FC497DD9-18A9-4FB9-B451-91F8ED74CDAD}"/>
    <cellStyle name="Walutowy 3 2 5 4 3 4 2 3" xfId="12756" xr:uid="{8E56B3EB-36E2-4A8A-B337-7CCC2371F56F}"/>
    <cellStyle name="Walutowy 3 2 5 4 3 4 2 3 2" xfId="27751" xr:uid="{18CDB793-57EE-4D15-A2EB-23A0C8BC0C08}"/>
    <cellStyle name="Walutowy 3 2 5 4 3 4 2 4" xfId="17757" xr:uid="{C6E438D8-9043-4887-BB5D-A0072BA23FAA}"/>
    <cellStyle name="Walutowy 3 2 5 4 3 4 3" xfId="4427" xr:uid="{DB43CC47-67B6-4239-8C1E-1E232A358829}"/>
    <cellStyle name="Walutowy 3 2 5 4 3 4 3 2" xfId="9424" xr:uid="{3D41944C-1BBB-4B44-AC11-43D5E073EC7D}"/>
    <cellStyle name="Walutowy 3 2 5 4 3 4 3 2 2" xfId="24419" xr:uid="{E95CDE0E-04EA-4C46-B0F8-F025E20EACA4}"/>
    <cellStyle name="Walutowy 3 2 5 4 3 4 3 3" xfId="14421" xr:uid="{0A880F45-00C9-46D0-A55E-BAC34293A1FA}"/>
    <cellStyle name="Walutowy 3 2 5 4 3 4 3 3 2" xfId="29416" xr:uid="{23154A86-2035-4243-BB8C-CBE0C81160A2}"/>
    <cellStyle name="Walutowy 3 2 5 4 3 4 3 4" xfId="19422" xr:uid="{FD94718B-6AA1-4245-BDBB-C7D3E739766B}"/>
    <cellStyle name="Walutowy 3 2 5 4 3 4 4" xfId="6094" xr:uid="{280D79A1-7F77-4B53-A906-2241709FE1CE}"/>
    <cellStyle name="Walutowy 3 2 5 4 3 4 4 2" xfId="21089" xr:uid="{4EADAC1C-F432-4306-BF9A-CDE8065B7372}"/>
    <cellStyle name="Walutowy 3 2 5 4 3 4 5" xfId="11091" xr:uid="{F24C8188-3588-405F-928A-7394BB3A78E2}"/>
    <cellStyle name="Walutowy 3 2 5 4 3 4 5 2" xfId="26086" xr:uid="{E233C571-A7E2-4E2F-BE92-A437483BD615}"/>
    <cellStyle name="Walutowy 3 2 5 4 3 4 6" xfId="16092" xr:uid="{A908717B-CCA1-47CB-AD69-E712253B918E}"/>
    <cellStyle name="Walutowy 3 2 5 4 3 5" xfId="1930" xr:uid="{6B4F116E-CB2F-4CDA-8209-DF1F5CB208AD}"/>
    <cellStyle name="Walutowy 3 2 5 4 3 5 2" xfId="6927" xr:uid="{83F1E8BF-41BD-4173-BC08-F06532237269}"/>
    <cellStyle name="Walutowy 3 2 5 4 3 5 2 2" xfId="21922" xr:uid="{7391EF9E-EEDE-4366-8F52-FA3CA750660E}"/>
    <cellStyle name="Walutowy 3 2 5 4 3 5 3" xfId="11924" xr:uid="{57553CCB-E5E2-4E38-81BA-8EA18E04051D}"/>
    <cellStyle name="Walutowy 3 2 5 4 3 5 3 2" xfId="26919" xr:uid="{073264BE-405E-4766-B177-BD55D70F3156}"/>
    <cellStyle name="Walutowy 3 2 5 4 3 5 4" xfId="16925" xr:uid="{0F2FD78D-6DB4-4F4F-9276-80B8ACA508BE}"/>
    <cellStyle name="Walutowy 3 2 5 4 3 6" xfId="3595" xr:uid="{BBCF52DA-3783-437F-A221-51B41F4F7D3C}"/>
    <cellStyle name="Walutowy 3 2 5 4 3 6 2" xfId="8592" xr:uid="{AA209D73-536C-4BF5-9000-7DA82576FD27}"/>
    <cellStyle name="Walutowy 3 2 5 4 3 6 2 2" xfId="23587" xr:uid="{B7601526-6FA2-41C3-B912-35DC7010B54C}"/>
    <cellStyle name="Walutowy 3 2 5 4 3 6 3" xfId="13589" xr:uid="{5BF068BD-F780-4B2F-80BB-B8FC532A3FF5}"/>
    <cellStyle name="Walutowy 3 2 5 4 3 6 3 2" xfId="28584" xr:uid="{6ABAD2B3-B118-4934-8007-A0EB2CA1488C}"/>
    <cellStyle name="Walutowy 3 2 5 4 3 6 4" xfId="18590" xr:uid="{D5AC4863-E362-40FE-9BA9-63ABA0230079}"/>
    <cellStyle name="Walutowy 3 2 5 4 3 7" xfId="5262" xr:uid="{DA5A2725-ECF3-4E71-B33F-6D6E41C73FD4}"/>
    <cellStyle name="Walutowy 3 2 5 4 3 7 2" xfId="20257" xr:uid="{12537B97-8D55-40BA-BF75-B92FD7340FCB}"/>
    <cellStyle name="Walutowy 3 2 5 4 3 8" xfId="10259" xr:uid="{A3B35AD9-13F0-48BB-B49D-032727387F17}"/>
    <cellStyle name="Walutowy 3 2 5 4 3 8 2" xfId="25254" xr:uid="{3C60BF13-4B34-4D93-BDA8-E75A97DD779A}"/>
    <cellStyle name="Walutowy 3 2 5 4 3 9" xfId="15263" xr:uid="{8345BAE5-BB76-436A-ABF2-709F46405A37}"/>
    <cellStyle name="Walutowy 3 2 5 4 4" xfId="367" xr:uid="{E07C0803-DB6B-4F26-944B-840F69188C15}"/>
    <cellStyle name="Walutowy 3 2 5 4 4 2" xfId="1199" xr:uid="{53E673D0-C8E7-4DE3-9600-EC490104351A}"/>
    <cellStyle name="Walutowy 3 2 5 4 4 2 2" xfId="2866" xr:uid="{BE29FED5-7353-41E4-83FE-2980B197EF6B}"/>
    <cellStyle name="Walutowy 3 2 5 4 4 2 2 2" xfId="7863" xr:uid="{899BFB70-33CE-497D-B05C-D6EE3F868BB0}"/>
    <cellStyle name="Walutowy 3 2 5 4 4 2 2 2 2" xfId="22858" xr:uid="{A0923F6C-F3B1-4D42-82CE-483F336A9772}"/>
    <cellStyle name="Walutowy 3 2 5 4 4 2 2 3" xfId="12860" xr:uid="{FCA0ED06-C46A-4732-BF22-C3B390615D54}"/>
    <cellStyle name="Walutowy 3 2 5 4 4 2 2 3 2" xfId="27855" xr:uid="{A14E686C-FC05-4A75-A7C8-200C69BDAF37}"/>
    <cellStyle name="Walutowy 3 2 5 4 4 2 2 4" xfId="17861" xr:uid="{D01A4567-CA16-4F2D-9144-24F1B6345FD0}"/>
    <cellStyle name="Walutowy 3 2 5 4 4 2 3" xfId="4531" xr:uid="{ED6337DB-C752-418D-8EBE-910214843E62}"/>
    <cellStyle name="Walutowy 3 2 5 4 4 2 3 2" xfId="9528" xr:uid="{A60C849E-464A-49BB-BED8-A1FFA22ABCCF}"/>
    <cellStyle name="Walutowy 3 2 5 4 4 2 3 2 2" xfId="24523" xr:uid="{DD610B77-AB0F-4F58-BB5B-1D7D245DBFE7}"/>
    <cellStyle name="Walutowy 3 2 5 4 4 2 3 3" xfId="14525" xr:uid="{0B4B124B-613E-42F7-918C-66F765DD0CF3}"/>
    <cellStyle name="Walutowy 3 2 5 4 4 2 3 3 2" xfId="29520" xr:uid="{1F9FA1C1-E8A0-40DB-AF7A-E1AF98FAF5CB}"/>
    <cellStyle name="Walutowy 3 2 5 4 4 2 3 4" xfId="19526" xr:uid="{87CCA63D-E9FE-453D-BB86-EB15831CC544}"/>
    <cellStyle name="Walutowy 3 2 5 4 4 2 4" xfId="6198" xr:uid="{E5C92E7A-30EA-455F-9945-C109DDDED98B}"/>
    <cellStyle name="Walutowy 3 2 5 4 4 2 4 2" xfId="21193" xr:uid="{5558C202-D3C4-4D18-83B6-FC0778287213}"/>
    <cellStyle name="Walutowy 3 2 5 4 4 2 5" xfId="11195" xr:uid="{DDCDF922-5DB1-4A14-ACB0-FBB01351172C}"/>
    <cellStyle name="Walutowy 3 2 5 4 4 2 5 2" xfId="26190" xr:uid="{541BCBE9-EF4D-490F-9E03-D48070DD737B}"/>
    <cellStyle name="Walutowy 3 2 5 4 4 2 6" xfId="16196" xr:uid="{44BE0D03-BF91-4DB0-9A90-902C10580AB6}"/>
    <cellStyle name="Walutowy 3 2 5 4 4 3" xfId="2034" xr:uid="{B2D545D7-3994-4F5A-8614-DE9FDCDA8B0D}"/>
    <cellStyle name="Walutowy 3 2 5 4 4 3 2" xfId="7031" xr:uid="{549E2365-8C30-473B-8E51-FA0806380CC9}"/>
    <cellStyle name="Walutowy 3 2 5 4 4 3 2 2" xfId="22026" xr:uid="{E724D8A0-A66E-4743-AB9C-941277723D9A}"/>
    <cellStyle name="Walutowy 3 2 5 4 4 3 3" xfId="12028" xr:uid="{B2D25008-CD3A-4A51-85C4-CEF984033F57}"/>
    <cellStyle name="Walutowy 3 2 5 4 4 3 3 2" xfId="27023" xr:uid="{0B5C2DC1-33DF-4FBB-8146-83C39FDD6DF5}"/>
    <cellStyle name="Walutowy 3 2 5 4 4 3 4" xfId="17029" xr:uid="{DA684803-54F9-4776-8601-6757077B08E2}"/>
    <cellStyle name="Walutowy 3 2 5 4 4 4" xfId="3699" xr:uid="{A2C231C5-6212-4D55-AE26-6D92DAE2B545}"/>
    <cellStyle name="Walutowy 3 2 5 4 4 4 2" xfId="8696" xr:uid="{723C456A-2433-4070-A93E-F93C14558546}"/>
    <cellStyle name="Walutowy 3 2 5 4 4 4 2 2" xfId="23691" xr:uid="{6F853951-B40A-4386-A9B2-1D7558EF584D}"/>
    <cellStyle name="Walutowy 3 2 5 4 4 4 3" xfId="13693" xr:uid="{A913FC7C-5F93-4B48-8684-328B4DA972B0}"/>
    <cellStyle name="Walutowy 3 2 5 4 4 4 3 2" xfId="28688" xr:uid="{AA0107A2-B92E-45DC-9071-8D7605A70CBF}"/>
    <cellStyle name="Walutowy 3 2 5 4 4 4 4" xfId="18694" xr:uid="{5EB3C0FF-9BEF-465F-A0D4-BB6D56CF99C6}"/>
    <cellStyle name="Walutowy 3 2 5 4 4 5" xfId="5366" xr:uid="{B02B6AAA-2949-41C8-9F71-39DC230D43FC}"/>
    <cellStyle name="Walutowy 3 2 5 4 4 5 2" xfId="20361" xr:uid="{5C25AB0F-1090-434D-BAA7-A65DE091E410}"/>
    <cellStyle name="Walutowy 3 2 5 4 4 6" xfId="10363" xr:uid="{0D018BBD-6D05-466B-B4E6-35B04DCFCFE3}"/>
    <cellStyle name="Walutowy 3 2 5 4 4 6 2" xfId="25358" xr:uid="{7547A62D-949D-4FF9-A158-0B1180238CC5}"/>
    <cellStyle name="Walutowy 3 2 5 4 4 7" xfId="15364" xr:uid="{7DF56E9D-E6CB-4718-80FD-42B28BB5B2C0}"/>
    <cellStyle name="Walutowy 3 2 5 4 5" xfId="471" xr:uid="{4AB77FD9-0FCC-4D4D-877B-5F1D9C4E1552}"/>
    <cellStyle name="Walutowy 3 2 5 4 5 2" xfId="1303" xr:uid="{E983E820-ED61-4A5A-9262-761E25A1BA42}"/>
    <cellStyle name="Walutowy 3 2 5 4 5 2 2" xfId="2970" xr:uid="{0728451E-8F81-47DC-B545-D3E4A998DC53}"/>
    <cellStyle name="Walutowy 3 2 5 4 5 2 2 2" xfId="7967" xr:uid="{1CF82C74-19BE-45DC-A677-78270E966032}"/>
    <cellStyle name="Walutowy 3 2 5 4 5 2 2 2 2" xfId="22962" xr:uid="{6A28F808-50B5-474E-A2D4-4AD611464157}"/>
    <cellStyle name="Walutowy 3 2 5 4 5 2 2 3" xfId="12964" xr:uid="{56CE7D83-5AE9-4104-AE26-5B9861FD1FD2}"/>
    <cellStyle name="Walutowy 3 2 5 4 5 2 2 3 2" xfId="27959" xr:uid="{C50009F2-57A3-4783-919E-05488D3B66C2}"/>
    <cellStyle name="Walutowy 3 2 5 4 5 2 2 4" xfId="17965" xr:uid="{8CA2AAC1-91B3-47CE-A885-F13584604F23}"/>
    <cellStyle name="Walutowy 3 2 5 4 5 2 3" xfId="4635" xr:uid="{7E8B23F8-C9B2-45AC-AE32-9CB6470E0833}"/>
    <cellStyle name="Walutowy 3 2 5 4 5 2 3 2" xfId="9632" xr:uid="{6403CDBF-3FD6-43FF-B541-13587D3DCE7E}"/>
    <cellStyle name="Walutowy 3 2 5 4 5 2 3 2 2" xfId="24627" xr:uid="{6B0DF488-2573-440D-9ECF-BE043785C964}"/>
    <cellStyle name="Walutowy 3 2 5 4 5 2 3 3" xfId="14629" xr:uid="{5C9B868C-6C22-4B17-AF26-228D76CFDEA0}"/>
    <cellStyle name="Walutowy 3 2 5 4 5 2 3 3 2" xfId="29624" xr:uid="{C5F8D669-C71C-4F85-A368-5CEDF3AF5D1E}"/>
    <cellStyle name="Walutowy 3 2 5 4 5 2 3 4" xfId="19630" xr:uid="{D308C976-1618-408A-802C-270EA70DAF97}"/>
    <cellStyle name="Walutowy 3 2 5 4 5 2 4" xfId="6302" xr:uid="{85DFA041-016C-410D-8EDF-56C0D959C7CB}"/>
    <cellStyle name="Walutowy 3 2 5 4 5 2 4 2" xfId="21297" xr:uid="{8A5D4705-C14D-44A6-A296-6EEE15E3E9EC}"/>
    <cellStyle name="Walutowy 3 2 5 4 5 2 5" xfId="11299" xr:uid="{899450FA-DE92-4CDD-A335-F95D9BB6F83D}"/>
    <cellStyle name="Walutowy 3 2 5 4 5 2 5 2" xfId="26294" xr:uid="{0E229813-EBD8-4561-AAC2-9444C0BF132B}"/>
    <cellStyle name="Walutowy 3 2 5 4 5 2 6" xfId="16300" xr:uid="{7EBB5CDC-4E14-45AC-9818-04D2BB6F655D}"/>
    <cellStyle name="Walutowy 3 2 5 4 5 3" xfId="2138" xr:uid="{D8FD7A96-C36A-41AB-A472-A779350BE934}"/>
    <cellStyle name="Walutowy 3 2 5 4 5 3 2" xfId="7135" xr:uid="{A0D90A17-1F3A-4A23-9F5E-9BA60D0F47AD}"/>
    <cellStyle name="Walutowy 3 2 5 4 5 3 2 2" xfId="22130" xr:uid="{1B814C54-6805-47B2-BEF2-6E655EBD9788}"/>
    <cellStyle name="Walutowy 3 2 5 4 5 3 3" xfId="12132" xr:uid="{75DD9A4A-BEF6-4013-AA3E-098581F5ECE1}"/>
    <cellStyle name="Walutowy 3 2 5 4 5 3 3 2" xfId="27127" xr:uid="{437EF737-A088-49C7-B3AD-2DA8EE0FA844}"/>
    <cellStyle name="Walutowy 3 2 5 4 5 3 4" xfId="17133" xr:uid="{3A0E337D-C6A4-43FE-B3F1-0B0D21FFEA9B}"/>
    <cellStyle name="Walutowy 3 2 5 4 5 4" xfId="3803" xr:uid="{6BF0FAF2-A564-417A-9D14-7F0399862EEE}"/>
    <cellStyle name="Walutowy 3 2 5 4 5 4 2" xfId="8800" xr:uid="{1E9D6343-3A53-452B-9592-072D72347095}"/>
    <cellStyle name="Walutowy 3 2 5 4 5 4 2 2" xfId="23795" xr:uid="{695C99A9-C4E7-44C1-A560-E448519F66DC}"/>
    <cellStyle name="Walutowy 3 2 5 4 5 4 3" xfId="13797" xr:uid="{777CAAB3-2F71-40DB-AD89-FD0762EFA43A}"/>
    <cellStyle name="Walutowy 3 2 5 4 5 4 3 2" xfId="28792" xr:uid="{64316822-ABCE-44CE-8189-F2DEBB055D26}"/>
    <cellStyle name="Walutowy 3 2 5 4 5 4 4" xfId="18798" xr:uid="{369C970B-79B1-4979-9AD9-0C58A46AD8AA}"/>
    <cellStyle name="Walutowy 3 2 5 4 5 5" xfId="5470" xr:uid="{E948D42C-0601-486B-A712-D2F706C25CD3}"/>
    <cellStyle name="Walutowy 3 2 5 4 5 5 2" xfId="20465" xr:uid="{9A535A54-464F-4CC6-AD51-D90F5FD585DD}"/>
    <cellStyle name="Walutowy 3 2 5 4 5 6" xfId="10467" xr:uid="{011C18B4-4C91-4B43-8B14-E1ECD6E9CDD1}"/>
    <cellStyle name="Walutowy 3 2 5 4 5 6 2" xfId="25462" xr:uid="{2E5B698D-5C5A-4FD3-A20F-1517217B0E13}"/>
    <cellStyle name="Walutowy 3 2 5 4 5 7" xfId="15468" xr:uid="{37F5580D-2266-498F-92F9-B6489421F371}"/>
    <cellStyle name="Walutowy 3 2 5 4 6" xfId="679" xr:uid="{729DF06F-108F-4E44-94B5-6997D5A533CF}"/>
    <cellStyle name="Walutowy 3 2 5 4 6 2" xfId="1511" xr:uid="{452F009F-DABE-4464-86DE-43C9D4B1EA4E}"/>
    <cellStyle name="Walutowy 3 2 5 4 6 2 2" xfId="3178" xr:uid="{3AEEF390-ED65-40B0-AC5E-34F6DC55A116}"/>
    <cellStyle name="Walutowy 3 2 5 4 6 2 2 2" xfId="8175" xr:uid="{7850A030-3D3B-4981-807B-DE15C89BA746}"/>
    <cellStyle name="Walutowy 3 2 5 4 6 2 2 2 2" xfId="23170" xr:uid="{0C75E9BA-7E86-4A1A-ABC1-C44A0C45A241}"/>
    <cellStyle name="Walutowy 3 2 5 4 6 2 2 3" xfId="13172" xr:uid="{7971F90F-0D61-4B99-A580-9383C47B7C92}"/>
    <cellStyle name="Walutowy 3 2 5 4 6 2 2 3 2" xfId="28167" xr:uid="{DF72EA29-D2CC-4A6C-B63C-1E0EDE75FC2F}"/>
    <cellStyle name="Walutowy 3 2 5 4 6 2 2 4" xfId="18173" xr:uid="{F8EAAD62-9DE7-45CE-A4CA-8D0DFBE1509D}"/>
    <cellStyle name="Walutowy 3 2 5 4 6 2 3" xfId="4843" xr:uid="{47AAADD4-2964-4D81-AFFA-C5D01FA1575A}"/>
    <cellStyle name="Walutowy 3 2 5 4 6 2 3 2" xfId="9840" xr:uid="{4FADF450-46BB-411F-98AF-8D86DF96D4FB}"/>
    <cellStyle name="Walutowy 3 2 5 4 6 2 3 2 2" xfId="24835" xr:uid="{6FFFD7E2-6464-4CD7-9788-8448A253233C}"/>
    <cellStyle name="Walutowy 3 2 5 4 6 2 3 3" xfId="14837" xr:uid="{7C5873CD-7CD2-4377-96BF-FBB6BACC3D9D}"/>
    <cellStyle name="Walutowy 3 2 5 4 6 2 3 3 2" xfId="29832" xr:uid="{656C0D0E-3228-450E-AC54-6220DF94EF04}"/>
    <cellStyle name="Walutowy 3 2 5 4 6 2 3 4" xfId="19838" xr:uid="{D0F9AA47-B431-413C-8C64-C4DC56DF528D}"/>
    <cellStyle name="Walutowy 3 2 5 4 6 2 4" xfId="6510" xr:uid="{41268451-9DF0-4AA9-A55B-CB577057C99D}"/>
    <cellStyle name="Walutowy 3 2 5 4 6 2 4 2" xfId="21505" xr:uid="{BF3F3EDA-99C5-4328-877A-E1AE10F0CCAF}"/>
    <cellStyle name="Walutowy 3 2 5 4 6 2 5" xfId="11507" xr:uid="{0088A9E2-E7C9-4324-8695-F33E2E6825E1}"/>
    <cellStyle name="Walutowy 3 2 5 4 6 2 5 2" xfId="26502" xr:uid="{1000538D-7860-480A-BFA6-C2A2BC1A3E77}"/>
    <cellStyle name="Walutowy 3 2 5 4 6 2 6" xfId="16508" xr:uid="{1C54B887-6D82-4018-B053-72BB78797781}"/>
    <cellStyle name="Walutowy 3 2 5 4 6 3" xfId="2346" xr:uid="{4E4ED917-D676-4ACC-9DBC-5C09D9A36D90}"/>
    <cellStyle name="Walutowy 3 2 5 4 6 3 2" xfId="7343" xr:uid="{3A4AA82F-12D6-4A42-A731-2B5AAD8FA129}"/>
    <cellStyle name="Walutowy 3 2 5 4 6 3 2 2" xfId="22338" xr:uid="{A74122EA-0A3C-4373-B26C-07F51FBCD2DB}"/>
    <cellStyle name="Walutowy 3 2 5 4 6 3 3" xfId="12340" xr:uid="{A5B60B1B-4A1F-4B58-BC26-9A6EDF215FC4}"/>
    <cellStyle name="Walutowy 3 2 5 4 6 3 3 2" xfId="27335" xr:uid="{F33CE15C-2288-40A3-9950-EC59C53E6D6C}"/>
    <cellStyle name="Walutowy 3 2 5 4 6 3 4" xfId="17341" xr:uid="{31A0F97E-2706-4621-BEE3-90DF7C4BA199}"/>
    <cellStyle name="Walutowy 3 2 5 4 6 4" xfId="4011" xr:uid="{CDB18C35-2D24-4D78-B1C2-06E97F718FAF}"/>
    <cellStyle name="Walutowy 3 2 5 4 6 4 2" xfId="9008" xr:uid="{12ABD22C-4D20-40BE-B92B-E61E5F264942}"/>
    <cellStyle name="Walutowy 3 2 5 4 6 4 2 2" xfId="24003" xr:uid="{BEF910FC-2948-4556-BFA7-A7884C78E827}"/>
    <cellStyle name="Walutowy 3 2 5 4 6 4 3" xfId="14005" xr:uid="{A2DF05B3-02AF-4659-8096-0951AEAC89AA}"/>
    <cellStyle name="Walutowy 3 2 5 4 6 4 3 2" xfId="29000" xr:uid="{3D6DEEA1-07AF-4F8B-994E-13D9FDB6ED2B}"/>
    <cellStyle name="Walutowy 3 2 5 4 6 4 4" xfId="19006" xr:uid="{7309367A-7C80-4404-8AC9-DA0E71CEC195}"/>
    <cellStyle name="Walutowy 3 2 5 4 6 5" xfId="5678" xr:uid="{B12699FE-E46C-4C14-A2E6-F6298EF5BBCC}"/>
    <cellStyle name="Walutowy 3 2 5 4 6 5 2" xfId="20673" xr:uid="{F8DA84C6-01F4-422E-A8BA-E89CC96C44B8}"/>
    <cellStyle name="Walutowy 3 2 5 4 6 6" xfId="10675" xr:uid="{3580A025-78A9-4BDF-96E5-BF9C65E9F9B6}"/>
    <cellStyle name="Walutowy 3 2 5 4 6 6 2" xfId="25670" xr:uid="{9FC9EFB2-AC3D-4E2D-A581-D0677EDD0BAE}"/>
    <cellStyle name="Walutowy 3 2 5 4 6 7" xfId="15676" xr:uid="{F76CBE15-00E1-4EFB-8B13-72ADF91ADFFB}"/>
    <cellStyle name="Walutowy 3 2 5 4 7" xfId="887" xr:uid="{EC53250C-54AC-45F1-9F21-4F300C0193BD}"/>
    <cellStyle name="Walutowy 3 2 5 4 7 2" xfId="1719" xr:uid="{1F2BF665-E024-492E-9589-BEE4DF9F90EC}"/>
    <cellStyle name="Walutowy 3 2 5 4 7 2 2" xfId="3386" xr:uid="{5639834B-5DBA-4986-95A6-2BE78D8E7DB8}"/>
    <cellStyle name="Walutowy 3 2 5 4 7 2 2 2" xfId="8383" xr:uid="{8A33C0B1-3CBC-44BA-910F-0458F7B5EC94}"/>
    <cellStyle name="Walutowy 3 2 5 4 7 2 2 2 2" xfId="23378" xr:uid="{6619ED30-C3DC-459E-9018-D5910C9A0A80}"/>
    <cellStyle name="Walutowy 3 2 5 4 7 2 2 3" xfId="13380" xr:uid="{95B4250A-D3A7-4330-9191-FFE3565A9E3E}"/>
    <cellStyle name="Walutowy 3 2 5 4 7 2 2 3 2" xfId="28375" xr:uid="{267B3E86-96CF-431D-ABDA-1A0B9FCFDE74}"/>
    <cellStyle name="Walutowy 3 2 5 4 7 2 2 4" xfId="18381" xr:uid="{50C159AF-4CF8-48C1-A8B4-7650CEF1FAF3}"/>
    <cellStyle name="Walutowy 3 2 5 4 7 2 3" xfId="5051" xr:uid="{06017B26-7BAE-4AAB-935E-06A41AE36EAD}"/>
    <cellStyle name="Walutowy 3 2 5 4 7 2 3 2" xfId="10048" xr:uid="{F395D998-2FD4-4E45-A8DA-A0E9049DD729}"/>
    <cellStyle name="Walutowy 3 2 5 4 7 2 3 2 2" xfId="25043" xr:uid="{FCC3DD4A-BD34-43C2-A728-C3164FAC5FF0}"/>
    <cellStyle name="Walutowy 3 2 5 4 7 2 3 3" xfId="15045" xr:uid="{2AE27B68-0BD0-4B90-A871-047AFAEB97D2}"/>
    <cellStyle name="Walutowy 3 2 5 4 7 2 3 3 2" xfId="30040" xr:uid="{90C03B52-57FE-423D-801A-3871022C21A3}"/>
    <cellStyle name="Walutowy 3 2 5 4 7 2 3 4" xfId="20046" xr:uid="{81CA6BAF-CD29-4E78-ABDC-937CAB74852A}"/>
    <cellStyle name="Walutowy 3 2 5 4 7 2 4" xfId="6718" xr:uid="{24116D9A-0ED2-404B-B7CD-9EFEF99A0AB4}"/>
    <cellStyle name="Walutowy 3 2 5 4 7 2 4 2" xfId="21713" xr:uid="{C460C7ED-278D-4ADD-A8DC-68A8825C0E27}"/>
    <cellStyle name="Walutowy 3 2 5 4 7 2 5" xfId="11715" xr:uid="{904C04EA-7588-4A58-BFAD-9B45984B452F}"/>
    <cellStyle name="Walutowy 3 2 5 4 7 2 5 2" xfId="26710" xr:uid="{ED29D924-E5FB-421F-A22F-73F507373838}"/>
    <cellStyle name="Walutowy 3 2 5 4 7 2 6" xfId="16716" xr:uid="{49256EBD-29CA-483A-AFB9-30EC74F71642}"/>
    <cellStyle name="Walutowy 3 2 5 4 7 3" xfId="2554" xr:uid="{9C2D6195-E49E-4F7F-B594-B7AAB172CB7E}"/>
    <cellStyle name="Walutowy 3 2 5 4 7 3 2" xfId="7551" xr:uid="{861C6460-AA06-4FB8-8DE2-DEC6D3C92772}"/>
    <cellStyle name="Walutowy 3 2 5 4 7 3 2 2" xfId="22546" xr:uid="{BC2636FA-0730-4759-B66B-2BDEF395C767}"/>
    <cellStyle name="Walutowy 3 2 5 4 7 3 3" xfId="12548" xr:uid="{DFD191C3-DDEF-4381-9C27-BA56351546A5}"/>
    <cellStyle name="Walutowy 3 2 5 4 7 3 3 2" xfId="27543" xr:uid="{01A1F3CF-FDA7-4EDA-BF79-977B25F77A14}"/>
    <cellStyle name="Walutowy 3 2 5 4 7 3 4" xfId="17549" xr:uid="{026118B1-C05A-4B45-8B42-309FA3208E47}"/>
    <cellStyle name="Walutowy 3 2 5 4 7 4" xfId="4219" xr:uid="{04D92039-6259-4054-A389-DA6265529069}"/>
    <cellStyle name="Walutowy 3 2 5 4 7 4 2" xfId="9216" xr:uid="{90695B5C-0918-4EB7-BEA6-C628A56724EE}"/>
    <cellStyle name="Walutowy 3 2 5 4 7 4 2 2" xfId="24211" xr:uid="{EE898F70-A311-4F76-88CD-D351CD2B02AF}"/>
    <cellStyle name="Walutowy 3 2 5 4 7 4 3" xfId="14213" xr:uid="{70D565F7-8C18-4CED-8992-ABCCF3FFDA98}"/>
    <cellStyle name="Walutowy 3 2 5 4 7 4 3 2" xfId="29208" xr:uid="{F2537E41-7ABB-4D49-BCC1-FD0A80C9C15E}"/>
    <cellStyle name="Walutowy 3 2 5 4 7 4 4" xfId="19214" xr:uid="{7E9E4812-00EE-4451-99E4-288DC7C563DC}"/>
    <cellStyle name="Walutowy 3 2 5 4 7 5" xfId="5886" xr:uid="{B92A5009-B5D1-452B-BEC0-D3F3CD5DEE3E}"/>
    <cellStyle name="Walutowy 3 2 5 4 7 5 2" xfId="20881" xr:uid="{F0801CC6-415A-411C-BC76-3715AFA8D93E}"/>
    <cellStyle name="Walutowy 3 2 5 4 7 6" xfId="10883" xr:uid="{AC01DE6B-BFD3-43E7-AD55-1483351F5F8D}"/>
    <cellStyle name="Walutowy 3 2 5 4 7 6 2" xfId="25878" xr:uid="{30F7BF9D-FBF4-4692-B708-90E9A33D9E26}"/>
    <cellStyle name="Walutowy 3 2 5 4 7 7" xfId="15884" xr:uid="{9FD6BC04-163F-49A9-9446-EE288EEFCE4B}"/>
    <cellStyle name="Walutowy 3 2 5 4 8" xfId="991" xr:uid="{E9A219C4-0BB6-4EF1-990B-5A6A8F96787D}"/>
    <cellStyle name="Walutowy 3 2 5 4 8 2" xfId="2658" xr:uid="{A01738D1-5200-452C-A51B-597BCBB3B2D6}"/>
    <cellStyle name="Walutowy 3 2 5 4 8 2 2" xfId="7655" xr:uid="{1C7E1E6D-BF63-472A-BAD0-6A1A7EBD4FCE}"/>
    <cellStyle name="Walutowy 3 2 5 4 8 2 2 2" xfId="22650" xr:uid="{8768B27C-4D64-45F9-9545-E9F646613F4D}"/>
    <cellStyle name="Walutowy 3 2 5 4 8 2 3" xfId="12652" xr:uid="{62D2F30B-4B4F-4A1A-92B8-F370F0121A30}"/>
    <cellStyle name="Walutowy 3 2 5 4 8 2 3 2" xfId="27647" xr:uid="{23B09F6D-ED3A-4ECF-A2A9-06DE140A9C95}"/>
    <cellStyle name="Walutowy 3 2 5 4 8 2 4" xfId="17653" xr:uid="{002BE7A2-1643-42DE-BD3D-4151E093B5BC}"/>
    <cellStyle name="Walutowy 3 2 5 4 8 3" xfId="4323" xr:uid="{0B777D99-49B2-468D-896F-EB341D5C6739}"/>
    <cellStyle name="Walutowy 3 2 5 4 8 3 2" xfId="9320" xr:uid="{D570DB85-B17D-492D-BECA-D4B45A373AD0}"/>
    <cellStyle name="Walutowy 3 2 5 4 8 3 2 2" xfId="24315" xr:uid="{64A304E2-F1F9-457E-A25B-414F16A3EFF9}"/>
    <cellStyle name="Walutowy 3 2 5 4 8 3 3" xfId="14317" xr:uid="{9BFDB617-0648-4F76-8BFB-C38D1B345442}"/>
    <cellStyle name="Walutowy 3 2 5 4 8 3 3 2" xfId="29312" xr:uid="{681A691F-A067-4649-B1D6-75092BCAB9B6}"/>
    <cellStyle name="Walutowy 3 2 5 4 8 3 4" xfId="19318" xr:uid="{FFE898CA-C951-450A-A0D4-AB42F5A2EC26}"/>
    <cellStyle name="Walutowy 3 2 5 4 8 4" xfId="5990" xr:uid="{687F0914-57F9-4297-A4C7-5AF1B9C948A3}"/>
    <cellStyle name="Walutowy 3 2 5 4 8 4 2" xfId="20985" xr:uid="{0B078C0E-C066-4BFB-ABEE-4C709299C9DE}"/>
    <cellStyle name="Walutowy 3 2 5 4 8 5" xfId="10987" xr:uid="{E3965E33-01D2-4461-AD5E-D4F0DC0E2842}"/>
    <cellStyle name="Walutowy 3 2 5 4 8 5 2" xfId="25982" xr:uid="{2A8E5DA4-5A77-4A7A-BD27-0BFF9EF18421}"/>
    <cellStyle name="Walutowy 3 2 5 4 8 6" xfId="15988" xr:uid="{8181BE76-B0A7-452C-9BA7-FDC517F229E3}"/>
    <cellStyle name="Walutowy 3 2 5 4 9" xfId="1826" xr:uid="{5D6058B4-98C4-429F-9394-90E3D6A43035}"/>
    <cellStyle name="Walutowy 3 2 5 4 9 2" xfId="6823" xr:uid="{8D85EEE0-2C28-476B-9D9F-625205D535DF}"/>
    <cellStyle name="Walutowy 3 2 5 4 9 2 2" xfId="21818" xr:uid="{CF16604C-1A28-4ECA-BDB7-6F593CF5921B}"/>
    <cellStyle name="Walutowy 3 2 5 4 9 3" xfId="11820" xr:uid="{155A077A-03AE-4CF2-B540-C3FE4FDF427C}"/>
    <cellStyle name="Walutowy 3 2 5 4 9 3 2" xfId="26815" xr:uid="{646DBB68-4948-4885-913A-C993B1F9B917}"/>
    <cellStyle name="Walutowy 3 2 5 4 9 4" xfId="16821" xr:uid="{25A47C75-690A-43C0-9B23-6D829780C4E7}"/>
    <cellStyle name="Walutowy 3 2 5 5" xfId="170" xr:uid="{1BB5377F-62B9-4348-9B3D-51008E5CE10E}"/>
    <cellStyle name="Walutowy 3 2 5 5 10" xfId="5171" xr:uid="{CC38DB71-DD42-43C8-B32F-34D76CC597F0}"/>
    <cellStyle name="Walutowy 3 2 5 5 10 2" xfId="20166" xr:uid="{6AEB150D-A126-446F-821F-84F75706913C}"/>
    <cellStyle name="Walutowy 3 2 5 5 11" xfId="10168" xr:uid="{F4682D34-EC56-4503-B254-658592E80AE7}"/>
    <cellStyle name="Walutowy 3 2 5 5 11 2" xfId="25163" xr:uid="{C64BA852-CF55-418F-B0F4-537492E61793}"/>
    <cellStyle name="Walutowy 3 2 5 5 12" xfId="15174" xr:uid="{4F04C8C8-431E-480F-BD47-E1FE9B1D49EB}"/>
    <cellStyle name="Walutowy 3 2 5 5 2" xfId="274" xr:uid="{194E623C-1B84-411E-ABAA-5EC699C213B0}"/>
    <cellStyle name="Walutowy 3 2 5 5 2 2" xfId="588" xr:uid="{971C16BA-D2B8-4265-99CA-16FAC00FAC26}"/>
    <cellStyle name="Walutowy 3 2 5 5 2 2 2" xfId="1420" xr:uid="{1E18C57C-0554-4681-8FD6-0C41F35AAE7F}"/>
    <cellStyle name="Walutowy 3 2 5 5 2 2 2 2" xfId="3087" xr:uid="{3790B6E1-CCF3-44B5-96FC-A3EEB3F614C3}"/>
    <cellStyle name="Walutowy 3 2 5 5 2 2 2 2 2" xfId="8084" xr:uid="{D0C9D248-66B4-4AC8-997A-5520A9B1BB82}"/>
    <cellStyle name="Walutowy 3 2 5 5 2 2 2 2 2 2" xfId="23079" xr:uid="{D54E514D-2A8F-4101-A27F-F9C389D7BC10}"/>
    <cellStyle name="Walutowy 3 2 5 5 2 2 2 2 3" xfId="13081" xr:uid="{BB4F462F-E0AA-4E47-A327-FA40AC5A633E}"/>
    <cellStyle name="Walutowy 3 2 5 5 2 2 2 2 3 2" xfId="28076" xr:uid="{099A331A-5012-4151-9D6A-6A57C4C609C8}"/>
    <cellStyle name="Walutowy 3 2 5 5 2 2 2 2 4" xfId="18082" xr:uid="{374E5820-F512-4A31-9585-F750783CC26D}"/>
    <cellStyle name="Walutowy 3 2 5 5 2 2 2 3" xfId="4752" xr:uid="{5E3CB81B-AAF1-4076-9BFD-F3E6AB201200}"/>
    <cellStyle name="Walutowy 3 2 5 5 2 2 2 3 2" xfId="9749" xr:uid="{AF45F855-B006-4B44-8FCD-244ED84FCD98}"/>
    <cellStyle name="Walutowy 3 2 5 5 2 2 2 3 2 2" xfId="24744" xr:uid="{732EC1D1-77F2-4825-BE26-1CFC0F516A6F}"/>
    <cellStyle name="Walutowy 3 2 5 5 2 2 2 3 3" xfId="14746" xr:uid="{68DA74FB-6162-4133-9173-0763705E2457}"/>
    <cellStyle name="Walutowy 3 2 5 5 2 2 2 3 3 2" xfId="29741" xr:uid="{A340CB33-279D-4DED-8FDF-E090ECE58BD0}"/>
    <cellStyle name="Walutowy 3 2 5 5 2 2 2 3 4" xfId="19747" xr:uid="{F5EF09C8-9CB6-4C9D-BBFA-C6971AD0E80D}"/>
    <cellStyle name="Walutowy 3 2 5 5 2 2 2 4" xfId="6419" xr:uid="{5C23B3AA-256D-4D22-A510-287C508B98BB}"/>
    <cellStyle name="Walutowy 3 2 5 5 2 2 2 4 2" xfId="21414" xr:uid="{1868DCCE-8F84-4CF5-A35B-F82B7553FE18}"/>
    <cellStyle name="Walutowy 3 2 5 5 2 2 2 5" xfId="11416" xr:uid="{568CC842-BDF6-4E00-8BD1-E20933FC481F}"/>
    <cellStyle name="Walutowy 3 2 5 5 2 2 2 5 2" xfId="26411" xr:uid="{F3A52F74-3DAD-4AFF-BE92-61D48AFA7363}"/>
    <cellStyle name="Walutowy 3 2 5 5 2 2 2 6" xfId="16417" xr:uid="{653E4E4C-AC5B-4315-9CEC-752A44F80145}"/>
    <cellStyle name="Walutowy 3 2 5 5 2 2 3" xfId="2255" xr:uid="{D4E1A36F-D0CE-4DBB-97F5-89F069DBEC84}"/>
    <cellStyle name="Walutowy 3 2 5 5 2 2 3 2" xfId="7252" xr:uid="{33B35D51-450C-4808-A86E-D7339ED726A7}"/>
    <cellStyle name="Walutowy 3 2 5 5 2 2 3 2 2" xfId="22247" xr:uid="{5C92DD58-9068-4FDC-8A60-88A99767DBD9}"/>
    <cellStyle name="Walutowy 3 2 5 5 2 2 3 3" xfId="12249" xr:uid="{D703B127-B3C9-4217-BAD9-5E0ADA807957}"/>
    <cellStyle name="Walutowy 3 2 5 5 2 2 3 3 2" xfId="27244" xr:uid="{9F51D8BD-530F-4656-B6AA-20E81DD289F2}"/>
    <cellStyle name="Walutowy 3 2 5 5 2 2 3 4" xfId="17250" xr:uid="{72C1E476-28E4-4220-A09B-8BA0D96BA6D4}"/>
    <cellStyle name="Walutowy 3 2 5 5 2 2 4" xfId="3920" xr:uid="{51062356-4BC3-4898-AACD-FB018DC7B5DB}"/>
    <cellStyle name="Walutowy 3 2 5 5 2 2 4 2" xfId="8917" xr:uid="{6997EE0F-70B0-4009-9BC2-DD8F07E80F73}"/>
    <cellStyle name="Walutowy 3 2 5 5 2 2 4 2 2" xfId="23912" xr:uid="{F176ECD7-7685-40A9-8FF1-7116336B248B}"/>
    <cellStyle name="Walutowy 3 2 5 5 2 2 4 3" xfId="13914" xr:uid="{F49762C5-7F96-480A-8CED-0CC94DA35BE0}"/>
    <cellStyle name="Walutowy 3 2 5 5 2 2 4 3 2" xfId="28909" xr:uid="{72BD584F-4F2A-441A-8489-C6894EEB1F71}"/>
    <cellStyle name="Walutowy 3 2 5 5 2 2 4 4" xfId="18915" xr:uid="{AB0712DE-773C-4B36-B129-ABB10752FE65}"/>
    <cellStyle name="Walutowy 3 2 5 5 2 2 5" xfId="5587" xr:uid="{30E9F2AC-CCFB-435F-BCF6-D05A482A37F9}"/>
    <cellStyle name="Walutowy 3 2 5 5 2 2 5 2" xfId="20582" xr:uid="{8400CCEF-3229-4210-BB26-CA5A2EA3E10C}"/>
    <cellStyle name="Walutowy 3 2 5 5 2 2 6" xfId="10584" xr:uid="{3689D8FB-1F76-49FF-BEF5-3F3DF5E598FF}"/>
    <cellStyle name="Walutowy 3 2 5 5 2 2 6 2" xfId="25579" xr:uid="{07953D53-C987-487C-B8B6-60BE9635FB0D}"/>
    <cellStyle name="Walutowy 3 2 5 5 2 2 7" xfId="15585" xr:uid="{64928C5B-D9D0-4AC3-9ED7-E4CC4EFACF13}"/>
    <cellStyle name="Walutowy 3 2 5 5 2 3" xfId="796" xr:uid="{8AC77DEC-E74E-475F-8D85-B19177173EF5}"/>
    <cellStyle name="Walutowy 3 2 5 5 2 3 2" xfId="1628" xr:uid="{256AD741-0924-4BDA-A187-5B1197298739}"/>
    <cellStyle name="Walutowy 3 2 5 5 2 3 2 2" xfId="3295" xr:uid="{660AD158-701A-4FA4-8A65-6A8B25ECF1A6}"/>
    <cellStyle name="Walutowy 3 2 5 5 2 3 2 2 2" xfId="8292" xr:uid="{169CBDFF-CF9B-49F3-BCFD-7DE80A3965E0}"/>
    <cellStyle name="Walutowy 3 2 5 5 2 3 2 2 2 2" xfId="23287" xr:uid="{6E8311D1-F5A9-4265-8692-E0A768EE1D05}"/>
    <cellStyle name="Walutowy 3 2 5 5 2 3 2 2 3" xfId="13289" xr:uid="{C145A3FB-FFF7-41AD-B115-857823C0F2DC}"/>
    <cellStyle name="Walutowy 3 2 5 5 2 3 2 2 3 2" xfId="28284" xr:uid="{688F14FB-4F10-4A16-966B-3334E4665852}"/>
    <cellStyle name="Walutowy 3 2 5 5 2 3 2 2 4" xfId="18290" xr:uid="{0FF34B4D-00CB-4EE9-830B-E7DB3C57264C}"/>
    <cellStyle name="Walutowy 3 2 5 5 2 3 2 3" xfId="4960" xr:uid="{6FEFA98C-F58E-4690-887A-762EE2A6D91A}"/>
    <cellStyle name="Walutowy 3 2 5 5 2 3 2 3 2" xfId="9957" xr:uid="{D7C87A5A-DA4A-4464-BE38-E4C6A878BA62}"/>
    <cellStyle name="Walutowy 3 2 5 5 2 3 2 3 2 2" xfId="24952" xr:uid="{E916CB90-4602-432D-9369-0073AECDEB00}"/>
    <cellStyle name="Walutowy 3 2 5 5 2 3 2 3 3" xfId="14954" xr:uid="{3BA04B82-27B6-438D-A2EF-DD492EA9CC9B}"/>
    <cellStyle name="Walutowy 3 2 5 5 2 3 2 3 3 2" xfId="29949" xr:uid="{8D462D69-D2D3-4B1C-90C7-24686641A7E0}"/>
    <cellStyle name="Walutowy 3 2 5 5 2 3 2 3 4" xfId="19955" xr:uid="{2FBEC870-E85F-4C90-9368-5CA2A8F7DBCD}"/>
    <cellStyle name="Walutowy 3 2 5 5 2 3 2 4" xfId="6627" xr:uid="{0E10BFA9-577D-4CB7-BD4D-05D82A79E88B}"/>
    <cellStyle name="Walutowy 3 2 5 5 2 3 2 4 2" xfId="21622" xr:uid="{8024D78A-EF44-4F27-9096-163CE675A779}"/>
    <cellStyle name="Walutowy 3 2 5 5 2 3 2 5" xfId="11624" xr:uid="{E08F6F64-1922-4665-B477-A5EE2AC9DB7E}"/>
    <cellStyle name="Walutowy 3 2 5 5 2 3 2 5 2" xfId="26619" xr:uid="{D12157E2-3AE9-4C3C-BA58-2BF5CE907FCB}"/>
    <cellStyle name="Walutowy 3 2 5 5 2 3 2 6" xfId="16625" xr:uid="{E223DEB4-16FD-459C-82A4-8F7DC1E54F60}"/>
    <cellStyle name="Walutowy 3 2 5 5 2 3 3" xfId="2463" xr:uid="{DE1A70AA-6EBF-4EE2-8B96-59994289FE23}"/>
    <cellStyle name="Walutowy 3 2 5 5 2 3 3 2" xfId="7460" xr:uid="{B8118C63-0BE7-4142-B3DB-685A7D786FF1}"/>
    <cellStyle name="Walutowy 3 2 5 5 2 3 3 2 2" xfId="22455" xr:uid="{B7168D35-A0EB-4E3E-9021-9CF5635F576F}"/>
    <cellStyle name="Walutowy 3 2 5 5 2 3 3 3" xfId="12457" xr:uid="{FFDBE4FD-0FA6-418C-A6B8-B3245C9A3953}"/>
    <cellStyle name="Walutowy 3 2 5 5 2 3 3 3 2" xfId="27452" xr:uid="{8BC8982A-1E1A-427E-A074-2864CD945C13}"/>
    <cellStyle name="Walutowy 3 2 5 5 2 3 3 4" xfId="17458" xr:uid="{BE8FE3A1-1AD1-4796-B5F2-F6396622154C}"/>
    <cellStyle name="Walutowy 3 2 5 5 2 3 4" xfId="4128" xr:uid="{42C38B02-0FE6-46D9-94D7-993DA55EAE85}"/>
    <cellStyle name="Walutowy 3 2 5 5 2 3 4 2" xfId="9125" xr:uid="{544684CF-3A84-4EE8-9F88-374E441E536A}"/>
    <cellStyle name="Walutowy 3 2 5 5 2 3 4 2 2" xfId="24120" xr:uid="{F884AB49-4E37-4891-AE74-9B864539633C}"/>
    <cellStyle name="Walutowy 3 2 5 5 2 3 4 3" xfId="14122" xr:uid="{F701BA66-9012-47F1-921E-AEF1DC0E4F82}"/>
    <cellStyle name="Walutowy 3 2 5 5 2 3 4 3 2" xfId="29117" xr:uid="{2BBE623C-4F7C-4BFB-BEF3-F760EF61E434}"/>
    <cellStyle name="Walutowy 3 2 5 5 2 3 4 4" xfId="19123" xr:uid="{6020CAA0-7574-431E-A9CC-8BAF505D475B}"/>
    <cellStyle name="Walutowy 3 2 5 5 2 3 5" xfId="5795" xr:uid="{AA1C485A-1001-460C-AD33-BBBD0B0DFD49}"/>
    <cellStyle name="Walutowy 3 2 5 5 2 3 5 2" xfId="20790" xr:uid="{4AF1FE3F-65EE-44C8-925F-B44187F25D27}"/>
    <cellStyle name="Walutowy 3 2 5 5 2 3 6" xfId="10792" xr:uid="{2D6FB603-8BFC-40BA-85E0-36DCF1EA3D41}"/>
    <cellStyle name="Walutowy 3 2 5 5 2 3 6 2" xfId="25787" xr:uid="{0B8C0BA9-27B0-49B3-89F4-2192DA6F4A53}"/>
    <cellStyle name="Walutowy 3 2 5 5 2 3 7" xfId="15793" xr:uid="{7D55FDCE-0516-42D0-935B-07BC06890E26}"/>
    <cellStyle name="Walutowy 3 2 5 5 2 4" xfId="1108" xr:uid="{29F0EE5B-83A8-4757-9CFF-AD158E949924}"/>
    <cellStyle name="Walutowy 3 2 5 5 2 4 2" xfId="2775" xr:uid="{97F5EA1F-50EC-4A65-817A-FCCDBC6BC7C7}"/>
    <cellStyle name="Walutowy 3 2 5 5 2 4 2 2" xfId="7772" xr:uid="{7C5D3830-9192-4C11-A24C-E15B542DD2D6}"/>
    <cellStyle name="Walutowy 3 2 5 5 2 4 2 2 2" xfId="22767" xr:uid="{4EC9B1FE-50F8-4C2A-B58B-031E593507BE}"/>
    <cellStyle name="Walutowy 3 2 5 5 2 4 2 3" xfId="12769" xr:uid="{E7405151-B6F2-438C-A95A-A009726AD97C}"/>
    <cellStyle name="Walutowy 3 2 5 5 2 4 2 3 2" xfId="27764" xr:uid="{8123F8AE-CCF1-4366-B613-E347A9D3FA66}"/>
    <cellStyle name="Walutowy 3 2 5 5 2 4 2 4" xfId="17770" xr:uid="{B382FF59-6540-431A-B6DD-A794F5BF38DC}"/>
    <cellStyle name="Walutowy 3 2 5 5 2 4 3" xfId="4440" xr:uid="{EFF32BFB-2218-4431-A106-2A9BCD4DA107}"/>
    <cellStyle name="Walutowy 3 2 5 5 2 4 3 2" xfId="9437" xr:uid="{AA43E933-D9DB-47F6-B9B3-A8CB4D5AE83D}"/>
    <cellStyle name="Walutowy 3 2 5 5 2 4 3 2 2" xfId="24432" xr:uid="{65E4D6DD-2C54-4845-8770-E83EE5D462E8}"/>
    <cellStyle name="Walutowy 3 2 5 5 2 4 3 3" xfId="14434" xr:uid="{265C479F-A51F-4946-9FA4-869CEC0BEB56}"/>
    <cellStyle name="Walutowy 3 2 5 5 2 4 3 3 2" xfId="29429" xr:uid="{B1FF9CC2-0065-4C9D-B590-7929F973B59C}"/>
    <cellStyle name="Walutowy 3 2 5 5 2 4 3 4" xfId="19435" xr:uid="{2EE74C69-1E89-4CD2-94CE-90F2F0D0DD0D}"/>
    <cellStyle name="Walutowy 3 2 5 5 2 4 4" xfId="6107" xr:uid="{0B784A83-4291-4D2A-8EA6-50233FE0624D}"/>
    <cellStyle name="Walutowy 3 2 5 5 2 4 4 2" xfId="21102" xr:uid="{3161FB0E-2189-47E9-864B-630719DCAABC}"/>
    <cellStyle name="Walutowy 3 2 5 5 2 4 5" xfId="11104" xr:uid="{414C99FD-5559-44BE-91CD-2CC29CFA49EE}"/>
    <cellStyle name="Walutowy 3 2 5 5 2 4 5 2" xfId="26099" xr:uid="{6ECC5F00-F7B4-4A20-A842-BCAD0BEA8360}"/>
    <cellStyle name="Walutowy 3 2 5 5 2 4 6" xfId="16105" xr:uid="{F0803758-B23D-41B3-B3BB-7BF091B165B7}"/>
    <cellStyle name="Walutowy 3 2 5 5 2 5" xfId="1943" xr:uid="{B78C8C03-D92D-4946-9A46-F9E21A94753A}"/>
    <cellStyle name="Walutowy 3 2 5 5 2 5 2" xfId="6940" xr:uid="{981BAF13-24A1-448D-A55E-406E6C8060D3}"/>
    <cellStyle name="Walutowy 3 2 5 5 2 5 2 2" xfId="21935" xr:uid="{FB24694D-4054-45C8-8662-EB93D7860F14}"/>
    <cellStyle name="Walutowy 3 2 5 5 2 5 3" xfId="11937" xr:uid="{7DD986F7-19C0-4A55-A932-8186B1015711}"/>
    <cellStyle name="Walutowy 3 2 5 5 2 5 3 2" xfId="26932" xr:uid="{72D5EEC0-E2B4-4D83-922D-8E18667E9B39}"/>
    <cellStyle name="Walutowy 3 2 5 5 2 5 4" xfId="16938" xr:uid="{7A155C8A-37A1-4DAB-B9A1-BBD0DB69808F}"/>
    <cellStyle name="Walutowy 3 2 5 5 2 6" xfId="3608" xr:uid="{DDCF3008-52E1-4AAD-B0AD-6BEB04C10579}"/>
    <cellStyle name="Walutowy 3 2 5 5 2 6 2" xfId="8605" xr:uid="{1EAA2245-AF49-4B96-83D8-C529D5CF9F2F}"/>
    <cellStyle name="Walutowy 3 2 5 5 2 6 2 2" xfId="23600" xr:uid="{55F8D20D-AA59-4FFF-990D-FFDFA583E1C0}"/>
    <cellStyle name="Walutowy 3 2 5 5 2 6 3" xfId="13602" xr:uid="{26ED171D-84BE-4FCE-8AB7-C0953A901A41}"/>
    <cellStyle name="Walutowy 3 2 5 5 2 6 3 2" xfId="28597" xr:uid="{FFBB958F-3965-49A9-965F-8D9D86B09604}"/>
    <cellStyle name="Walutowy 3 2 5 5 2 6 4" xfId="18603" xr:uid="{42EFBD8D-EA55-4E3C-9136-99967874CF0F}"/>
    <cellStyle name="Walutowy 3 2 5 5 2 7" xfId="5275" xr:uid="{BDD5AC92-BB66-4849-B2FA-7620E9149569}"/>
    <cellStyle name="Walutowy 3 2 5 5 2 7 2" xfId="20270" xr:uid="{F2793021-2FA1-4A22-8DC0-4E4128E15EE5}"/>
    <cellStyle name="Walutowy 3 2 5 5 2 8" xfId="10272" xr:uid="{9E549CC1-6617-42EB-922C-46F851436CBB}"/>
    <cellStyle name="Walutowy 3 2 5 5 2 8 2" xfId="25267" xr:uid="{A1385EEC-7461-4889-B44A-F1DDD777D47C}"/>
    <cellStyle name="Walutowy 3 2 5 5 2 9" xfId="15274" xr:uid="{A75CF7E3-21CB-4752-B4CD-AFC84E757BA5}"/>
    <cellStyle name="Walutowy 3 2 5 5 3" xfId="380" xr:uid="{E34DFFD5-0F9B-4FDE-B284-39E0AB18FCD4}"/>
    <cellStyle name="Walutowy 3 2 5 5 3 2" xfId="1212" xr:uid="{DA17FF69-70AD-4EA3-AD6A-8D5A3510B966}"/>
    <cellStyle name="Walutowy 3 2 5 5 3 2 2" xfId="2879" xr:uid="{2607AF23-9CF7-4971-9F0C-BE4998AB3B02}"/>
    <cellStyle name="Walutowy 3 2 5 5 3 2 2 2" xfId="7876" xr:uid="{E6ED1C3E-B2F0-4CFE-9AC3-043B75180436}"/>
    <cellStyle name="Walutowy 3 2 5 5 3 2 2 2 2" xfId="22871" xr:uid="{C6FC18AE-097C-479A-A4FD-3966A7103FF4}"/>
    <cellStyle name="Walutowy 3 2 5 5 3 2 2 3" xfId="12873" xr:uid="{6CFDE36F-C51B-4576-8558-846DE64FFDBE}"/>
    <cellStyle name="Walutowy 3 2 5 5 3 2 2 3 2" xfId="27868" xr:uid="{16A833E5-5C9C-44FE-A9FC-CF744BEB1CE3}"/>
    <cellStyle name="Walutowy 3 2 5 5 3 2 2 4" xfId="17874" xr:uid="{D8DCC2FB-D1CD-40DA-8C72-6BB71AB234E5}"/>
    <cellStyle name="Walutowy 3 2 5 5 3 2 3" xfId="4544" xr:uid="{902AD835-183F-4181-AD06-E7155EF03BF7}"/>
    <cellStyle name="Walutowy 3 2 5 5 3 2 3 2" xfId="9541" xr:uid="{B77BD12C-3F63-459D-ACF5-C251C1ED9319}"/>
    <cellStyle name="Walutowy 3 2 5 5 3 2 3 2 2" xfId="24536" xr:uid="{F6F1D4C9-AB64-4B02-9DCE-3753AEC84DF8}"/>
    <cellStyle name="Walutowy 3 2 5 5 3 2 3 3" xfId="14538" xr:uid="{00014FA3-A636-43AD-A3F1-7B13CAB5DB8A}"/>
    <cellStyle name="Walutowy 3 2 5 5 3 2 3 3 2" xfId="29533" xr:uid="{6AF8B802-D601-4932-B0B7-F507A34E41F4}"/>
    <cellStyle name="Walutowy 3 2 5 5 3 2 3 4" xfId="19539" xr:uid="{0529233C-A88A-42BB-8C97-9A7170796050}"/>
    <cellStyle name="Walutowy 3 2 5 5 3 2 4" xfId="6211" xr:uid="{A1977932-556C-4228-8D38-9A1577A7CDB0}"/>
    <cellStyle name="Walutowy 3 2 5 5 3 2 4 2" xfId="21206" xr:uid="{A0B8F26C-598D-4F51-8B5D-C3C7F75DAA81}"/>
    <cellStyle name="Walutowy 3 2 5 5 3 2 5" xfId="11208" xr:uid="{7F83A11D-C167-4254-BF27-0C6353F76789}"/>
    <cellStyle name="Walutowy 3 2 5 5 3 2 5 2" xfId="26203" xr:uid="{0D680BEF-85FF-41B4-A0BE-C9D007597AB2}"/>
    <cellStyle name="Walutowy 3 2 5 5 3 2 6" xfId="16209" xr:uid="{437FA2E6-7B65-4402-AF81-B8C228133B6B}"/>
    <cellStyle name="Walutowy 3 2 5 5 3 3" xfId="2047" xr:uid="{FC539A66-B7F8-4E15-BF35-6D91F9489F27}"/>
    <cellStyle name="Walutowy 3 2 5 5 3 3 2" xfId="7044" xr:uid="{66B62A2B-BCA5-4CAF-AD00-6A258360D855}"/>
    <cellStyle name="Walutowy 3 2 5 5 3 3 2 2" xfId="22039" xr:uid="{E027AECA-54E3-4DA6-A3C4-97054D3C9AE3}"/>
    <cellStyle name="Walutowy 3 2 5 5 3 3 3" xfId="12041" xr:uid="{3DBE5C69-EF54-4445-9B94-5E4816B1380C}"/>
    <cellStyle name="Walutowy 3 2 5 5 3 3 3 2" xfId="27036" xr:uid="{2F787149-A350-4A41-A717-DC5BF5247EBC}"/>
    <cellStyle name="Walutowy 3 2 5 5 3 3 4" xfId="17042" xr:uid="{08D81AA5-97DE-4CFD-AB0C-00927BC872B6}"/>
    <cellStyle name="Walutowy 3 2 5 5 3 4" xfId="3712" xr:uid="{99018529-C26D-4637-A0D0-519B669903BE}"/>
    <cellStyle name="Walutowy 3 2 5 5 3 4 2" xfId="8709" xr:uid="{AEAB0D8E-7DFC-4619-84F0-C5E995A4ABEA}"/>
    <cellStyle name="Walutowy 3 2 5 5 3 4 2 2" xfId="23704" xr:uid="{8CAACDFB-E932-4A1F-B3EA-B760FADB63E5}"/>
    <cellStyle name="Walutowy 3 2 5 5 3 4 3" xfId="13706" xr:uid="{4AC69E80-E58B-47A5-AC91-61EDA74E4B86}"/>
    <cellStyle name="Walutowy 3 2 5 5 3 4 3 2" xfId="28701" xr:uid="{46AE9B6A-5934-47D3-9972-F8914D7059D8}"/>
    <cellStyle name="Walutowy 3 2 5 5 3 4 4" xfId="18707" xr:uid="{30D96641-1A1E-470C-B640-7B2DB36C275D}"/>
    <cellStyle name="Walutowy 3 2 5 5 3 5" xfId="5379" xr:uid="{89CB82A2-2E76-4181-A074-846F16FBFBBA}"/>
    <cellStyle name="Walutowy 3 2 5 5 3 5 2" xfId="20374" xr:uid="{B67DD474-94C9-4C24-B227-2050883FF3C8}"/>
    <cellStyle name="Walutowy 3 2 5 5 3 6" xfId="10376" xr:uid="{5AD4AAAF-4D75-4FC3-AFA1-3CD9A13DFE28}"/>
    <cellStyle name="Walutowy 3 2 5 5 3 6 2" xfId="25371" xr:uid="{E3902B10-386E-4C2E-A9DD-55A83001B28A}"/>
    <cellStyle name="Walutowy 3 2 5 5 3 7" xfId="15377" xr:uid="{6DB30430-20C4-42FD-BAFA-34567D534F20}"/>
    <cellStyle name="Walutowy 3 2 5 5 4" xfId="484" xr:uid="{9D57381F-5657-4D27-B27A-177EC264B441}"/>
    <cellStyle name="Walutowy 3 2 5 5 4 2" xfId="1316" xr:uid="{02561D45-2004-4013-9025-C9650CB339BF}"/>
    <cellStyle name="Walutowy 3 2 5 5 4 2 2" xfId="2983" xr:uid="{ED2E5DF8-BA12-4354-BA2D-EA30B8627172}"/>
    <cellStyle name="Walutowy 3 2 5 5 4 2 2 2" xfId="7980" xr:uid="{C755A154-5518-4278-9860-26D691DF10B8}"/>
    <cellStyle name="Walutowy 3 2 5 5 4 2 2 2 2" xfId="22975" xr:uid="{C97E6B3B-9306-4161-B34C-B1255AC23084}"/>
    <cellStyle name="Walutowy 3 2 5 5 4 2 2 3" xfId="12977" xr:uid="{846F8F3B-7A1B-4708-A1FA-4B655638125E}"/>
    <cellStyle name="Walutowy 3 2 5 5 4 2 2 3 2" xfId="27972" xr:uid="{41A964C9-80B8-47F4-9395-9158CDB4C40A}"/>
    <cellStyle name="Walutowy 3 2 5 5 4 2 2 4" xfId="17978" xr:uid="{96003162-857E-4DAF-AB39-56E13B52226A}"/>
    <cellStyle name="Walutowy 3 2 5 5 4 2 3" xfId="4648" xr:uid="{484D8E9B-EFF1-4DCB-AD59-847B7AFB0739}"/>
    <cellStyle name="Walutowy 3 2 5 5 4 2 3 2" xfId="9645" xr:uid="{48B0D193-2FB7-49D1-9183-7B8FBDF07BC1}"/>
    <cellStyle name="Walutowy 3 2 5 5 4 2 3 2 2" xfId="24640" xr:uid="{1517FD9E-A270-4AA2-8F6C-0B0AB5CBB5AC}"/>
    <cellStyle name="Walutowy 3 2 5 5 4 2 3 3" xfId="14642" xr:uid="{6BA19D17-66E8-4A54-AF56-BDDE9ECF9445}"/>
    <cellStyle name="Walutowy 3 2 5 5 4 2 3 3 2" xfId="29637" xr:uid="{90F7625E-BB42-4D0F-8A73-C328B2ECD421}"/>
    <cellStyle name="Walutowy 3 2 5 5 4 2 3 4" xfId="19643" xr:uid="{40B6EC83-F469-422E-AD19-FF3E2BA16356}"/>
    <cellStyle name="Walutowy 3 2 5 5 4 2 4" xfId="6315" xr:uid="{066E2069-E935-4232-AA4F-C65DB883DF46}"/>
    <cellStyle name="Walutowy 3 2 5 5 4 2 4 2" xfId="21310" xr:uid="{145D6656-3D38-4AC9-8F79-5FC126F4AA32}"/>
    <cellStyle name="Walutowy 3 2 5 5 4 2 5" xfId="11312" xr:uid="{0D26F3EB-D27D-4179-87A9-3E033BA8189E}"/>
    <cellStyle name="Walutowy 3 2 5 5 4 2 5 2" xfId="26307" xr:uid="{AF53C788-1F25-4489-B471-EBC05BDA4B9C}"/>
    <cellStyle name="Walutowy 3 2 5 5 4 2 6" xfId="16313" xr:uid="{29C48E88-5C42-40A3-83EB-131067A4257E}"/>
    <cellStyle name="Walutowy 3 2 5 5 4 3" xfId="2151" xr:uid="{245A17BA-57B0-4C8C-B192-CAE4E5A7E58D}"/>
    <cellStyle name="Walutowy 3 2 5 5 4 3 2" xfId="7148" xr:uid="{BA2150C3-8212-417C-BD6F-721ED449652C}"/>
    <cellStyle name="Walutowy 3 2 5 5 4 3 2 2" xfId="22143" xr:uid="{337F8879-7B45-4150-892E-A931EEEC5F5B}"/>
    <cellStyle name="Walutowy 3 2 5 5 4 3 3" xfId="12145" xr:uid="{FEAE5B95-8F0D-40C3-B78E-4AD270E5682F}"/>
    <cellStyle name="Walutowy 3 2 5 5 4 3 3 2" xfId="27140" xr:uid="{CD38891A-9D37-4918-BC8C-C2504B302F84}"/>
    <cellStyle name="Walutowy 3 2 5 5 4 3 4" xfId="17146" xr:uid="{EF1D5904-2BEE-4A9B-90FC-3697DA60706B}"/>
    <cellStyle name="Walutowy 3 2 5 5 4 4" xfId="3816" xr:uid="{F0B81E91-62D5-4C1E-942A-C78669FEED9E}"/>
    <cellStyle name="Walutowy 3 2 5 5 4 4 2" xfId="8813" xr:uid="{E376E76B-35D5-40F6-858D-23705D83C3DE}"/>
    <cellStyle name="Walutowy 3 2 5 5 4 4 2 2" xfId="23808" xr:uid="{01598BF4-416B-445B-BD6F-A85154D334A4}"/>
    <cellStyle name="Walutowy 3 2 5 5 4 4 3" xfId="13810" xr:uid="{EB24F8F1-61EE-4C57-A50D-A076DB80B4EA}"/>
    <cellStyle name="Walutowy 3 2 5 5 4 4 3 2" xfId="28805" xr:uid="{DC41E09F-C00A-49EC-9BCE-E393CDA3F8B3}"/>
    <cellStyle name="Walutowy 3 2 5 5 4 4 4" xfId="18811" xr:uid="{B24A5010-6DB6-44BD-ADF3-6DE444FF2653}"/>
    <cellStyle name="Walutowy 3 2 5 5 4 5" xfId="5483" xr:uid="{D05BA757-0C2B-4C90-A542-3CC84A026B2D}"/>
    <cellStyle name="Walutowy 3 2 5 5 4 5 2" xfId="20478" xr:uid="{0050936A-0D1F-4E34-850B-6CF70404C404}"/>
    <cellStyle name="Walutowy 3 2 5 5 4 6" xfId="10480" xr:uid="{0D7CC73A-FEDA-4500-A3ED-220D06928168}"/>
    <cellStyle name="Walutowy 3 2 5 5 4 6 2" xfId="25475" xr:uid="{D2586097-9517-4B4B-8492-20D1B8E452E2}"/>
    <cellStyle name="Walutowy 3 2 5 5 4 7" xfId="15481" xr:uid="{4D110AC7-CF61-45DC-B50B-E71FFE832136}"/>
    <cellStyle name="Walutowy 3 2 5 5 5" xfId="692" xr:uid="{4CABBAAC-4634-4DB3-BE5B-287026C133DE}"/>
    <cellStyle name="Walutowy 3 2 5 5 5 2" xfId="1524" xr:uid="{9726FD6C-6271-400F-89A3-0C5855736F66}"/>
    <cellStyle name="Walutowy 3 2 5 5 5 2 2" xfId="3191" xr:uid="{585A473B-A242-40E9-92B1-892B116ADBF9}"/>
    <cellStyle name="Walutowy 3 2 5 5 5 2 2 2" xfId="8188" xr:uid="{EFAB91F1-01A8-49A9-9906-C4382D446879}"/>
    <cellStyle name="Walutowy 3 2 5 5 5 2 2 2 2" xfId="23183" xr:uid="{4D8B27D4-AF5B-45CE-8422-401656E565AB}"/>
    <cellStyle name="Walutowy 3 2 5 5 5 2 2 3" xfId="13185" xr:uid="{5B1CF032-D6EF-4CBA-A71B-BD4E5309F166}"/>
    <cellStyle name="Walutowy 3 2 5 5 5 2 2 3 2" xfId="28180" xr:uid="{00A39D32-54CF-4CA0-8615-446114475AC7}"/>
    <cellStyle name="Walutowy 3 2 5 5 5 2 2 4" xfId="18186" xr:uid="{9D2ACB93-3D8A-423E-AEC9-CF6295AA9E5F}"/>
    <cellStyle name="Walutowy 3 2 5 5 5 2 3" xfId="4856" xr:uid="{98166151-4D47-4150-BD9E-20C21D447F04}"/>
    <cellStyle name="Walutowy 3 2 5 5 5 2 3 2" xfId="9853" xr:uid="{5DF044D2-B106-4CE0-8898-B176BE1D474F}"/>
    <cellStyle name="Walutowy 3 2 5 5 5 2 3 2 2" xfId="24848" xr:uid="{941376C0-6645-42CF-9E1C-84C55F3C0F99}"/>
    <cellStyle name="Walutowy 3 2 5 5 5 2 3 3" xfId="14850" xr:uid="{3996013E-EECE-42E2-9E18-6D1F3C51416C}"/>
    <cellStyle name="Walutowy 3 2 5 5 5 2 3 3 2" xfId="29845" xr:uid="{A7F99B57-84E8-439B-899D-46A3B909D2D9}"/>
    <cellStyle name="Walutowy 3 2 5 5 5 2 3 4" xfId="19851" xr:uid="{A1ACAAC0-CAD2-48F2-AB93-90065D9C075C}"/>
    <cellStyle name="Walutowy 3 2 5 5 5 2 4" xfId="6523" xr:uid="{E29F7857-E034-4B5B-908A-2E01312A43A2}"/>
    <cellStyle name="Walutowy 3 2 5 5 5 2 4 2" xfId="21518" xr:uid="{BFA5082A-1041-46E6-AA53-B077BAF03808}"/>
    <cellStyle name="Walutowy 3 2 5 5 5 2 5" xfId="11520" xr:uid="{22F90FB6-31D9-4CB8-B29E-525A559DB60D}"/>
    <cellStyle name="Walutowy 3 2 5 5 5 2 5 2" xfId="26515" xr:uid="{83349F10-B87C-48AD-93AA-B499AA9CFE49}"/>
    <cellStyle name="Walutowy 3 2 5 5 5 2 6" xfId="16521" xr:uid="{AEB1C752-BE9D-4E87-9CF0-2A316DE6E70C}"/>
    <cellStyle name="Walutowy 3 2 5 5 5 3" xfId="2359" xr:uid="{2F7A4249-8515-4BC6-902D-ECA64D739F9A}"/>
    <cellStyle name="Walutowy 3 2 5 5 5 3 2" xfId="7356" xr:uid="{1342A834-3EB9-4043-B192-2E0AC82D1BF0}"/>
    <cellStyle name="Walutowy 3 2 5 5 5 3 2 2" xfId="22351" xr:uid="{50C5FF38-7A66-412B-87C0-F56D51257AEA}"/>
    <cellStyle name="Walutowy 3 2 5 5 5 3 3" xfId="12353" xr:uid="{2CB3B271-A807-4505-A1A7-CE77CE62A745}"/>
    <cellStyle name="Walutowy 3 2 5 5 5 3 3 2" xfId="27348" xr:uid="{5FA38CD0-D10C-4C55-AF7A-BB28E3DBEC69}"/>
    <cellStyle name="Walutowy 3 2 5 5 5 3 4" xfId="17354" xr:uid="{B3F75079-B88D-42B8-8252-79F618A753D2}"/>
    <cellStyle name="Walutowy 3 2 5 5 5 4" xfId="4024" xr:uid="{9280DDD7-D52A-4356-A0E4-8FE1B86495A2}"/>
    <cellStyle name="Walutowy 3 2 5 5 5 4 2" xfId="9021" xr:uid="{BD370CC0-59C2-4FEE-AB4E-0FE11490D0C9}"/>
    <cellStyle name="Walutowy 3 2 5 5 5 4 2 2" xfId="24016" xr:uid="{37D5535E-5698-45BD-B447-8419F658AF08}"/>
    <cellStyle name="Walutowy 3 2 5 5 5 4 3" xfId="14018" xr:uid="{A1F00207-D4AC-4D3E-967F-7F8DB9178A83}"/>
    <cellStyle name="Walutowy 3 2 5 5 5 4 3 2" xfId="29013" xr:uid="{709B17F2-042B-4361-BB67-5C537469E54E}"/>
    <cellStyle name="Walutowy 3 2 5 5 5 4 4" xfId="19019" xr:uid="{B46EA966-E6C1-4B7A-9B1D-A7905D4F6084}"/>
    <cellStyle name="Walutowy 3 2 5 5 5 5" xfId="5691" xr:uid="{B45CD734-DC38-4A42-9810-2D554E6CF1C1}"/>
    <cellStyle name="Walutowy 3 2 5 5 5 5 2" xfId="20686" xr:uid="{681B0B92-9569-4CF7-8E0B-EAB245A02ADA}"/>
    <cellStyle name="Walutowy 3 2 5 5 5 6" xfId="10688" xr:uid="{20778591-8A01-408F-91C7-50AB0FE9216F}"/>
    <cellStyle name="Walutowy 3 2 5 5 5 6 2" xfId="25683" xr:uid="{C6621083-4726-405F-91E4-DB0E9AD1A7B1}"/>
    <cellStyle name="Walutowy 3 2 5 5 5 7" xfId="15689" xr:uid="{CDB2FFEC-EA36-4077-B150-F0B8D81FBDE7}"/>
    <cellStyle name="Walutowy 3 2 5 5 6" xfId="900" xr:uid="{68F8BC7F-AC53-4CE1-9297-1E688D5EC92A}"/>
    <cellStyle name="Walutowy 3 2 5 5 6 2" xfId="1732" xr:uid="{82B4CC28-8EA7-4133-85A5-EDD97B15544B}"/>
    <cellStyle name="Walutowy 3 2 5 5 6 2 2" xfId="3399" xr:uid="{9CE61863-1C1D-4F28-952C-FF74DF5974AC}"/>
    <cellStyle name="Walutowy 3 2 5 5 6 2 2 2" xfId="8396" xr:uid="{E9D348E6-BD39-404A-9615-029CD8E6A022}"/>
    <cellStyle name="Walutowy 3 2 5 5 6 2 2 2 2" xfId="23391" xr:uid="{7390C5C6-F7C4-4CA4-92F7-3FA7F87137DF}"/>
    <cellStyle name="Walutowy 3 2 5 5 6 2 2 3" xfId="13393" xr:uid="{AB749227-D3A1-45B0-8FF4-5F7BD0EA14B8}"/>
    <cellStyle name="Walutowy 3 2 5 5 6 2 2 3 2" xfId="28388" xr:uid="{3E2602B0-EA2B-4558-895C-EE612BA54FBB}"/>
    <cellStyle name="Walutowy 3 2 5 5 6 2 2 4" xfId="18394" xr:uid="{70750ACC-537A-44AD-8932-6B490BAFD44D}"/>
    <cellStyle name="Walutowy 3 2 5 5 6 2 3" xfId="5064" xr:uid="{318145A5-77CB-43E4-862A-7876D94DF416}"/>
    <cellStyle name="Walutowy 3 2 5 5 6 2 3 2" xfId="10061" xr:uid="{D50A814B-B8D4-43AC-B2A7-0D2DCAB923BF}"/>
    <cellStyle name="Walutowy 3 2 5 5 6 2 3 2 2" xfId="25056" xr:uid="{75AD0019-FEA8-4B76-AFFB-87604988AAFE}"/>
    <cellStyle name="Walutowy 3 2 5 5 6 2 3 3" xfId="15058" xr:uid="{40EEF101-B4FE-4CBC-B54E-7EC98FA32B34}"/>
    <cellStyle name="Walutowy 3 2 5 5 6 2 3 3 2" xfId="30053" xr:uid="{B1B8BB1D-6E4B-44FD-9DBD-27A5A2A3DD9B}"/>
    <cellStyle name="Walutowy 3 2 5 5 6 2 3 4" xfId="20059" xr:uid="{928CBDC2-2990-4966-BE45-12C3BD179CD7}"/>
    <cellStyle name="Walutowy 3 2 5 5 6 2 4" xfId="6731" xr:uid="{46CA7B1A-6BA3-4C34-A1B8-B81A6FC56A51}"/>
    <cellStyle name="Walutowy 3 2 5 5 6 2 4 2" xfId="21726" xr:uid="{CF90B0F8-A4DC-4A35-A2E7-61D53BB5BDAA}"/>
    <cellStyle name="Walutowy 3 2 5 5 6 2 5" xfId="11728" xr:uid="{BE12D9A6-6FF8-4C26-A00A-72579985C4E7}"/>
    <cellStyle name="Walutowy 3 2 5 5 6 2 5 2" xfId="26723" xr:uid="{5D0B59F3-CD6D-4705-A07E-66A1C54056BA}"/>
    <cellStyle name="Walutowy 3 2 5 5 6 2 6" xfId="16729" xr:uid="{F58D8B3C-03C2-40DC-9052-8D7D8A5DF26A}"/>
    <cellStyle name="Walutowy 3 2 5 5 6 3" xfId="2567" xr:uid="{C3367379-1528-4009-95AE-8CB51BF84471}"/>
    <cellStyle name="Walutowy 3 2 5 5 6 3 2" xfId="7564" xr:uid="{20F7AD27-C943-4C1B-AD2F-BE2025987761}"/>
    <cellStyle name="Walutowy 3 2 5 5 6 3 2 2" xfId="22559" xr:uid="{3CF6963E-B095-4450-B0D7-339693FCB894}"/>
    <cellStyle name="Walutowy 3 2 5 5 6 3 3" xfId="12561" xr:uid="{A0FCF3B5-A7EA-4DAF-BEE6-A12C63A9FA78}"/>
    <cellStyle name="Walutowy 3 2 5 5 6 3 3 2" xfId="27556" xr:uid="{6C3D6CEC-AF34-4DDD-A5EE-5325BA8EFF3C}"/>
    <cellStyle name="Walutowy 3 2 5 5 6 3 4" xfId="17562" xr:uid="{81CE6086-3081-43C8-9CBA-9927A89E791F}"/>
    <cellStyle name="Walutowy 3 2 5 5 6 4" xfId="4232" xr:uid="{C0EB594D-B547-416F-A9E5-F0C548A47D88}"/>
    <cellStyle name="Walutowy 3 2 5 5 6 4 2" xfId="9229" xr:uid="{BE4D4737-DBBD-4E83-8374-674F497B7D9D}"/>
    <cellStyle name="Walutowy 3 2 5 5 6 4 2 2" xfId="24224" xr:uid="{D7EEB6A4-09C6-40CD-888B-4788C032DCF9}"/>
    <cellStyle name="Walutowy 3 2 5 5 6 4 3" xfId="14226" xr:uid="{BB99667C-BFDA-4F90-AB54-A37C146CF447}"/>
    <cellStyle name="Walutowy 3 2 5 5 6 4 3 2" xfId="29221" xr:uid="{1356D46A-7CE4-42E1-B788-58FB26F1E500}"/>
    <cellStyle name="Walutowy 3 2 5 5 6 4 4" xfId="19227" xr:uid="{619B8F2F-AC8D-4883-A911-7709EF33724C}"/>
    <cellStyle name="Walutowy 3 2 5 5 6 5" xfId="5899" xr:uid="{A76563E9-1F7B-43BC-804F-96419AF09EA2}"/>
    <cellStyle name="Walutowy 3 2 5 5 6 5 2" xfId="20894" xr:uid="{4FDAF1D0-D741-4354-933B-FAF9049A628C}"/>
    <cellStyle name="Walutowy 3 2 5 5 6 6" xfId="10896" xr:uid="{D76C2332-3C23-422E-9FEC-9335C4E6405D}"/>
    <cellStyle name="Walutowy 3 2 5 5 6 6 2" xfId="25891" xr:uid="{770C9C01-571B-4933-B531-E3D009404B65}"/>
    <cellStyle name="Walutowy 3 2 5 5 6 7" xfId="15897" xr:uid="{6B5013F8-E65A-4A32-B7A9-F374EE3E7272}"/>
    <cellStyle name="Walutowy 3 2 5 5 7" xfId="1004" xr:uid="{BBB39086-5C55-4622-9700-450A9360158A}"/>
    <cellStyle name="Walutowy 3 2 5 5 7 2" xfId="2671" xr:uid="{4648B502-6855-46FD-8EAA-D643683E54CE}"/>
    <cellStyle name="Walutowy 3 2 5 5 7 2 2" xfId="7668" xr:uid="{D0887F8B-D824-4083-A308-1333BBCE53CF}"/>
    <cellStyle name="Walutowy 3 2 5 5 7 2 2 2" xfId="22663" xr:uid="{4197C21C-208A-4B5C-871F-47FCA9340B38}"/>
    <cellStyle name="Walutowy 3 2 5 5 7 2 3" xfId="12665" xr:uid="{176F6D02-76C3-435A-969B-133537865AD1}"/>
    <cellStyle name="Walutowy 3 2 5 5 7 2 3 2" xfId="27660" xr:uid="{A0AA4991-C6E8-4132-8583-D0BBE4EC8B6A}"/>
    <cellStyle name="Walutowy 3 2 5 5 7 2 4" xfId="17666" xr:uid="{CCA84E8A-67FA-457E-BC60-79ECD23BA619}"/>
    <cellStyle name="Walutowy 3 2 5 5 7 3" xfId="4336" xr:uid="{8E4E31F2-A672-4864-8A90-42482493DA98}"/>
    <cellStyle name="Walutowy 3 2 5 5 7 3 2" xfId="9333" xr:uid="{B747C0D0-B367-46FE-B294-46E1E2318FDD}"/>
    <cellStyle name="Walutowy 3 2 5 5 7 3 2 2" xfId="24328" xr:uid="{2592F41C-B4ED-43EE-ABF0-B91CE24D0449}"/>
    <cellStyle name="Walutowy 3 2 5 5 7 3 3" xfId="14330" xr:uid="{B4AAF8A7-EAB5-4CD8-9AFA-FFC69DDFCCF8}"/>
    <cellStyle name="Walutowy 3 2 5 5 7 3 3 2" xfId="29325" xr:uid="{91FA3113-160E-4C93-8FA3-72A686B28FFF}"/>
    <cellStyle name="Walutowy 3 2 5 5 7 3 4" xfId="19331" xr:uid="{C96592AA-F0C1-40BD-849D-DC63B13746C0}"/>
    <cellStyle name="Walutowy 3 2 5 5 7 4" xfId="6003" xr:uid="{1B440C8C-46EF-44AE-AC56-EFC55F7FF8A7}"/>
    <cellStyle name="Walutowy 3 2 5 5 7 4 2" xfId="20998" xr:uid="{B21BE32E-C2F3-4A18-900D-954B06C879CC}"/>
    <cellStyle name="Walutowy 3 2 5 5 7 5" xfId="11000" xr:uid="{5947C65A-DBF8-4AFA-B1B6-E27B286EB938}"/>
    <cellStyle name="Walutowy 3 2 5 5 7 5 2" xfId="25995" xr:uid="{89D0813C-15B9-4ADF-9A03-B870241C8E84}"/>
    <cellStyle name="Walutowy 3 2 5 5 7 6" xfId="16001" xr:uid="{C8B704E8-797C-447E-98E3-598510DAF960}"/>
    <cellStyle name="Walutowy 3 2 5 5 8" xfId="1839" xr:uid="{EE32968C-9288-46BC-88F3-ACB047978413}"/>
    <cellStyle name="Walutowy 3 2 5 5 8 2" xfId="6836" xr:uid="{27FFBED8-0BD8-4EEB-A57D-D7B7C6B9403A}"/>
    <cellStyle name="Walutowy 3 2 5 5 8 2 2" xfId="21831" xr:uid="{8ABAC9AE-060A-4DB0-8880-CCA117132BE5}"/>
    <cellStyle name="Walutowy 3 2 5 5 8 3" xfId="11833" xr:uid="{42DBAEE5-30B1-430E-BF6C-097F42D1DD1D}"/>
    <cellStyle name="Walutowy 3 2 5 5 8 3 2" xfId="26828" xr:uid="{1FE99147-8537-4CA1-B7B0-1A3C39EACA13}"/>
    <cellStyle name="Walutowy 3 2 5 5 8 4" xfId="16834" xr:uid="{04800594-996C-49AF-A2BF-2B8AF9713C60}"/>
    <cellStyle name="Walutowy 3 2 5 5 9" xfId="3504" xr:uid="{84B6F2B5-305C-4CC5-AE4D-B0260294A55F}"/>
    <cellStyle name="Walutowy 3 2 5 5 9 2" xfId="8501" xr:uid="{DE5EF692-B30F-4C6E-8E74-82E66B0B9DEF}"/>
    <cellStyle name="Walutowy 3 2 5 5 9 2 2" xfId="23496" xr:uid="{D4F70862-259A-447B-90CD-C3587A0B1B50}"/>
    <cellStyle name="Walutowy 3 2 5 5 9 3" xfId="13498" xr:uid="{B476E301-2CCC-4114-8A2B-7B914DF6911B}"/>
    <cellStyle name="Walutowy 3 2 5 5 9 3 2" xfId="28493" xr:uid="{48058C39-DA0A-4E73-817D-272641C2C555}"/>
    <cellStyle name="Walutowy 3 2 5 5 9 4" xfId="18499" xr:uid="{6F4183D7-7B92-441B-814F-A709AF725468}"/>
    <cellStyle name="Walutowy 3 2 5 6" xfId="222" xr:uid="{AC179E9C-63A3-407A-80DF-A4DECE52BCAA}"/>
    <cellStyle name="Walutowy 3 2 5 6 2" xfId="536" xr:uid="{C6D41C0E-C940-40EC-9BDA-2C44E4909511}"/>
    <cellStyle name="Walutowy 3 2 5 6 2 2" xfId="1368" xr:uid="{29FE5552-D1E4-4CB5-AF26-93D38F1B3432}"/>
    <cellStyle name="Walutowy 3 2 5 6 2 2 2" xfId="3035" xr:uid="{52E1817B-DFE4-4BAC-A31D-86571C91FBFD}"/>
    <cellStyle name="Walutowy 3 2 5 6 2 2 2 2" xfId="8032" xr:uid="{C4012A03-36AE-485E-AD96-982B8F8B17D0}"/>
    <cellStyle name="Walutowy 3 2 5 6 2 2 2 2 2" xfId="23027" xr:uid="{0719037E-74D2-4C8F-B9DB-8779C7BAAC4B}"/>
    <cellStyle name="Walutowy 3 2 5 6 2 2 2 3" xfId="13029" xr:uid="{5F3AD265-22E3-4402-80DF-77A1CE869A7F}"/>
    <cellStyle name="Walutowy 3 2 5 6 2 2 2 3 2" xfId="28024" xr:uid="{2261E565-EEBB-4CC1-AEF7-56D74113202A}"/>
    <cellStyle name="Walutowy 3 2 5 6 2 2 2 4" xfId="18030" xr:uid="{B238E739-26FA-43DB-B9C9-416BDAD7F807}"/>
    <cellStyle name="Walutowy 3 2 5 6 2 2 3" xfId="4700" xr:uid="{FA880D92-0DF7-4EDC-BC17-03DA02CCEEB7}"/>
    <cellStyle name="Walutowy 3 2 5 6 2 2 3 2" xfId="9697" xr:uid="{0327D42B-E646-45BE-B39E-120860D42140}"/>
    <cellStyle name="Walutowy 3 2 5 6 2 2 3 2 2" xfId="24692" xr:uid="{02D2F4BA-7676-43FC-9873-5D8A61B835AF}"/>
    <cellStyle name="Walutowy 3 2 5 6 2 2 3 3" xfId="14694" xr:uid="{8145CAE6-8A73-4281-A347-D1594E818CC5}"/>
    <cellStyle name="Walutowy 3 2 5 6 2 2 3 3 2" xfId="29689" xr:uid="{A38938EA-EB80-4CFB-8956-B4B46639592B}"/>
    <cellStyle name="Walutowy 3 2 5 6 2 2 3 4" xfId="19695" xr:uid="{0839DD32-DBEE-4BB0-AD9A-FB4876FE52AB}"/>
    <cellStyle name="Walutowy 3 2 5 6 2 2 4" xfId="6367" xr:uid="{D9A6C1F4-B7CD-43CB-9AE4-32A004136269}"/>
    <cellStyle name="Walutowy 3 2 5 6 2 2 4 2" xfId="21362" xr:uid="{4EBE5DAE-67C4-447B-B020-DA21B11182D3}"/>
    <cellStyle name="Walutowy 3 2 5 6 2 2 5" xfId="11364" xr:uid="{75C6EDD2-D0A2-4794-AD2D-C9E5C0903091}"/>
    <cellStyle name="Walutowy 3 2 5 6 2 2 5 2" xfId="26359" xr:uid="{F94A5E53-E038-45CC-BA5A-73C658FA3EB9}"/>
    <cellStyle name="Walutowy 3 2 5 6 2 2 6" xfId="16365" xr:uid="{B524A02E-A9B3-4DF3-A99F-4DA2E0ED52EB}"/>
    <cellStyle name="Walutowy 3 2 5 6 2 3" xfId="2203" xr:uid="{A0ED7079-C9CE-4F9C-AC91-C5320A38E59C}"/>
    <cellStyle name="Walutowy 3 2 5 6 2 3 2" xfId="7200" xr:uid="{CCD311B7-830A-4D77-A17C-1FAD23208927}"/>
    <cellStyle name="Walutowy 3 2 5 6 2 3 2 2" xfId="22195" xr:uid="{2F978E47-83CD-423F-8B7D-134F4BC5306A}"/>
    <cellStyle name="Walutowy 3 2 5 6 2 3 3" xfId="12197" xr:uid="{55DDCDF8-9550-4280-891A-182F7D30F13B}"/>
    <cellStyle name="Walutowy 3 2 5 6 2 3 3 2" xfId="27192" xr:uid="{9E553ADD-76F3-47E5-A439-4BD4DE02E696}"/>
    <cellStyle name="Walutowy 3 2 5 6 2 3 4" xfId="17198" xr:uid="{85FD3495-34F5-4D51-98A8-C896686E2EF6}"/>
    <cellStyle name="Walutowy 3 2 5 6 2 4" xfId="3868" xr:uid="{D272ED55-A377-4CDF-B362-24694B11F056}"/>
    <cellStyle name="Walutowy 3 2 5 6 2 4 2" xfId="8865" xr:uid="{ABDEA3C7-AF11-495D-B1AE-7042F35EF20E}"/>
    <cellStyle name="Walutowy 3 2 5 6 2 4 2 2" xfId="23860" xr:uid="{0B56478C-C325-4361-9A38-31F2309A08A9}"/>
    <cellStyle name="Walutowy 3 2 5 6 2 4 3" xfId="13862" xr:uid="{9D970974-08E2-4485-B688-FA27A45B78CC}"/>
    <cellStyle name="Walutowy 3 2 5 6 2 4 3 2" xfId="28857" xr:uid="{35C634AC-5A77-4208-BA8D-47D41FB06BC6}"/>
    <cellStyle name="Walutowy 3 2 5 6 2 4 4" xfId="18863" xr:uid="{6B0A93FD-57CA-4C54-BC45-64089E94A267}"/>
    <cellStyle name="Walutowy 3 2 5 6 2 5" xfId="5535" xr:uid="{ABD2B0F7-A710-47FD-AD3F-4FDC9226AAC2}"/>
    <cellStyle name="Walutowy 3 2 5 6 2 5 2" xfId="20530" xr:uid="{6D60F38F-3B5A-422B-86A7-8B7DC3D134D4}"/>
    <cellStyle name="Walutowy 3 2 5 6 2 6" xfId="10532" xr:uid="{5A9ADEC8-008C-4ADA-BF58-2BAFD282865B}"/>
    <cellStyle name="Walutowy 3 2 5 6 2 6 2" xfId="25527" xr:uid="{BF3CA6CE-E219-4B2C-99E2-298D2EEF8BDF}"/>
    <cellStyle name="Walutowy 3 2 5 6 2 7" xfId="15533" xr:uid="{2E68EEBF-D260-4B8E-8764-7A7FAAFCA0AD}"/>
    <cellStyle name="Walutowy 3 2 5 6 3" xfId="744" xr:uid="{3CE58AD9-930E-42E6-824A-BEE5BC86F788}"/>
    <cellStyle name="Walutowy 3 2 5 6 3 2" xfId="1576" xr:uid="{D662D513-E8FA-4D86-AC3C-D3779C840E50}"/>
    <cellStyle name="Walutowy 3 2 5 6 3 2 2" xfId="3243" xr:uid="{57A57C04-57C4-4578-98C9-1E88459EBE4F}"/>
    <cellStyle name="Walutowy 3 2 5 6 3 2 2 2" xfId="8240" xr:uid="{66000D7F-DC2C-449F-AC47-6068D35AB632}"/>
    <cellStyle name="Walutowy 3 2 5 6 3 2 2 2 2" xfId="23235" xr:uid="{FAA06CE0-0C6A-47E3-8B7C-E000ED1516CC}"/>
    <cellStyle name="Walutowy 3 2 5 6 3 2 2 3" xfId="13237" xr:uid="{7BAA3E87-938B-4CBA-B0AC-30579F233994}"/>
    <cellStyle name="Walutowy 3 2 5 6 3 2 2 3 2" xfId="28232" xr:uid="{988AF24A-AEAB-4F39-B263-75415CF63762}"/>
    <cellStyle name="Walutowy 3 2 5 6 3 2 2 4" xfId="18238" xr:uid="{FD52E598-0303-409A-83FC-A52AF2849EEC}"/>
    <cellStyle name="Walutowy 3 2 5 6 3 2 3" xfId="4908" xr:uid="{8785B33E-4FD1-4D13-A751-BBD2056D11A2}"/>
    <cellStyle name="Walutowy 3 2 5 6 3 2 3 2" xfId="9905" xr:uid="{BBB3B791-5069-4F7A-92CD-237E52F08855}"/>
    <cellStyle name="Walutowy 3 2 5 6 3 2 3 2 2" xfId="24900" xr:uid="{7C2E17A7-6526-4118-B1A3-D0B69F655513}"/>
    <cellStyle name="Walutowy 3 2 5 6 3 2 3 3" xfId="14902" xr:uid="{0CEE0D48-07CD-469D-9807-CF28B948C940}"/>
    <cellStyle name="Walutowy 3 2 5 6 3 2 3 3 2" xfId="29897" xr:uid="{A024F63B-6031-44B7-8917-39D3320421F4}"/>
    <cellStyle name="Walutowy 3 2 5 6 3 2 3 4" xfId="19903" xr:uid="{7D2AAC4E-F670-445A-883D-7131A75CCA71}"/>
    <cellStyle name="Walutowy 3 2 5 6 3 2 4" xfId="6575" xr:uid="{FEADE6B1-27FE-4D49-8A65-4C0A753977CE}"/>
    <cellStyle name="Walutowy 3 2 5 6 3 2 4 2" xfId="21570" xr:uid="{D1EDBAD3-289C-4980-AB9E-0BC2C6F268A9}"/>
    <cellStyle name="Walutowy 3 2 5 6 3 2 5" xfId="11572" xr:uid="{65F16E50-9A82-42CA-AA93-B33BCA9CA3F1}"/>
    <cellStyle name="Walutowy 3 2 5 6 3 2 5 2" xfId="26567" xr:uid="{5114D314-661F-4583-89CC-49EA1E882747}"/>
    <cellStyle name="Walutowy 3 2 5 6 3 2 6" xfId="16573" xr:uid="{A4D37EB7-C500-47EF-AB72-ED3DAA6AB40C}"/>
    <cellStyle name="Walutowy 3 2 5 6 3 3" xfId="2411" xr:uid="{2FFE4149-7393-49C3-A26E-8B4634A58755}"/>
    <cellStyle name="Walutowy 3 2 5 6 3 3 2" xfId="7408" xr:uid="{86EF99B4-9B54-409E-9C8D-339F1F130E59}"/>
    <cellStyle name="Walutowy 3 2 5 6 3 3 2 2" xfId="22403" xr:uid="{73002A81-CD56-4D2F-B22E-43C12B6487ED}"/>
    <cellStyle name="Walutowy 3 2 5 6 3 3 3" xfId="12405" xr:uid="{FAFA48EA-F523-477C-8AA1-21330426FBEC}"/>
    <cellStyle name="Walutowy 3 2 5 6 3 3 3 2" xfId="27400" xr:uid="{20E52B23-0721-4D0C-81F2-E34B82678FF3}"/>
    <cellStyle name="Walutowy 3 2 5 6 3 3 4" xfId="17406" xr:uid="{2A45F8F4-6BA8-4262-9C36-5B13ECFF62BC}"/>
    <cellStyle name="Walutowy 3 2 5 6 3 4" xfId="4076" xr:uid="{E5188327-3805-46B3-A3D0-772359E0DBF5}"/>
    <cellStyle name="Walutowy 3 2 5 6 3 4 2" xfId="9073" xr:uid="{B630AB0C-69AF-4094-A73A-739969A2ACAC}"/>
    <cellStyle name="Walutowy 3 2 5 6 3 4 2 2" xfId="24068" xr:uid="{DF606B7D-AEC7-41A2-BBF6-A7D5A1E191E9}"/>
    <cellStyle name="Walutowy 3 2 5 6 3 4 3" xfId="14070" xr:uid="{C30C8D61-3D0D-406A-9638-B44832A133A6}"/>
    <cellStyle name="Walutowy 3 2 5 6 3 4 3 2" xfId="29065" xr:uid="{516D5009-98DD-41ED-87F7-67DDB410B6CB}"/>
    <cellStyle name="Walutowy 3 2 5 6 3 4 4" xfId="19071" xr:uid="{1F3052C8-E30A-48A1-A68E-99B679B0C40D}"/>
    <cellStyle name="Walutowy 3 2 5 6 3 5" xfId="5743" xr:uid="{26BF6438-505B-43E1-A93E-29D82922CB28}"/>
    <cellStyle name="Walutowy 3 2 5 6 3 5 2" xfId="20738" xr:uid="{41814704-5F6D-4614-81A3-BCA6A96DAECB}"/>
    <cellStyle name="Walutowy 3 2 5 6 3 6" xfId="10740" xr:uid="{B35E243C-480D-4699-AC8D-42FE720A10BF}"/>
    <cellStyle name="Walutowy 3 2 5 6 3 6 2" xfId="25735" xr:uid="{3D5F57A7-6C6F-4F8E-B698-052B594B66CD}"/>
    <cellStyle name="Walutowy 3 2 5 6 3 7" xfId="15741" xr:uid="{B70A7C55-C993-43E6-B726-B8394FCAB838}"/>
    <cellStyle name="Walutowy 3 2 5 6 4" xfId="1056" xr:uid="{AA1863D2-F543-442A-AB0B-9646B7329EF9}"/>
    <cellStyle name="Walutowy 3 2 5 6 4 2" xfId="2723" xr:uid="{B757AD5B-F9F9-4B5D-BC39-B1B20DB609E4}"/>
    <cellStyle name="Walutowy 3 2 5 6 4 2 2" xfId="7720" xr:uid="{3BE35F34-6115-453E-B642-7C41D54982D8}"/>
    <cellStyle name="Walutowy 3 2 5 6 4 2 2 2" xfId="22715" xr:uid="{3C670A07-A722-4870-93B4-6ED6C71F8B0A}"/>
    <cellStyle name="Walutowy 3 2 5 6 4 2 3" xfId="12717" xr:uid="{9895F8D6-8629-4975-94C0-99DCCA706FC3}"/>
    <cellStyle name="Walutowy 3 2 5 6 4 2 3 2" xfId="27712" xr:uid="{6D4A1581-0E3B-485F-8EC7-1905B0547459}"/>
    <cellStyle name="Walutowy 3 2 5 6 4 2 4" xfId="17718" xr:uid="{5F7831A5-9885-4836-96E3-F5F2E0906918}"/>
    <cellStyle name="Walutowy 3 2 5 6 4 3" xfId="4388" xr:uid="{8DE51FB9-0DC0-433A-9F09-10DB57E777AE}"/>
    <cellStyle name="Walutowy 3 2 5 6 4 3 2" xfId="9385" xr:uid="{EA9F0574-857B-4F57-9563-316FD8C4660A}"/>
    <cellStyle name="Walutowy 3 2 5 6 4 3 2 2" xfId="24380" xr:uid="{45C44A0E-F55B-47C1-9F11-3F3B1F1219EE}"/>
    <cellStyle name="Walutowy 3 2 5 6 4 3 3" xfId="14382" xr:uid="{3932F97E-0696-45A9-86D7-0AA8FC9AE368}"/>
    <cellStyle name="Walutowy 3 2 5 6 4 3 3 2" xfId="29377" xr:uid="{9949463B-62F7-40B9-B503-EDFACA3A6BAD}"/>
    <cellStyle name="Walutowy 3 2 5 6 4 3 4" xfId="19383" xr:uid="{B6586202-0A81-473A-8C0F-F4FEDDD2B2A9}"/>
    <cellStyle name="Walutowy 3 2 5 6 4 4" xfId="6055" xr:uid="{C27B1592-12BF-46D7-AE6F-0DECB3C89C52}"/>
    <cellStyle name="Walutowy 3 2 5 6 4 4 2" xfId="21050" xr:uid="{E47A2630-4362-4F5C-88A5-3347332DA69E}"/>
    <cellStyle name="Walutowy 3 2 5 6 4 5" xfId="11052" xr:uid="{9038AEFF-4BE1-4D08-B8A4-AB538C298AE9}"/>
    <cellStyle name="Walutowy 3 2 5 6 4 5 2" xfId="26047" xr:uid="{2B873D6B-66C9-4CD7-A4E0-98B8102C7B61}"/>
    <cellStyle name="Walutowy 3 2 5 6 4 6" xfId="16053" xr:uid="{E4394EBD-FA15-48DD-B577-8AA7441916BF}"/>
    <cellStyle name="Walutowy 3 2 5 6 5" xfId="1891" xr:uid="{9E853A37-296B-440B-AB49-D42D9F3FB1F0}"/>
    <cellStyle name="Walutowy 3 2 5 6 5 2" xfId="6888" xr:uid="{C44A175C-0DE5-48D6-A1CA-30B6EE380432}"/>
    <cellStyle name="Walutowy 3 2 5 6 5 2 2" xfId="21883" xr:uid="{F2C92C7E-8E66-4E97-A1F8-D64B6A248A13}"/>
    <cellStyle name="Walutowy 3 2 5 6 5 3" xfId="11885" xr:uid="{3B3B4E1F-FEFB-4B80-9640-AA736856B837}"/>
    <cellStyle name="Walutowy 3 2 5 6 5 3 2" xfId="26880" xr:uid="{0B06BC03-8AE6-4314-A18F-8EDE8806E5B7}"/>
    <cellStyle name="Walutowy 3 2 5 6 5 4" xfId="16886" xr:uid="{76CA6756-BE7D-4916-BF16-FCD86046BB35}"/>
    <cellStyle name="Walutowy 3 2 5 6 6" xfId="3556" xr:uid="{3A4B4912-957F-4CC1-88FC-238172E530DA}"/>
    <cellStyle name="Walutowy 3 2 5 6 6 2" xfId="8553" xr:uid="{338DEA9B-6674-4565-91BF-F6CCFB7B97F9}"/>
    <cellStyle name="Walutowy 3 2 5 6 6 2 2" xfId="23548" xr:uid="{23A135B9-18FB-4F87-960D-DDAD8F0836CF}"/>
    <cellStyle name="Walutowy 3 2 5 6 6 3" xfId="13550" xr:uid="{11BC7603-F1D9-4508-BC6E-70F615F394CB}"/>
    <cellStyle name="Walutowy 3 2 5 6 6 3 2" xfId="28545" xr:uid="{C985FC46-BCB9-4D5C-8705-9442367B831D}"/>
    <cellStyle name="Walutowy 3 2 5 6 6 4" xfId="18551" xr:uid="{B060D99D-98CB-40B3-967F-9302E87D53CD}"/>
    <cellStyle name="Walutowy 3 2 5 6 7" xfId="5223" xr:uid="{53D7D113-7340-4868-A495-79180B24A8FB}"/>
    <cellStyle name="Walutowy 3 2 5 6 7 2" xfId="20218" xr:uid="{E7E72B3B-5488-49AD-A971-2F57FFFCCB8B}"/>
    <cellStyle name="Walutowy 3 2 5 6 8" xfId="10220" xr:uid="{30D061EA-9B22-492A-AE2B-F28F606EB55D}"/>
    <cellStyle name="Walutowy 3 2 5 6 8 2" xfId="25215" xr:uid="{A4E5A9D4-CD7D-4DEC-9B0E-794D87867B2D}"/>
    <cellStyle name="Walutowy 3 2 5 6 9" xfId="15224" xr:uid="{19AAD6AA-0162-424B-A864-88930E30DB6D}"/>
    <cellStyle name="Walutowy 3 2 5 7" xfId="328" xr:uid="{00F8A5F3-3756-475F-B84F-E812FF81CEDE}"/>
    <cellStyle name="Walutowy 3 2 5 7 2" xfId="1160" xr:uid="{F19F0002-A2B3-4A7F-B5F3-FB1CF61762CD}"/>
    <cellStyle name="Walutowy 3 2 5 7 2 2" xfId="2827" xr:uid="{4CEB62FD-9F92-4275-918B-800279531287}"/>
    <cellStyle name="Walutowy 3 2 5 7 2 2 2" xfId="7824" xr:uid="{3E9697BC-4889-4C6F-856D-32F77772AC80}"/>
    <cellStyle name="Walutowy 3 2 5 7 2 2 2 2" xfId="22819" xr:uid="{DC8AD976-6046-4C2F-8E7F-DAE115AA9677}"/>
    <cellStyle name="Walutowy 3 2 5 7 2 2 3" xfId="12821" xr:uid="{06575C23-DEB1-47A0-84F5-B01BC1CD8AF3}"/>
    <cellStyle name="Walutowy 3 2 5 7 2 2 3 2" xfId="27816" xr:uid="{39A3FF5C-D5C9-4D2C-890F-9C8BBDF49720}"/>
    <cellStyle name="Walutowy 3 2 5 7 2 2 4" xfId="17822" xr:uid="{333CD08A-B872-45D4-971B-4291C0BFC46E}"/>
    <cellStyle name="Walutowy 3 2 5 7 2 3" xfId="4492" xr:uid="{3C72EEC1-2307-4A8B-A2AB-9DD18A1B05C8}"/>
    <cellStyle name="Walutowy 3 2 5 7 2 3 2" xfId="9489" xr:uid="{E2C36682-941C-4AA0-9767-59F171379002}"/>
    <cellStyle name="Walutowy 3 2 5 7 2 3 2 2" xfId="24484" xr:uid="{1D7D54CD-46FF-4E68-9A91-2D3EB2174247}"/>
    <cellStyle name="Walutowy 3 2 5 7 2 3 3" xfId="14486" xr:uid="{80F83DE4-F2F4-4326-85FB-439DA5836047}"/>
    <cellStyle name="Walutowy 3 2 5 7 2 3 3 2" xfId="29481" xr:uid="{6CC4009B-2165-4FE6-B361-CB81DE331D82}"/>
    <cellStyle name="Walutowy 3 2 5 7 2 3 4" xfId="19487" xr:uid="{5BC521F9-F3E4-471F-BAFC-FD8B56348698}"/>
    <cellStyle name="Walutowy 3 2 5 7 2 4" xfId="6159" xr:uid="{E921684A-1671-413B-9C96-A3F44E76D5A3}"/>
    <cellStyle name="Walutowy 3 2 5 7 2 4 2" xfId="21154" xr:uid="{98AE6004-0DCE-4984-AC89-1240B351FC01}"/>
    <cellStyle name="Walutowy 3 2 5 7 2 5" xfId="11156" xr:uid="{03BDF54D-547F-465A-83CF-F892F03185E7}"/>
    <cellStyle name="Walutowy 3 2 5 7 2 5 2" xfId="26151" xr:uid="{EE522F8D-6D78-4A88-9033-4A8879E42DF6}"/>
    <cellStyle name="Walutowy 3 2 5 7 2 6" xfId="16157" xr:uid="{9D835524-831D-4D79-A1E3-5068FF58928B}"/>
    <cellStyle name="Walutowy 3 2 5 7 3" xfId="1995" xr:uid="{3ADBB922-15E6-4915-9D75-7C09C1BB856A}"/>
    <cellStyle name="Walutowy 3 2 5 7 3 2" xfId="6992" xr:uid="{8E52588E-C030-41B6-AB21-3F0F6551E2A0}"/>
    <cellStyle name="Walutowy 3 2 5 7 3 2 2" xfId="21987" xr:uid="{A423AE41-A059-4BBC-A9B4-A0207B87D66C}"/>
    <cellStyle name="Walutowy 3 2 5 7 3 3" xfId="11989" xr:uid="{936816DB-6E08-446E-B40A-B44C3BA25FE8}"/>
    <cellStyle name="Walutowy 3 2 5 7 3 3 2" xfId="26984" xr:uid="{58863840-C118-48C7-9D1C-34974E0660AC}"/>
    <cellStyle name="Walutowy 3 2 5 7 3 4" xfId="16990" xr:uid="{3A4B6853-9B08-40AF-B89C-92FCA2CDF993}"/>
    <cellStyle name="Walutowy 3 2 5 7 4" xfId="3660" xr:uid="{19491ADE-C27F-4DD2-B329-493CAE85FDCA}"/>
    <cellStyle name="Walutowy 3 2 5 7 4 2" xfId="8657" xr:uid="{FF8D0B49-01D2-4786-91AD-1BE89D97DE54}"/>
    <cellStyle name="Walutowy 3 2 5 7 4 2 2" xfId="23652" xr:uid="{327DFE8E-E0A6-46E1-8228-7CB221470CD2}"/>
    <cellStyle name="Walutowy 3 2 5 7 4 3" xfId="13654" xr:uid="{0DD7B25B-4D8D-4828-A05B-66129AF8726B}"/>
    <cellStyle name="Walutowy 3 2 5 7 4 3 2" xfId="28649" xr:uid="{943F05D7-AA05-40D9-8E29-40CC4A93CFE6}"/>
    <cellStyle name="Walutowy 3 2 5 7 4 4" xfId="18655" xr:uid="{87ACCEC6-448F-4D58-9A92-4974AADAF400}"/>
    <cellStyle name="Walutowy 3 2 5 7 5" xfId="5327" xr:uid="{D71CEF49-3A17-43FE-9188-19E203C74A62}"/>
    <cellStyle name="Walutowy 3 2 5 7 5 2" xfId="20322" xr:uid="{BCFB6399-8BCB-4C19-869F-D64C41E0CC1D}"/>
    <cellStyle name="Walutowy 3 2 5 7 6" xfId="10324" xr:uid="{0DD76A08-E13C-442B-B6CC-DB7A981BFF36}"/>
    <cellStyle name="Walutowy 3 2 5 7 6 2" xfId="25319" xr:uid="{ED9FA573-E65F-44DD-9095-1755C4B0C8DB}"/>
    <cellStyle name="Walutowy 3 2 5 7 7" xfId="15325" xr:uid="{67C22835-EB11-4234-B00D-BACA28625CCA}"/>
    <cellStyle name="Walutowy 3 2 5 8" xfId="432" xr:uid="{C5CD80E0-97B7-403E-92A5-2F477A1B5C83}"/>
    <cellStyle name="Walutowy 3 2 5 8 2" xfId="1264" xr:uid="{F4CCC6DD-D59C-4004-A690-EF6F1E840C18}"/>
    <cellStyle name="Walutowy 3 2 5 8 2 2" xfId="2931" xr:uid="{34313611-CE0C-416A-9F8B-00994B2C3660}"/>
    <cellStyle name="Walutowy 3 2 5 8 2 2 2" xfId="7928" xr:uid="{9484AA2A-9F8C-40B8-A8E1-D28A2C297B83}"/>
    <cellStyle name="Walutowy 3 2 5 8 2 2 2 2" xfId="22923" xr:uid="{B6ADEA7A-A959-4819-AF76-0753598E9A25}"/>
    <cellStyle name="Walutowy 3 2 5 8 2 2 3" xfId="12925" xr:uid="{F30064FF-34E1-49AB-8E92-B270F31689D7}"/>
    <cellStyle name="Walutowy 3 2 5 8 2 2 3 2" xfId="27920" xr:uid="{0B23B31F-9739-41FD-891E-5F4384B76D8B}"/>
    <cellStyle name="Walutowy 3 2 5 8 2 2 4" xfId="17926" xr:uid="{5D5AE488-F0B9-4013-86EA-C7D8940DB9B5}"/>
    <cellStyle name="Walutowy 3 2 5 8 2 3" xfId="4596" xr:uid="{DAA563C7-335C-4EAC-99A8-081F63E57069}"/>
    <cellStyle name="Walutowy 3 2 5 8 2 3 2" xfId="9593" xr:uid="{D4A2EE04-916C-4C4E-8667-39945619845A}"/>
    <cellStyle name="Walutowy 3 2 5 8 2 3 2 2" xfId="24588" xr:uid="{1DF6BD93-EC0D-411C-8377-3BF74AA8C223}"/>
    <cellStyle name="Walutowy 3 2 5 8 2 3 3" xfId="14590" xr:uid="{53734316-9543-419C-A927-5565885A719F}"/>
    <cellStyle name="Walutowy 3 2 5 8 2 3 3 2" xfId="29585" xr:uid="{A7AC61B9-8DDE-4A38-917C-AFC87DBED31A}"/>
    <cellStyle name="Walutowy 3 2 5 8 2 3 4" xfId="19591" xr:uid="{B43E97B2-26A1-45C8-8B6C-826B53AA8ADC}"/>
    <cellStyle name="Walutowy 3 2 5 8 2 4" xfId="6263" xr:uid="{2D02DF97-A825-42A6-9A94-8C0AF257AC42}"/>
    <cellStyle name="Walutowy 3 2 5 8 2 4 2" xfId="21258" xr:uid="{F65AAE11-07B4-4EF5-8D3B-0AF95D44DBDF}"/>
    <cellStyle name="Walutowy 3 2 5 8 2 5" xfId="11260" xr:uid="{81E0CCBD-0482-4ECD-8E4E-15231EBC4449}"/>
    <cellStyle name="Walutowy 3 2 5 8 2 5 2" xfId="26255" xr:uid="{758392E8-CDFD-4089-8870-19067339B8F2}"/>
    <cellStyle name="Walutowy 3 2 5 8 2 6" xfId="16261" xr:uid="{7848EDB0-23B8-4A0F-AD7E-FFEADB143897}"/>
    <cellStyle name="Walutowy 3 2 5 8 3" xfId="2099" xr:uid="{77BB527C-7EEA-48B9-8DC9-F99CE2ACA56A}"/>
    <cellStyle name="Walutowy 3 2 5 8 3 2" xfId="7096" xr:uid="{3B0488C1-94FE-435B-AB50-FEF83A924AE7}"/>
    <cellStyle name="Walutowy 3 2 5 8 3 2 2" xfId="22091" xr:uid="{26259E9A-D271-4D73-97C7-D36347569D35}"/>
    <cellStyle name="Walutowy 3 2 5 8 3 3" xfId="12093" xr:uid="{3A227BB1-B992-453D-B872-E7A9ABB9C0DA}"/>
    <cellStyle name="Walutowy 3 2 5 8 3 3 2" xfId="27088" xr:uid="{C5934768-EC0B-476F-B35D-C5A3BCAAE11B}"/>
    <cellStyle name="Walutowy 3 2 5 8 3 4" xfId="17094" xr:uid="{3491243D-4266-4539-8749-7881E63F7149}"/>
    <cellStyle name="Walutowy 3 2 5 8 4" xfId="3764" xr:uid="{FD35D49F-5C9D-4220-B15C-D6D8866B5334}"/>
    <cellStyle name="Walutowy 3 2 5 8 4 2" xfId="8761" xr:uid="{D8F02405-1E31-4F5C-8465-6A04DE1DBC35}"/>
    <cellStyle name="Walutowy 3 2 5 8 4 2 2" xfId="23756" xr:uid="{D5B87FD9-E334-412B-BF4A-C32F57F586CC}"/>
    <cellStyle name="Walutowy 3 2 5 8 4 3" xfId="13758" xr:uid="{B31BFDD4-042E-4685-A651-CB6144C36C47}"/>
    <cellStyle name="Walutowy 3 2 5 8 4 3 2" xfId="28753" xr:uid="{2B14E0F2-CCF4-42B6-9BF0-3603267D64B2}"/>
    <cellStyle name="Walutowy 3 2 5 8 4 4" xfId="18759" xr:uid="{8B04CECE-3E77-4E1F-8563-AD77CE5B5BD3}"/>
    <cellStyle name="Walutowy 3 2 5 8 5" xfId="5431" xr:uid="{46FAE2F1-96D7-4314-BA5F-1190CF1B4023}"/>
    <cellStyle name="Walutowy 3 2 5 8 5 2" xfId="20426" xr:uid="{56CA98B1-A875-47EB-97F5-DF3D83A6B071}"/>
    <cellStyle name="Walutowy 3 2 5 8 6" xfId="10428" xr:uid="{C98518BF-B7AB-4E4D-843F-96F2311FE028}"/>
    <cellStyle name="Walutowy 3 2 5 8 6 2" xfId="25423" xr:uid="{24AD11FB-55F6-4871-9381-F43EF2AD2979}"/>
    <cellStyle name="Walutowy 3 2 5 8 7" xfId="15429" xr:uid="{9AA54A0C-96F6-455A-A382-7C0F57B69FF2}"/>
    <cellStyle name="Walutowy 3 2 5 9" xfId="640" xr:uid="{4B7C3D54-CE0E-47EF-94B2-EE06135BE9FD}"/>
    <cellStyle name="Walutowy 3 2 5 9 2" xfId="1472" xr:uid="{3D32D0C1-D8F8-4F22-A1A9-F5C44ACF548A}"/>
    <cellStyle name="Walutowy 3 2 5 9 2 2" xfId="3139" xr:uid="{E46098DE-EF63-402E-810A-930723438CB2}"/>
    <cellStyle name="Walutowy 3 2 5 9 2 2 2" xfId="8136" xr:uid="{82F72DE3-8166-43DE-BE76-F999CF420684}"/>
    <cellStyle name="Walutowy 3 2 5 9 2 2 2 2" xfId="23131" xr:uid="{C87A9D12-932E-468C-8A07-5D4ABB2473BC}"/>
    <cellStyle name="Walutowy 3 2 5 9 2 2 3" xfId="13133" xr:uid="{4897F6C8-9918-4AA0-AD18-C05A6B8CEBEA}"/>
    <cellStyle name="Walutowy 3 2 5 9 2 2 3 2" xfId="28128" xr:uid="{44BC769C-5043-4298-9728-3D9AEF9F2B51}"/>
    <cellStyle name="Walutowy 3 2 5 9 2 2 4" xfId="18134" xr:uid="{7B7F8C82-0E62-474B-AD21-8EFD29332D06}"/>
    <cellStyle name="Walutowy 3 2 5 9 2 3" xfId="4804" xr:uid="{D817A761-1FA1-4542-BA81-7582AE1CB8A7}"/>
    <cellStyle name="Walutowy 3 2 5 9 2 3 2" xfId="9801" xr:uid="{EC7B7695-5775-4A0A-9C36-3E497EA9A243}"/>
    <cellStyle name="Walutowy 3 2 5 9 2 3 2 2" xfId="24796" xr:uid="{D22246F3-F068-4A10-8348-776A5C1F3BF2}"/>
    <cellStyle name="Walutowy 3 2 5 9 2 3 3" xfId="14798" xr:uid="{E658F506-B05C-4B71-94AB-B7D0D60D1954}"/>
    <cellStyle name="Walutowy 3 2 5 9 2 3 3 2" xfId="29793" xr:uid="{13598720-E6BE-48D8-A9F8-FD349DD30D30}"/>
    <cellStyle name="Walutowy 3 2 5 9 2 3 4" xfId="19799" xr:uid="{4A46902E-8A75-4CD4-9E2D-551774052591}"/>
    <cellStyle name="Walutowy 3 2 5 9 2 4" xfId="6471" xr:uid="{9793787B-B8A2-460B-BD2D-6659E40C74E3}"/>
    <cellStyle name="Walutowy 3 2 5 9 2 4 2" xfId="21466" xr:uid="{8F29F9C1-BC36-4595-BC68-A4206038FFFE}"/>
    <cellStyle name="Walutowy 3 2 5 9 2 5" xfId="11468" xr:uid="{F6B34F5E-D19C-44C4-BBD9-B67DBC97B866}"/>
    <cellStyle name="Walutowy 3 2 5 9 2 5 2" xfId="26463" xr:uid="{3D7D03F7-031F-4C83-821C-2A0533E5737F}"/>
    <cellStyle name="Walutowy 3 2 5 9 2 6" xfId="16469" xr:uid="{F7AA85AA-FAF1-4F35-B4B2-9D6EE9B3E695}"/>
    <cellStyle name="Walutowy 3 2 5 9 3" xfId="2307" xr:uid="{12E44929-3F46-4A30-A290-5BA04AA8B67C}"/>
    <cellStyle name="Walutowy 3 2 5 9 3 2" xfId="7304" xr:uid="{454381C9-BD52-42A4-B337-B40FA0481A7C}"/>
    <cellStyle name="Walutowy 3 2 5 9 3 2 2" xfId="22299" xr:uid="{3FEA7515-0096-4FFE-89D6-B382EB825928}"/>
    <cellStyle name="Walutowy 3 2 5 9 3 3" xfId="12301" xr:uid="{78332ABB-30D1-4AFB-B510-69891511998C}"/>
    <cellStyle name="Walutowy 3 2 5 9 3 3 2" xfId="27296" xr:uid="{48985B27-1319-4202-B9B4-DEF4EF7FED48}"/>
    <cellStyle name="Walutowy 3 2 5 9 3 4" xfId="17302" xr:uid="{4617F995-090B-482C-B40E-03091712FA0F}"/>
    <cellStyle name="Walutowy 3 2 5 9 4" xfId="3972" xr:uid="{65DC113B-444E-4E05-821A-37D7699C4EEB}"/>
    <cellStyle name="Walutowy 3 2 5 9 4 2" xfId="8969" xr:uid="{0E8252EA-EE5E-4433-AB57-ED8B8394F575}"/>
    <cellStyle name="Walutowy 3 2 5 9 4 2 2" xfId="23964" xr:uid="{0155FFAF-7959-4788-A95A-6579E6F8E142}"/>
    <cellStyle name="Walutowy 3 2 5 9 4 3" xfId="13966" xr:uid="{32500299-0F20-43D9-87C7-FDDEA4D8554D}"/>
    <cellStyle name="Walutowy 3 2 5 9 4 3 2" xfId="28961" xr:uid="{01E0979A-025D-48C9-A1F4-7913ADF772E5}"/>
    <cellStyle name="Walutowy 3 2 5 9 4 4" xfId="18967" xr:uid="{6CCF261C-7FE4-4A7E-9D8F-2185F025491D}"/>
    <cellStyle name="Walutowy 3 2 5 9 5" xfId="5639" xr:uid="{A7919549-1897-45B7-99AA-BCE127B9736B}"/>
    <cellStyle name="Walutowy 3 2 5 9 5 2" xfId="20634" xr:uid="{32C728A5-B5D8-46E3-8C00-5CAF87054510}"/>
    <cellStyle name="Walutowy 3 2 5 9 6" xfId="10636" xr:uid="{9E9ED014-BB4B-4991-9857-E58DAAE4BFBF}"/>
    <cellStyle name="Walutowy 3 2 5 9 6 2" xfId="25631" xr:uid="{47C0C2A8-0E98-471A-99FD-62E2B3C3AA7B}"/>
    <cellStyle name="Walutowy 3 2 5 9 7" xfId="15637" xr:uid="{B2AF748B-D297-4C8E-AAC2-6502053BCCB5}"/>
    <cellStyle name="Walutowy 3 2 6" xfId="82" xr:uid="{5054A1CE-2756-441F-B6F2-A0FAB892648F}"/>
    <cellStyle name="Walutowy 3 2 6 10" xfId="3459" xr:uid="{9E52723B-41B1-4C99-9C31-2C46E8D4665E}"/>
    <cellStyle name="Walutowy 3 2 6 10 2" xfId="8456" xr:uid="{3620C2F8-6A44-4624-81CB-D3909E62DF5A}"/>
    <cellStyle name="Walutowy 3 2 6 10 2 2" xfId="23451" xr:uid="{5A238302-3B17-46D5-934D-1E709CB0E6B6}"/>
    <cellStyle name="Walutowy 3 2 6 10 3" xfId="13453" xr:uid="{398EE0AD-AAD0-4C41-9554-05542B9F8B35}"/>
    <cellStyle name="Walutowy 3 2 6 10 3 2" xfId="28448" xr:uid="{CFE97103-427D-4FC9-975A-EA37BD5B300F}"/>
    <cellStyle name="Walutowy 3 2 6 10 4" xfId="18454" xr:uid="{90EB6481-AAF7-437B-9555-D3D09ACB4407}"/>
    <cellStyle name="Walutowy 3 2 6 11" xfId="5126" xr:uid="{0A7F52AD-55B8-4A25-982A-42DCEE898B07}"/>
    <cellStyle name="Walutowy 3 2 6 11 2" xfId="20121" xr:uid="{13C2F0C1-6D92-45A0-AB90-F27EDB1AB1C3}"/>
    <cellStyle name="Walutowy 3 2 6 12" xfId="10123" xr:uid="{F8C13D35-173A-46DD-ACF2-06DAD05F0BE1}"/>
    <cellStyle name="Walutowy 3 2 6 12 2" xfId="25118" xr:uid="{0E32034B-AD9F-41B0-B440-E5EB2EA25DAD}"/>
    <cellStyle name="Walutowy 3 2 6 13" xfId="15175" xr:uid="{7DAB0310-8DA1-4B3E-8B5E-798FC8ECCFA9}"/>
    <cellStyle name="Walutowy 3 2 6 2" xfId="177" xr:uid="{9E54C9E8-116D-42E0-B3A5-F22C80CB2815}"/>
    <cellStyle name="Walutowy 3 2 6 2 10" xfId="5178" xr:uid="{FC993BF3-0E40-443C-B7AF-78400668123F}"/>
    <cellStyle name="Walutowy 3 2 6 2 10 2" xfId="20173" xr:uid="{422D9134-A3BB-46E4-B74F-4DBAE5F53895}"/>
    <cellStyle name="Walutowy 3 2 6 2 11" xfId="10175" xr:uid="{DEADCE83-8508-4379-8A1E-62F372317E15}"/>
    <cellStyle name="Walutowy 3 2 6 2 11 2" xfId="25170" xr:uid="{F3A0F8A8-4765-478C-BE46-EB64B72898A2}"/>
    <cellStyle name="Walutowy 3 2 6 2 12" xfId="15176" xr:uid="{70238EC7-7697-450C-99F2-ED692110A600}"/>
    <cellStyle name="Walutowy 3 2 6 2 2" xfId="281" xr:uid="{F7D25065-053A-46BF-AE14-7D7AFB44CAF2}"/>
    <cellStyle name="Walutowy 3 2 6 2 2 2" xfId="595" xr:uid="{960CE87D-9BC8-4463-9D66-3EE84B67D72B}"/>
    <cellStyle name="Walutowy 3 2 6 2 2 2 2" xfId="1427" xr:uid="{27C5D89A-8DDD-48CA-8E15-CEDBEEA62A1C}"/>
    <cellStyle name="Walutowy 3 2 6 2 2 2 2 2" xfId="3094" xr:uid="{150EEF86-D1B0-41C7-AE6F-8F740C2377E2}"/>
    <cellStyle name="Walutowy 3 2 6 2 2 2 2 2 2" xfId="8091" xr:uid="{CA360A84-04A5-48FC-8340-C7E3B5AEC0B8}"/>
    <cellStyle name="Walutowy 3 2 6 2 2 2 2 2 2 2" xfId="23086" xr:uid="{530E9CFB-631F-4951-95EA-E265ABAE5A0F}"/>
    <cellStyle name="Walutowy 3 2 6 2 2 2 2 2 3" xfId="13088" xr:uid="{84D6BB80-9465-40BE-A703-074D81B7BD03}"/>
    <cellStyle name="Walutowy 3 2 6 2 2 2 2 2 3 2" xfId="28083" xr:uid="{C2DCB773-20B9-4DBD-82DD-8514537C13B8}"/>
    <cellStyle name="Walutowy 3 2 6 2 2 2 2 2 4" xfId="18089" xr:uid="{3FB00210-4660-4B6A-90C2-A627B473187B}"/>
    <cellStyle name="Walutowy 3 2 6 2 2 2 2 3" xfId="4759" xr:uid="{3F960E0C-76DC-42E9-B42A-F958F5D926CC}"/>
    <cellStyle name="Walutowy 3 2 6 2 2 2 2 3 2" xfId="9756" xr:uid="{DA700C5C-6BFE-42CC-B191-7D11DA43D148}"/>
    <cellStyle name="Walutowy 3 2 6 2 2 2 2 3 2 2" xfId="24751" xr:uid="{69EFFF55-533F-45AD-849C-A113A1B5900A}"/>
    <cellStyle name="Walutowy 3 2 6 2 2 2 2 3 3" xfId="14753" xr:uid="{8D060440-F2A7-481C-BA5E-4E0428463566}"/>
    <cellStyle name="Walutowy 3 2 6 2 2 2 2 3 3 2" xfId="29748" xr:uid="{887C368F-C581-4C16-8440-452B70231741}"/>
    <cellStyle name="Walutowy 3 2 6 2 2 2 2 3 4" xfId="19754" xr:uid="{FB5B545E-BB48-4A49-8341-F9D9DCCA5A07}"/>
    <cellStyle name="Walutowy 3 2 6 2 2 2 2 4" xfId="6426" xr:uid="{AED3C310-1C61-404C-A010-2F820B6FAF68}"/>
    <cellStyle name="Walutowy 3 2 6 2 2 2 2 4 2" xfId="21421" xr:uid="{F58C0C14-65B9-4473-A165-76EED170C646}"/>
    <cellStyle name="Walutowy 3 2 6 2 2 2 2 5" xfId="11423" xr:uid="{FCC083FC-C70C-40C3-9EF6-C10C378E465A}"/>
    <cellStyle name="Walutowy 3 2 6 2 2 2 2 5 2" xfId="26418" xr:uid="{D49CD103-CF06-4E2F-8255-9F84F5F63C2B}"/>
    <cellStyle name="Walutowy 3 2 6 2 2 2 2 6" xfId="16424" xr:uid="{2E87BB87-CE4C-45B4-A1A8-FD3D9CD06DFF}"/>
    <cellStyle name="Walutowy 3 2 6 2 2 2 3" xfId="2262" xr:uid="{2633E5FE-B639-454A-B5A7-5EA1FF3A0A4B}"/>
    <cellStyle name="Walutowy 3 2 6 2 2 2 3 2" xfId="7259" xr:uid="{0033DECE-0FA9-400C-9F5B-8E70E9C650A3}"/>
    <cellStyle name="Walutowy 3 2 6 2 2 2 3 2 2" xfId="22254" xr:uid="{84E07D0C-5307-412E-A873-C3B9B52D9802}"/>
    <cellStyle name="Walutowy 3 2 6 2 2 2 3 3" xfId="12256" xr:uid="{459E01F6-B6F7-43A1-A246-F378EE4840EB}"/>
    <cellStyle name="Walutowy 3 2 6 2 2 2 3 3 2" xfId="27251" xr:uid="{0BC85EA4-4229-48D3-9730-E8B31A33837E}"/>
    <cellStyle name="Walutowy 3 2 6 2 2 2 3 4" xfId="17257" xr:uid="{5BB5459F-8F4A-4BCA-81EE-95BA37ACD18B}"/>
    <cellStyle name="Walutowy 3 2 6 2 2 2 4" xfId="3927" xr:uid="{0B1ABCC8-EAD4-4B7C-A5E2-CB209C560245}"/>
    <cellStyle name="Walutowy 3 2 6 2 2 2 4 2" xfId="8924" xr:uid="{229B1882-77C6-4363-9083-72BCFC33E77E}"/>
    <cellStyle name="Walutowy 3 2 6 2 2 2 4 2 2" xfId="23919" xr:uid="{47B34589-9E4E-4B90-9004-15C7E82363BA}"/>
    <cellStyle name="Walutowy 3 2 6 2 2 2 4 3" xfId="13921" xr:uid="{3C510B61-43AF-48B3-8A4D-BF95466BE882}"/>
    <cellStyle name="Walutowy 3 2 6 2 2 2 4 3 2" xfId="28916" xr:uid="{5AD0574B-3E37-4D64-BE65-4F1E6D695D44}"/>
    <cellStyle name="Walutowy 3 2 6 2 2 2 4 4" xfId="18922" xr:uid="{1C6EED7B-E3B5-4E8A-AE9A-CB5B881575A2}"/>
    <cellStyle name="Walutowy 3 2 6 2 2 2 5" xfId="5594" xr:uid="{39F2FCC3-096D-4126-A42C-4EA5A61C7DA7}"/>
    <cellStyle name="Walutowy 3 2 6 2 2 2 5 2" xfId="20589" xr:uid="{1B4C3C6D-5A9B-42C9-9EC6-D3CE462EB2BD}"/>
    <cellStyle name="Walutowy 3 2 6 2 2 2 6" xfId="10591" xr:uid="{598C91E7-077C-47C0-96D3-D0238D2B4A6A}"/>
    <cellStyle name="Walutowy 3 2 6 2 2 2 6 2" xfId="25586" xr:uid="{1110BA34-8669-4938-BB63-B81A89EA7747}"/>
    <cellStyle name="Walutowy 3 2 6 2 2 2 7" xfId="15592" xr:uid="{CCDC59E8-F31F-4541-97E6-A9763471233A}"/>
    <cellStyle name="Walutowy 3 2 6 2 2 3" xfId="803" xr:uid="{4A9992CA-AB5F-4B63-B4E6-C49C782D730D}"/>
    <cellStyle name="Walutowy 3 2 6 2 2 3 2" xfId="1635" xr:uid="{E9223AC6-2E8E-44B5-8610-3E8633FA7440}"/>
    <cellStyle name="Walutowy 3 2 6 2 2 3 2 2" xfId="3302" xr:uid="{4127689F-D4F4-4A48-94D0-F1FA9B2D14E8}"/>
    <cellStyle name="Walutowy 3 2 6 2 2 3 2 2 2" xfId="8299" xr:uid="{E3202D7F-479C-4C6D-A0C0-2DDDA08CA45E}"/>
    <cellStyle name="Walutowy 3 2 6 2 2 3 2 2 2 2" xfId="23294" xr:uid="{7BADA515-7F89-4AA2-8EBD-ADC7CCE1D8E7}"/>
    <cellStyle name="Walutowy 3 2 6 2 2 3 2 2 3" xfId="13296" xr:uid="{378B045C-BA40-4539-8048-C6149427607D}"/>
    <cellStyle name="Walutowy 3 2 6 2 2 3 2 2 3 2" xfId="28291" xr:uid="{0F2D555B-0D02-460C-9FDD-2F1B45FC0FDC}"/>
    <cellStyle name="Walutowy 3 2 6 2 2 3 2 2 4" xfId="18297" xr:uid="{62D3A813-D3F3-4A85-9F41-38C315B407C5}"/>
    <cellStyle name="Walutowy 3 2 6 2 2 3 2 3" xfId="4967" xr:uid="{ABCEC51A-E084-4F7A-A159-F9078520CCBD}"/>
    <cellStyle name="Walutowy 3 2 6 2 2 3 2 3 2" xfId="9964" xr:uid="{C8B90FD9-900B-479C-B7C2-9679EBD2EAE1}"/>
    <cellStyle name="Walutowy 3 2 6 2 2 3 2 3 2 2" xfId="24959" xr:uid="{7646C056-0570-4FAD-8B24-41FE1B54B47A}"/>
    <cellStyle name="Walutowy 3 2 6 2 2 3 2 3 3" xfId="14961" xr:uid="{994AF331-4273-4072-9294-F3584F785772}"/>
    <cellStyle name="Walutowy 3 2 6 2 2 3 2 3 3 2" xfId="29956" xr:uid="{7559FC2C-28C7-4013-A035-43C7226E1AD4}"/>
    <cellStyle name="Walutowy 3 2 6 2 2 3 2 3 4" xfId="19962" xr:uid="{D80E3DB5-C7D9-4504-BA46-37046B926C31}"/>
    <cellStyle name="Walutowy 3 2 6 2 2 3 2 4" xfId="6634" xr:uid="{E4E0E5F1-D48F-4F9F-AAD3-40E474BBCFFF}"/>
    <cellStyle name="Walutowy 3 2 6 2 2 3 2 4 2" xfId="21629" xr:uid="{9292672A-0292-406D-98BD-20BC44BAFA33}"/>
    <cellStyle name="Walutowy 3 2 6 2 2 3 2 5" xfId="11631" xr:uid="{2E669C27-67E8-4541-BAA0-B3EE957A3C17}"/>
    <cellStyle name="Walutowy 3 2 6 2 2 3 2 5 2" xfId="26626" xr:uid="{A75B8B1E-D6E7-46B2-AC2E-A952EC807ECC}"/>
    <cellStyle name="Walutowy 3 2 6 2 2 3 2 6" xfId="16632" xr:uid="{7F8A3A95-A5F6-4090-BE5A-0779FF31C0AD}"/>
    <cellStyle name="Walutowy 3 2 6 2 2 3 3" xfId="2470" xr:uid="{F9696524-B8AD-41C8-A88D-71C20314B17B}"/>
    <cellStyle name="Walutowy 3 2 6 2 2 3 3 2" xfId="7467" xr:uid="{E5489060-DAF3-42E9-98BA-3700C581F1DD}"/>
    <cellStyle name="Walutowy 3 2 6 2 2 3 3 2 2" xfId="22462" xr:uid="{F3730BFC-E9E0-497A-A355-9C6F24928E92}"/>
    <cellStyle name="Walutowy 3 2 6 2 2 3 3 3" xfId="12464" xr:uid="{8719BB0D-CE1A-4624-AC8C-67C4F9DA1AC7}"/>
    <cellStyle name="Walutowy 3 2 6 2 2 3 3 3 2" xfId="27459" xr:uid="{1917DBCC-953A-4F74-A5BC-373C7F8D8F6D}"/>
    <cellStyle name="Walutowy 3 2 6 2 2 3 3 4" xfId="17465" xr:uid="{A52295A7-A9BF-48C3-B230-5765907CD159}"/>
    <cellStyle name="Walutowy 3 2 6 2 2 3 4" xfId="4135" xr:uid="{584FAA8E-B700-4A89-A345-5E977DF60027}"/>
    <cellStyle name="Walutowy 3 2 6 2 2 3 4 2" xfId="9132" xr:uid="{A4A5D90B-D4BA-4B78-860E-DFCA340DBB49}"/>
    <cellStyle name="Walutowy 3 2 6 2 2 3 4 2 2" xfId="24127" xr:uid="{5DA1AB39-BBCD-4641-9F56-0D693CEBF9B4}"/>
    <cellStyle name="Walutowy 3 2 6 2 2 3 4 3" xfId="14129" xr:uid="{56FE69A0-6CB4-4A38-AD5C-5D06D6DD2F38}"/>
    <cellStyle name="Walutowy 3 2 6 2 2 3 4 3 2" xfId="29124" xr:uid="{156A4F26-992D-4613-AB18-A9C6246C4C96}"/>
    <cellStyle name="Walutowy 3 2 6 2 2 3 4 4" xfId="19130" xr:uid="{32D3A68D-A521-43F3-85F2-23010F5AAB35}"/>
    <cellStyle name="Walutowy 3 2 6 2 2 3 5" xfId="5802" xr:uid="{6C41B6EE-2FF0-4494-947C-7C22279B54DB}"/>
    <cellStyle name="Walutowy 3 2 6 2 2 3 5 2" xfId="20797" xr:uid="{23C28290-FF4A-45F5-A112-FB4CFC30235D}"/>
    <cellStyle name="Walutowy 3 2 6 2 2 3 6" xfId="10799" xr:uid="{2C1707C4-5836-4BFE-9E81-C26D588C9FEE}"/>
    <cellStyle name="Walutowy 3 2 6 2 2 3 6 2" xfId="25794" xr:uid="{98BDFC1E-C1C9-47DC-8825-1473E1580138}"/>
    <cellStyle name="Walutowy 3 2 6 2 2 3 7" xfId="15800" xr:uid="{8DF1CE5F-9BCA-41E0-878F-80566EDB4C20}"/>
    <cellStyle name="Walutowy 3 2 6 2 2 4" xfId="1115" xr:uid="{700185C4-D00D-4E1D-991F-1E3AA5A0CC2C}"/>
    <cellStyle name="Walutowy 3 2 6 2 2 4 2" xfId="2782" xr:uid="{34E05E01-FD5A-45FC-863E-441DC64BEA95}"/>
    <cellStyle name="Walutowy 3 2 6 2 2 4 2 2" xfId="7779" xr:uid="{5BC0F65B-32F7-42E8-9042-BD6B412499A2}"/>
    <cellStyle name="Walutowy 3 2 6 2 2 4 2 2 2" xfId="22774" xr:uid="{58DCAAC9-33F7-4FA8-85C5-FB4DA9BD2271}"/>
    <cellStyle name="Walutowy 3 2 6 2 2 4 2 3" xfId="12776" xr:uid="{F645834F-546E-4741-8401-0D97158B058B}"/>
    <cellStyle name="Walutowy 3 2 6 2 2 4 2 3 2" xfId="27771" xr:uid="{4290655D-1A88-4C66-80AD-8B7E31F156E6}"/>
    <cellStyle name="Walutowy 3 2 6 2 2 4 2 4" xfId="17777" xr:uid="{9BB2A512-5E78-41B8-A840-E0A65E35BE28}"/>
    <cellStyle name="Walutowy 3 2 6 2 2 4 3" xfId="4447" xr:uid="{B9CA77BF-F687-4C20-A1F6-BC898FC77D18}"/>
    <cellStyle name="Walutowy 3 2 6 2 2 4 3 2" xfId="9444" xr:uid="{7138E1A1-02C8-4897-A8EC-89F42A7D457A}"/>
    <cellStyle name="Walutowy 3 2 6 2 2 4 3 2 2" xfId="24439" xr:uid="{F9DCFBCF-490B-40DD-90FE-2978EC09C490}"/>
    <cellStyle name="Walutowy 3 2 6 2 2 4 3 3" xfId="14441" xr:uid="{54D1767F-D475-47F7-8262-281206AA7052}"/>
    <cellStyle name="Walutowy 3 2 6 2 2 4 3 3 2" xfId="29436" xr:uid="{C627EDF1-6D04-47A7-A90C-42D9C2DE1DDF}"/>
    <cellStyle name="Walutowy 3 2 6 2 2 4 3 4" xfId="19442" xr:uid="{1E22A3FC-179E-452C-93DD-CB39B4176955}"/>
    <cellStyle name="Walutowy 3 2 6 2 2 4 4" xfId="6114" xr:uid="{3CD8B7D2-D176-4340-908F-2A2BDB0A557E}"/>
    <cellStyle name="Walutowy 3 2 6 2 2 4 4 2" xfId="21109" xr:uid="{A5283B2C-0800-4E11-AFDE-5E525DC3C021}"/>
    <cellStyle name="Walutowy 3 2 6 2 2 4 5" xfId="11111" xr:uid="{60079A86-2128-4084-AB5A-69361347C693}"/>
    <cellStyle name="Walutowy 3 2 6 2 2 4 5 2" xfId="26106" xr:uid="{53EB9FCF-BB7E-4DA7-A1DC-8BE662F93BA7}"/>
    <cellStyle name="Walutowy 3 2 6 2 2 4 6" xfId="16112" xr:uid="{EAFFEAD3-6D56-4631-9B77-198A8F82A8E1}"/>
    <cellStyle name="Walutowy 3 2 6 2 2 5" xfId="1950" xr:uid="{E581FEF7-B81F-4498-AA37-8188D105F02C}"/>
    <cellStyle name="Walutowy 3 2 6 2 2 5 2" xfId="6947" xr:uid="{17AE3798-2003-433B-A850-0CA0AAE77DCA}"/>
    <cellStyle name="Walutowy 3 2 6 2 2 5 2 2" xfId="21942" xr:uid="{D55BCFE9-23A4-4E3E-BE48-163A3E6C91EC}"/>
    <cellStyle name="Walutowy 3 2 6 2 2 5 3" xfId="11944" xr:uid="{6D9060D9-6DAC-4D0C-AD19-C2B39877D9D6}"/>
    <cellStyle name="Walutowy 3 2 6 2 2 5 3 2" xfId="26939" xr:uid="{EEF82876-7994-442A-B912-0EEA7C74A96F}"/>
    <cellStyle name="Walutowy 3 2 6 2 2 5 4" xfId="16945" xr:uid="{487C32B0-A75C-4684-84FD-A8A18E826C45}"/>
    <cellStyle name="Walutowy 3 2 6 2 2 6" xfId="3615" xr:uid="{F8B14A60-D96D-4373-8E83-715420FAA1B1}"/>
    <cellStyle name="Walutowy 3 2 6 2 2 6 2" xfId="8612" xr:uid="{A7C2F65C-5C45-4594-BFF6-10F7CA899C29}"/>
    <cellStyle name="Walutowy 3 2 6 2 2 6 2 2" xfId="23607" xr:uid="{0FEF3C9F-B418-4185-A4EA-39645716A847}"/>
    <cellStyle name="Walutowy 3 2 6 2 2 6 3" xfId="13609" xr:uid="{8DD6EF49-FCF1-4723-A98E-270B0ADFA94A}"/>
    <cellStyle name="Walutowy 3 2 6 2 2 6 3 2" xfId="28604" xr:uid="{72965590-1624-45C0-894E-51912C184324}"/>
    <cellStyle name="Walutowy 3 2 6 2 2 6 4" xfId="18610" xr:uid="{4A633957-1856-4E7E-AAEE-BEFA5984ABF1}"/>
    <cellStyle name="Walutowy 3 2 6 2 2 7" xfId="5282" xr:uid="{9829BD4C-0E1B-49FB-9E60-0B663F252D72}"/>
    <cellStyle name="Walutowy 3 2 6 2 2 7 2" xfId="20277" xr:uid="{A70A2F47-76BC-4655-BF69-098D4457D50B}"/>
    <cellStyle name="Walutowy 3 2 6 2 2 8" xfId="10279" xr:uid="{DEFDE7BF-4BE5-421D-BE88-557076FC4B07}"/>
    <cellStyle name="Walutowy 3 2 6 2 2 8 2" xfId="25274" xr:uid="{163AE13F-77B5-4CA5-8923-BC1295F6205A}"/>
    <cellStyle name="Walutowy 3 2 6 2 2 9" xfId="15280" xr:uid="{1A5855A0-BC87-4FEB-9491-84D553D90ED3}"/>
    <cellStyle name="Walutowy 3 2 6 2 3" xfId="387" xr:uid="{995FA66B-880E-4F56-B24F-4B3FF0499731}"/>
    <cellStyle name="Walutowy 3 2 6 2 3 2" xfId="1219" xr:uid="{070230F4-1482-4833-B771-6FEBF5AFDFD2}"/>
    <cellStyle name="Walutowy 3 2 6 2 3 2 2" xfId="2886" xr:uid="{4F39C406-7F77-4779-8FEA-336B1868E9AF}"/>
    <cellStyle name="Walutowy 3 2 6 2 3 2 2 2" xfId="7883" xr:uid="{FD8C4613-52D9-49B6-9DF6-74866C92B2C3}"/>
    <cellStyle name="Walutowy 3 2 6 2 3 2 2 2 2" xfId="22878" xr:uid="{F51930F5-BE22-42EE-A9C5-3D2C492B7DAE}"/>
    <cellStyle name="Walutowy 3 2 6 2 3 2 2 3" xfId="12880" xr:uid="{395499F6-9762-429A-A4A4-77DE54ECF7A3}"/>
    <cellStyle name="Walutowy 3 2 6 2 3 2 2 3 2" xfId="27875" xr:uid="{AC2D45CF-054A-483D-BE26-F8DD112478ED}"/>
    <cellStyle name="Walutowy 3 2 6 2 3 2 2 4" xfId="17881" xr:uid="{B9CA9117-B2BF-4880-A0F0-0357D789D1F6}"/>
    <cellStyle name="Walutowy 3 2 6 2 3 2 3" xfId="4551" xr:uid="{60F2CBC7-F045-435A-BE0E-DC6E84F39EE6}"/>
    <cellStyle name="Walutowy 3 2 6 2 3 2 3 2" xfId="9548" xr:uid="{A8D98938-82D7-4156-AF1E-985430B443F2}"/>
    <cellStyle name="Walutowy 3 2 6 2 3 2 3 2 2" xfId="24543" xr:uid="{8C759552-1219-4F36-835A-770CF5B51D30}"/>
    <cellStyle name="Walutowy 3 2 6 2 3 2 3 3" xfId="14545" xr:uid="{ADFA1170-7F99-4632-AFB0-3A583803A28C}"/>
    <cellStyle name="Walutowy 3 2 6 2 3 2 3 3 2" xfId="29540" xr:uid="{934C9011-4D8F-4C8C-892A-FD5F03A4869D}"/>
    <cellStyle name="Walutowy 3 2 6 2 3 2 3 4" xfId="19546" xr:uid="{ACE88BC6-B1CD-4EA1-A6C0-649D32956037}"/>
    <cellStyle name="Walutowy 3 2 6 2 3 2 4" xfId="6218" xr:uid="{7AC24D1E-A1C0-49EC-A4C1-1448D0750E4C}"/>
    <cellStyle name="Walutowy 3 2 6 2 3 2 4 2" xfId="21213" xr:uid="{3F36FABD-7F99-40DE-B882-FEE46D6EACBD}"/>
    <cellStyle name="Walutowy 3 2 6 2 3 2 5" xfId="11215" xr:uid="{210AA5EB-FA8A-4A9F-903E-8300864962C5}"/>
    <cellStyle name="Walutowy 3 2 6 2 3 2 5 2" xfId="26210" xr:uid="{BC366126-EDFD-439C-B515-DF77A7332BB7}"/>
    <cellStyle name="Walutowy 3 2 6 2 3 2 6" xfId="16216" xr:uid="{2AA17401-8BDC-4C7A-84B1-E7884E300E67}"/>
    <cellStyle name="Walutowy 3 2 6 2 3 3" xfId="2054" xr:uid="{D68ED852-91B5-472C-A0AA-59C698385958}"/>
    <cellStyle name="Walutowy 3 2 6 2 3 3 2" xfId="7051" xr:uid="{DC8BD8C3-CDFA-4FA0-BEE0-BDF1D8B7FE17}"/>
    <cellStyle name="Walutowy 3 2 6 2 3 3 2 2" xfId="22046" xr:uid="{D2A6281C-86F0-4FBC-A0B2-118C7B9FA030}"/>
    <cellStyle name="Walutowy 3 2 6 2 3 3 3" xfId="12048" xr:uid="{01F5DFEF-392F-4EE2-856B-6C5CA05B2DDE}"/>
    <cellStyle name="Walutowy 3 2 6 2 3 3 3 2" xfId="27043" xr:uid="{BBBAF93F-3A88-419F-AF7C-F9CE39A247BF}"/>
    <cellStyle name="Walutowy 3 2 6 2 3 3 4" xfId="17049" xr:uid="{58222F20-65EE-4169-BECD-0CEE87D86430}"/>
    <cellStyle name="Walutowy 3 2 6 2 3 4" xfId="3719" xr:uid="{A809F185-749A-4C3E-8965-8538F50D6ABF}"/>
    <cellStyle name="Walutowy 3 2 6 2 3 4 2" xfId="8716" xr:uid="{698781FD-1CB7-4E71-B4CB-1322005F3C3B}"/>
    <cellStyle name="Walutowy 3 2 6 2 3 4 2 2" xfId="23711" xr:uid="{31238C6A-C35C-467C-891E-F567BBA2A8AD}"/>
    <cellStyle name="Walutowy 3 2 6 2 3 4 3" xfId="13713" xr:uid="{FF0AC806-250E-45EB-863D-79E54EA0A0FB}"/>
    <cellStyle name="Walutowy 3 2 6 2 3 4 3 2" xfId="28708" xr:uid="{77271339-A687-4246-90C7-9AED9971F089}"/>
    <cellStyle name="Walutowy 3 2 6 2 3 4 4" xfId="18714" xr:uid="{16529EA2-7F7D-42F9-93D3-5F28767D29CD}"/>
    <cellStyle name="Walutowy 3 2 6 2 3 5" xfId="5386" xr:uid="{21C4B367-17FC-4ACD-97FC-996F752CDFDF}"/>
    <cellStyle name="Walutowy 3 2 6 2 3 5 2" xfId="20381" xr:uid="{C9030D80-9118-4F4D-A303-94ACA01EE7F3}"/>
    <cellStyle name="Walutowy 3 2 6 2 3 6" xfId="10383" xr:uid="{95BC79F3-8935-485F-8C2B-4A1A753396D6}"/>
    <cellStyle name="Walutowy 3 2 6 2 3 6 2" xfId="25378" xr:uid="{FB786B6F-834C-4CBB-990F-11E9161CABD4}"/>
    <cellStyle name="Walutowy 3 2 6 2 3 7" xfId="15384" xr:uid="{0956A888-CA7C-4DA6-A739-4A27125641AB}"/>
    <cellStyle name="Walutowy 3 2 6 2 4" xfId="491" xr:uid="{EF465657-602F-40D9-86C6-CDC7CB9DC8D4}"/>
    <cellStyle name="Walutowy 3 2 6 2 4 2" xfId="1323" xr:uid="{2E2AA17C-D1BD-4B45-A344-68D3EEEB5A07}"/>
    <cellStyle name="Walutowy 3 2 6 2 4 2 2" xfId="2990" xr:uid="{10BA618D-A379-49CB-B374-AD22BA13986A}"/>
    <cellStyle name="Walutowy 3 2 6 2 4 2 2 2" xfId="7987" xr:uid="{9E8DBA2C-C82F-4F92-9265-6EC349194A98}"/>
    <cellStyle name="Walutowy 3 2 6 2 4 2 2 2 2" xfId="22982" xr:uid="{052C4B48-3DC4-438F-BC3A-F6B2DC43AAA2}"/>
    <cellStyle name="Walutowy 3 2 6 2 4 2 2 3" xfId="12984" xr:uid="{B94FD76D-30CB-42EB-9B5C-1F6AF0BF70FD}"/>
    <cellStyle name="Walutowy 3 2 6 2 4 2 2 3 2" xfId="27979" xr:uid="{99317403-5078-4906-9E3A-91AF899123BF}"/>
    <cellStyle name="Walutowy 3 2 6 2 4 2 2 4" xfId="17985" xr:uid="{DC9E457F-CE8A-472E-A5EE-377C1C7EFF19}"/>
    <cellStyle name="Walutowy 3 2 6 2 4 2 3" xfId="4655" xr:uid="{A2A3505A-28D8-4EA1-9FA2-CFFF68F8DFD7}"/>
    <cellStyle name="Walutowy 3 2 6 2 4 2 3 2" xfId="9652" xr:uid="{DA36E018-8302-490A-BD20-BCAF3E74A0F9}"/>
    <cellStyle name="Walutowy 3 2 6 2 4 2 3 2 2" xfId="24647" xr:uid="{95E8A7AF-D61A-4C8B-A26B-0C7FC06EACDF}"/>
    <cellStyle name="Walutowy 3 2 6 2 4 2 3 3" xfId="14649" xr:uid="{3F07C145-68EE-4E37-9D08-92F9FF8B8C3D}"/>
    <cellStyle name="Walutowy 3 2 6 2 4 2 3 3 2" xfId="29644" xr:uid="{3C7D0819-8ECF-43EE-A03E-BCD562789B03}"/>
    <cellStyle name="Walutowy 3 2 6 2 4 2 3 4" xfId="19650" xr:uid="{6F61E13A-76C2-4838-8369-B906374735A3}"/>
    <cellStyle name="Walutowy 3 2 6 2 4 2 4" xfId="6322" xr:uid="{07BFAFBB-2674-4151-A492-69AE78813430}"/>
    <cellStyle name="Walutowy 3 2 6 2 4 2 4 2" xfId="21317" xr:uid="{D17F383A-C96B-4CB3-B628-C674691D3BAE}"/>
    <cellStyle name="Walutowy 3 2 6 2 4 2 5" xfId="11319" xr:uid="{F2232311-DBDF-4F0E-8526-BAFEB220D5CD}"/>
    <cellStyle name="Walutowy 3 2 6 2 4 2 5 2" xfId="26314" xr:uid="{6E343EAC-33E1-433C-A0F3-F31AACBA3C73}"/>
    <cellStyle name="Walutowy 3 2 6 2 4 2 6" xfId="16320" xr:uid="{C16220FF-AD7C-4684-AA2E-8C358CC41F49}"/>
    <cellStyle name="Walutowy 3 2 6 2 4 3" xfId="2158" xr:uid="{A5B925FD-E1C0-4CB3-9361-C27721865688}"/>
    <cellStyle name="Walutowy 3 2 6 2 4 3 2" xfId="7155" xr:uid="{C1CD55F3-8010-4906-9ABC-E66501FC7D52}"/>
    <cellStyle name="Walutowy 3 2 6 2 4 3 2 2" xfId="22150" xr:uid="{DC4E39B8-D708-4114-A2FD-A64BCEAFB1F1}"/>
    <cellStyle name="Walutowy 3 2 6 2 4 3 3" xfId="12152" xr:uid="{1B4A0FC7-A72A-47F1-8D18-FEB54A65D581}"/>
    <cellStyle name="Walutowy 3 2 6 2 4 3 3 2" xfId="27147" xr:uid="{670BEB35-4FF7-4421-89D8-AA5CBC421022}"/>
    <cellStyle name="Walutowy 3 2 6 2 4 3 4" xfId="17153" xr:uid="{B92D8E05-773F-4242-9989-D2F019E38125}"/>
    <cellStyle name="Walutowy 3 2 6 2 4 4" xfId="3823" xr:uid="{BFF0153F-035A-42C2-843E-209A640AE1B9}"/>
    <cellStyle name="Walutowy 3 2 6 2 4 4 2" xfId="8820" xr:uid="{1DCDD37F-60E1-4D5A-AE81-4C217B38A5F0}"/>
    <cellStyle name="Walutowy 3 2 6 2 4 4 2 2" xfId="23815" xr:uid="{6D66DD4C-FF85-491C-AB30-B143D77BCDC2}"/>
    <cellStyle name="Walutowy 3 2 6 2 4 4 3" xfId="13817" xr:uid="{16D005AD-A8D5-408B-9D16-89D453597B65}"/>
    <cellStyle name="Walutowy 3 2 6 2 4 4 3 2" xfId="28812" xr:uid="{DFD4A5E8-48F6-45C6-A67E-C1B82E5B3654}"/>
    <cellStyle name="Walutowy 3 2 6 2 4 4 4" xfId="18818" xr:uid="{FB12B2B5-2FBF-457F-9834-0EE226DC397E}"/>
    <cellStyle name="Walutowy 3 2 6 2 4 5" xfId="5490" xr:uid="{B1F2F52B-69ED-4540-B43A-A2CECD4FB131}"/>
    <cellStyle name="Walutowy 3 2 6 2 4 5 2" xfId="20485" xr:uid="{5E171407-2A76-4089-A10F-6A2CCFCFD037}"/>
    <cellStyle name="Walutowy 3 2 6 2 4 6" xfId="10487" xr:uid="{DB2F6CFB-1284-419D-9AB1-FCA3DBFBD226}"/>
    <cellStyle name="Walutowy 3 2 6 2 4 6 2" xfId="25482" xr:uid="{CB61174F-3716-4B2C-A7AD-D2D9D68CA8F0}"/>
    <cellStyle name="Walutowy 3 2 6 2 4 7" xfId="15488" xr:uid="{6B42AEE1-A3FF-4EF8-92B0-09E3178F4958}"/>
    <cellStyle name="Walutowy 3 2 6 2 5" xfId="699" xr:uid="{0E4A4393-79B9-4AB8-AA43-CC05E1ED813C}"/>
    <cellStyle name="Walutowy 3 2 6 2 5 2" xfId="1531" xr:uid="{0CEC752E-67F6-4319-B40C-00842475583C}"/>
    <cellStyle name="Walutowy 3 2 6 2 5 2 2" xfId="3198" xr:uid="{92FADFC6-81BF-4A05-A50E-9E54D15F07F3}"/>
    <cellStyle name="Walutowy 3 2 6 2 5 2 2 2" xfId="8195" xr:uid="{C08BE2AC-5ECD-4553-A707-8D66B0F2D3D8}"/>
    <cellStyle name="Walutowy 3 2 6 2 5 2 2 2 2" xfId="23190" xr:uid="{4B49B8FF-6733-46A1-AEC2-AAB8F98F36F9}"/>
    <cellStyle name="Walutowy 3 2 6 2 5 2 2 3" xfId="13192" xr:uid="{8C51D777-00E8-4FD2-A750-752D748CC1D7}"/>
    <cellStyle name="Walutowy 3 2 6 2 5 2 2 3 2" xfId="28187" xr:uid="{9A81A09A-D009-4467-B590-8B110B0239F0}"/>
    <cellStyle name="Walutowy 3 2 6 2 5 2 2 4" xfId="18193" xr:uid="{1CDF0F1A-68DB-4756-8B84-B0B23CBD9BAE}"/>
    <cellStyle name="Walutowy 3 2 6 2 5 2 3" xfId="4863" xr:uid="{54F2AF49-BCBB-435D-BF57-D4597AA301F2}"/>
    <cellStyle name="Walutowy 3 2 6 2 5 2 3 2" xfId="9860" xr:uid="{9C372398-CA08-497B-88E0-751E583374E4}"/>
    <cellStyle name="Walutowy 3 2 6 2 5 2 3 2 2" xfId="24855" xr:uid="{99F3132B-62D9-4E71-9C04-992CE5B9CF00}"/>
    <cellStyle name="Walutowy 3 2 6 2 5 2 3 3" xfId="14857" xr:uid="{06781EA8-1F3B-4E00-BBEB-69537FCF0F13}"/>
    <cellStyle name="Walutowy 3 2 6 2 5 2 3 3 2" xfId="29852" xr:uid="{48A9B976-269B-49E6-85CC-FEA1A8FE3D90}"/>
    <cellStyle name="Walutowy 3 2 6 2 5 2 3 4" xfId="19858" xr:uid="{15D22C03-6739-49E2-8DBF-9FCC9E936B0B}"/>
    <cellStyle name="Walutowy 3 2 6 2 5 2 4" xfId="6530" xr:uid="{4E7B9541-0078-40C2-9258-9CDD8D52787F}"/>
    <cellStyle name="Walutowy 3 2 6 2 5 2 4 2" xfId="21525" xr:uid="{7B391EC8-89F7-4C2E-84E7-C5B35F8BFD13}"/>
    <cellStyle name="Walutowy 3 2 6 2 5 2 5" xfId="11527" xr:uid="{316E7493-D71D-45D7-A124-6285FFA7BFC1}"/>
    <cellStyle name="Walutowy 3 2 6 2 5 2 5 2" xfId="26522" xr:uid="{F6F29A07-6FA7-423B-ACE1-6A9697095E2A}"/>
    <cellStyle name="Walutowy 3 2 6 2 5 2 6" xfId="16528" xr:uid="{E9BD6AC5-3E21-4B12-B000-466513A8BCFE}"/>
    <cellStyle name="Walutowy 3 2 6 2 5 3" xfId="2366" xr:uid="{69AB5692-425D-4C6C-8F6A-E4B81108EC12}"/>
    <cellStyle name="Walutowy 3 2 6 2 5 3 2" xfId="7363" xr:uid="{FFE5DAF6-9C2B-46F5-AA22-A82737A1CC42}"/>
    <cellStyle name="Walutowy 3 2 6 2 5 3 2 2" xfId="22358" xr:uid="{E2504739-0C22-4C95-9275-79E9AC78ED04}"/>
    <cellStyle name="Walutowy 3 2 6 2 5 3 3" xfId="12360" xr:uid="{97CDCEB9-9848-4F49-84CE-2D9EB300B72F}"/>
    <cellStyle name="Walutowy 3 2 6 2 5 3 3 2" xfId="27355" xr:uid="{832502F8-1459-4AAB-AE48-4D24E4C6706E}"/>
    <cellStyle name="Walutowy 3 2 6 2 5 3 4" xfId="17361" xr:uid="{E6DFE372-CFCC-4259-80AA-1214D02D2B24}"/>
    <cellStyle name="Walutowy 3 2 6 2 5 4" xfId="4031" xr:uid="{EE65B778-C779-4DE6-88B0-992485D614BD}"/>
    <cellStyle name="Walutowy 3 2 6 2 5 4 2" xfId="9028" xr:uid="{15271D90-2804-4C36-A002-3AFE5F99B0C9}"/>
    <cellStyle name="Walutowy 3 2 6 2 5 4 2 2" xfId="24023" xr:uid="{2C1CA56B-2025-4843-AA44-71327867BA01}"/>
    <cellStyle name="Walutowy 3 2 6 2 5 4 3" xfId="14025" xr:uid="{7C30F55A-2FC6-4799-8455-288E09995DE4}"/>
    <cellStyle name="Walutowy 3 2 6 2 5 4 3 2" xfId="29020" xr:uid="{09DDB8C5-2E18-45A9-8193-D40213A31CB1}"/>
    <cellStyle name="Walutowy 3 2 6 2 5 4 4" xfId="19026" xr:uid="{369D652E-4877-45F8-9427-953108353D0F}"/>
    <cellStyle name="Walutowy 3 2 6 2 5 5" xfId="5698" xr:uid="{AF855ED0-CBC1-4374-81C3-7567BB16EF9E}"/>
    <cellStyle name="Walutowy 3 2 6 2 5 5 2" xfId="20693" xr:uid="{E934676A-5A71-4487-B2C7-94AEF308C7CA}"/>
    <cellStyle name="Walutowy 3 2 6 2 5 6" xfId="10695" xr:uid="{6327718A-1B44-49B3-9886-9AEF8E66FA5C}"/>
    <cellStyle name="Walutowy 3 2 6 2 5 6 2" xfId="25690" xr:uid="{B47BAFBB-D7AF-4C49-AA29-E4AD27C59C3E}"/>
    <cellStyle name="Walutowy 3 2 6 2 5 7" xfId="15696" xr:uid="{68592782-C1E1-4516-B103-50734787B0AD}"/>
    <cellStyle name="Walutowy 3 2 6 2 6" xfId="907" xr:uid="{B6BE29B9-EA35-44E8-950F-4C4C146DA4B4}"/>
    <cellStyle name="Walutowy 3 2 6 2 6 2" xfId="1739" xr:uid="{4D2E1752-464D-4EF7-8B63-C498B292960E}"/>
    <cellStyle name="Walutowy 3 2 6 2 6 2 2" xfId="3406" xr:uid="{C0C3B856-0894-4A47-AA34-2730ED9FB5ED}"/>
    <cellStyle name="Walutowy 3 2 6 2 6 2 2 2" xfId="8403" xr:uid="{F9EBA682-8B81-4E34-8A59-BC87BDB40E71}"/>
    <cellStyle name="Walutowy 3 2 6 2 6 2 2 2 2" xfId="23398" xr:uid="{4563FEE5-CDBB-420F-8FE0-4FF3964B9DC1}"/>
    <cellStyle name="Walutowy 3 2 6 2 6 2 2 3" xfId="13400" xr:uid="{FAFD9978-BE32-43DD-A043-3D466C7EDB24}"/>
    <cellStyle name="Walutowy 3 2 6 2 6 2 2 3 2" xfId="28395" xr:uid="{D5D151A6-B942-4BE6-859E-BD54FCC0232C}"/>
    <cellStyle name="Walutowy 3 2 6 2 6 2 2 4" xfId="18401" xr:uid="{D63EC362-62BB-48E8-9DE1-829905B33765}"/>
    <cellStyle name="Walutowy 3 2 6 2 6 2 3" xfId="5071" xr:uid="{D61EA314-29EB-471E-93D2-E52B423629A8}"/>
    <cellStyle name="Walutowy 3 2 6 2 6 2 3 2" xfId="10068" xr:uid="{12A13D98-568D-40CE-9F1E-450D76ADE25E}"/>
    <cellStyle name="Walutowy 3 2 6 2 6 2 3 2 2" xfId="25063" xr:uid="{419FDD08-F7F4-46C6-943C-22A2EB1D53CA}"/>
    <cellStyle name="Walutowy 3 2 6 2 6 2 3 3" xfId="15065" xr:uid="{5CE19CA1-46F4-42CE-B6FD-B09A75BA7E64}"/>
    <cellStyle name="Walutowy 3 2 6 2 6 2 3 3 2" xfId="30060" xr:uid="{9C46CF81-19A0-44BE-A0D7-7BFEE0347E0D}"/>
    <cellStyle name="Walutowy 3 2 6 2 6 2 3 4" xfId="20066" xr:uid="{691F791C-2FD1-48F0-AA24-CDAC78843A00}"/>
    <cellStyle name="Walutowy 3 2 6 2 6 2 4" xfId="6738" xr:uid="{33BDA910-6F07-45B0-9C51-D8360EF1DF83}"/>
    <cellStyle name="Walutowy 3 2 6 2 6 2 4 2" xfId="21733" xr:uid="{0B202BB2-060E-4688-ADE6-939B0D3943EB}"/>
    <cellStyle name="Walutowy 3 2 6 2 6 2 5" xfId="11735" xr:uid="{ECC0227E-1D7A-448C-AB6B-19853EAE93ED}"/>
    <cellStyle name="Walutowy 3 2 6 2 6 2 5 2" xfId="26730" xr:uid="{D81978B6-5514-44CC-9240-4E4FA2890E31}"/>
    <cellStyle name="Walutowy 3 2 6 2 6 2 6" xfId="16736" xr:uid="{44FA87FB-16DC-4EAC-9F43-2AAA1D733D80}"/>
    <cellStyle name="Walutowy 3 2 6 2 6 3" xfId="2574" xr:uid="{840A4485-2237-4BA6-A841-E48F38F68B96}"/>
    <cellStyle name="Walutowy 3 2 6 2 6 3 2" xfId="7571" xr:uid="{49DA0F98-ACC6-49DC-9286-4BD3F7CB601F}"/>
    <cellStyle name="Walutowy 3 2 6 2 6 3 2 2" xfId="22566" xr:uid="{FE29DA3F-8577-4314-83C4-6DD7011D0B5A}"/>
    <cellStyle name="Walutowy 3 2 6 2 6 3 3" xfId="12568" xr:uid="{251D16AA-61A8-49F7-A926-D4D3C07CBFC0}"/>
    <cellStyle name="Walutowy 3 2 6 2 6 3 3 2" xfId="27563" xr:uid="{3008012A-4C20-49DC-83BD-5DEA5A14FBFE}"/>
    <cellStyle name="Walutowy 3 2 6 2 6 3 4" xfId="17569" xr:uid="{2968C08B-CA34-4CD4-B18D-7199D667780C}"/>
    <cellStyle name="Walutowy 3 2 6 2 6 4" xfId="4239" xr:uid="{5C978707-489E-42D1-8742-F9F37A585845}"/>
    <cellStyle name="Walutowy 3 2 6 2 6 4 2" xfId="9236" xr:uid="{088D34DB-57E7-4C50-9E56-C27804924740}"/>
    <cellStyle name="Walutowy 3 2 6 2 6 4 2 2" xfId="24231" xr:uid="{D6F5CB77-6D75-407C-A067-A6B87545FBAF}"/>
    <cellStyle name="Walutowy 3 2 6 2 6 4 3" xfId="14233" xr:uid="{E0E8C089-4703-4D30-A3E9-6475B6EE9414}"/>
    <cellStyle name="Walutowy 3 2 6 2 6 4 3 2" xfId="29228" xr:uid="{C01B1462-9339-408E-A5D1-60C40046CD2F}"/>
    <cellStyle name="Walutowy 3 2 6 2 6 4 4" xfId="19234" xr:uid="{CBC361F9-BF34-40CC-A8ED-E28A4FE35043}"/>
    <cellStyle name="Walutowy 3 2 6 2 6 5" xfId="5906" xr:uid="{239A5234-18C3-4576-8821-485FD6617496}"/>
    <cellStyle name="Walutowy 3 2 6 2 6 5 2" xfId="20901" xr:uid="{68B675CE-BEFE-4227-BF32-50301D0867F7}"/>
    <cellStyle name="Walutowy 3 2 6 2 6 6" xfId="10903" xr:uid="{83499274-0A43-40EB-A3F8-49538FBED476}"/>
    <cellStyle name="Walutowy 3 2 6 2 6 6 2" xfId="25898" xr:uid="{597A0677-5330-4FB6-9563-7873C9CC5947}"/>
    <cellStyle name="Walutowy 3 2 6 2 6 7" xfId="15904" xr:uid="{4A9AB9B8-DD37-45ED-84E1-4995AA3B8BD5}"/>
    <cellStyle name="Walutowy 3 2 6 2 7" xfId="1011" xr:uid="{99EF6061-75D9-4BA3-898D-4FD4C10ADD8E}"/>
    <cellStyle name="Walutowy 3 2 6 2 7 2" xfId="2678" xr:uid="{1ED2B2A7-DBB3-4794-A1DF-927B4C7DC2D2}"/>
    <cellStyle name="Walutowy 3 2 6 2 7 2 2" xfId="7675" xr:uid="{6066E6BD-0B1F-4BAB-B71C-7A2F41CE63B8}"/>
    <cellStyle name="Walutowy 3 2 6 2 7 2 2 2" xfId="22670" xr:uid="{5AE49420-E241-4106-BE11-FC28B86DA0D9}"/>
    <cellStyle name="Walutowy 3 2 6 2 7 2 3" xfId="12672" xr:uid="{E3238A4D-3BFE-4F8C-B4E4-D47A5869B4F3}"/>
    <cellStyle name="Walutowy 3 2 6 2 7 2 3 2" xfId="27667" xr:uid="{B6C7E402-1DC8-464F-839C-30A5B2F00196}"/>
    <cellStyle name="Walutowy 3 2 6 2 7 2 4" xfId="17673" xr:uid="{BE3AF671-8ACE-45F5-87A6-B40432E2C690}"/>
    <cellStyle name="Walutowy 3 2 6 2 7 3" xfId="4343" xr:uid="{F87CD74B-C95B-4B34-B330-A11AAB84518C}"/>
    <cellStyle name="Walutowy 3 2 6 2 7 3 2" xfId="9340" xr:uid="{5D6977E5-2120-4B5E-8A96-0F00F641F32D}"/>
    <cellStyle name="Walutowy 3 2 6 2 7 3 2 2" xfId="24335" xr:uid="{5912B27F-BE86-4196-B0B3-7A8940E83B7D}"/>
    <cellStyle name="Walutowy 3 2 6 2 7 3 3" xfId="14337" xr:uid="{31D905E9-92EA-459E-B8D4-894AEA791057}"/>
    <cellStyle name="Walutowy 3 2 6 2 7 3 3 2" xfId="29332" xr:uid="{B6A38BA6-D645-4CF3-8738-D65EC385EFCE}"/>
    <cellStyle name="Walutowy 3 2 6 2 7 3 4" xfId="19338" xr:uid="{2B5BBFFE-B24F-44D3-BC30-550C027332A0}"/>
    <cellStyle name="Walutowy 3 2 6 2 7 4" xfId="6010" xr:uid="{49785654-ED41-4FC0-9E97-FA71480EE042}"/>
    <cellStyle name="Walutowy 3 2 6 2 7 4 2" xfId="21005" xr:uid="{F3EA59C3-7107-45AB-BC9A-C3A5C4DC7E0D}"/>
    <cellStyle name="Walutowy 3 2 6 2 7 5" xfId="11007" xr:uid="{073FC3E1-CA21-4B0F-92CB-B0DC1F44081A}"/>
    <cellStyle name="Walutowy 3 2 6 2 7 5 2" xfId="26002" xr:uid="{B1278F78-AE32-4E30-969F-1C8053D7F70F}"/>
    <cellStyle name="Walutowy 3 2 6 2 7 6" xfId="16008" xr:uid="{4A9B82CB-21EC-47EE-B3C2-188F5E2CE9AC}"/>
    <cellStyle name="Walutowy 3 2 6 2 8" xfId="1846" xr:uid="{CC00D6A7-AA2D-4EB9-B92B-56E30A922BEC}"/>
    <cellStyle name="Walutowy 3 2 6 2 8 2" xfId="6843" xr:uid="{D916E2C6-F3C5-44C8-AC92-DB4278E5933E}"/>
    <cellStyle name="Walutowy 3 2 6 2 8 2 2" xfId="21838" xr:uid="{B95730AA-D152-4C00-BD9E-4901376339F7}"/>
    <cellStyle name="Walutowy 3 2 6 2 8 3" xfId="11840" xr:uid="{00977C16-4B64-4BE0-A432-1FA047B3E83F}"/>
    <cellStyle name="Walutowy 3 2 6 2 8 3 2" xfId="26835" xr:uid="{F4BF7C0F-C8A9-44D5-BE2F-B7D0521AD0ED}"/>
    <cellStyle name="Walutowy 3 2 6 2 8 4" xfId="16841" xr:uid="{F8ADE5D0-0442-42DF-B99F-D25ECF769331}"/>
    <cellStyle name="Walutowy 3 2 6 2 9" xfId="3511" xr:uid="{0BD12CC5-BD2D-4A21-A617-A260CDE4CCF1}"/>
    <cellStyle name="Walutowy 3 2 6 2 9 2" xfId="8508" xr:uid="{6DA9384A-5856-4631-B051-E028228E99F8}"/>
    <cellStyle name="Walutowy 3 2 6 2 9 2 2" xfId="23503" xr:uid="{CD26B2A4-F61C-4DB4-9A14-4CD4F2069A5C}"/>
    <cellStyle name="Walutowy 3 2 6 2 9 3" xfId="13505" xr:uid="{9825F89F-6578-46E7-8F50-A66F299B2589}"/>
    <cellStyle name="Walutowy 3 2 6 2 9 3 2" xfId="28500" xr:uid="{699F56A8-309D-4270-8592-5AD9CDCCF568}"/>
    <cellStyle name="Walutowy 3 2 6 2 9 4" xfId="18506" xr:uid="{4E3958C3-8E1D-40F0-99ED-0A8AE94781CB}"/>
    <cellStyle name="Walutowy 3 2 6 3" xfId="229" xr:uid="{4AC6C111-3DB6-44FB-9C42-C2CF5826A2F1}"/>
    <cellStyle name="Walutowy 3 2 6 3 2" xfId="543" xr:uid="{9A05469F-4352-4875-8820-9997840797CA}"/>
    <cellStyle name="Walutowy 3 2 6 3 2 2" xfId="1375" xr:uid="{D9CA721D-F72D-4AA5-BCB5-355CFA42E1D4}"/>
    <cellStyle name="Walutowy 3 2 6 3 2 2 2" xfId="3042" xr:uid="{4F639AEC-56C1-40ED-9A10-3CA53C0158B0}"/>
    <cellStyle name="Walutowy 3 2 6 3 2 2 2 2" xfId="8039" xr:uid="{7C39723B-AD38-4234-9698-66621ABE573D}"/>
    <cellStyle name="Walutowy 3 2 6 3 2 2 2 2 2" xfId="23034" xr:uid="{05163D43-4347-48E6-BED6-2E2D42C79597}"/>
    <cellStyle name="Walutowy 3 2 6 3 2 2 2 3" xfId="13036" xr:uid="{1603A5AF-ACEA-4B46-B493-680F47C0B6BA}"/>
    <cellStyle name="Walutowy 3 2 6 3 2 2 2 3 2" xfId="28031" xr:uid="{875F20C4-2584-4CB1-AC12-033E593F0919}"/>
    <cellStyle name="Walutowy 3 2 6 3 2 2 2 4" xfId="18037" xr:uid="{350BAA71-E02F-40BB-91C2-CF5922B1AA35}"/>
    <cellStyle name="Walutowy 3 2 6 3 2 2 3" xfId="4707" xr:uid="{B4ABF029-B729-4405-AA37-D96C4E9F7B84}"/>
    <cellStyle name="Walutowy 3 2 6 3 2 2 3 2" xfId="9704" xr:uid="{A7E441E2-2DF7-4EBC-BBEC-7EBAFDF96EE3}"/>
    <cellStyle name="Walutowy 3 2 6 3 2 2 3 2 2" xfId="24699" xr:uid="{3F2A9961-68F9-4356-BC04-4CBA240C79C0}"/>
    <cellStyle name="Walutowy 3 2 6 3 2 2 3 3" xfId="14701" xr:uid="{D535DA95-C1BA-4C4A-AB91-B52651379358}"/>
    <cellStyle name="Walutowy 3 2 6 3 2 2 3 3 2" xfId="29696" xr:uid="{17E6F828-AE1C-4F3B-BE6D-2F217C36BF2F}"/>
    <cellStyle name="Walutowy 3 2 6 3 2 2 3 4" xfId="19702" xr:uid="{1BE2D1B0-4E36-41C8-BB44-797BA3DFA45D}"/>
    <cellStyle name="Walutowy 3 2 6 3 2 2 4" xfId="6374" xr:uid="{039BCFE2-270C-4AE1-864A-939AD5C5408F}"/>
    <cellStyle name="Walutowy 3 2 6 3 2 2 4 2" xfId="21369" xr:uid="{AD0601E7-FA6D-46A9-822C-77DFFBC426F9}"/>
    <cellStyle name="Walutowy 3 2 6 3 2 2 5" xfId="11371" xr:uid="{A067B8A4-14CF-4EE8-A34B-EC3059823893}"/>
    <cellStyle name="Walutowy 3 2 6 3 2 2 5 2" xfId="26366" xr:uid="{F815BD21-45DD-49FD-B269-B79D9B95CF99}"/>
    <cellStyle name="Walutowy 3 2 6 3 2 2 6" xfId="16372" xr:uid="{ABD99A7D-4D2F-431E-8F5F-62C97C1265DB}"/>
    <cellStyle name="Walutowy 3 2 6 3 2 3" xfId="2210" xr:uid="{37E12EC7-E936-4341-930F-04C579175565}"/>
    <cellStyle name="Walutowy 3 2 6 3 2 3 2" xfId="7207" xr:uid="{3DDE0922-8984-4825-AB66-4E1CD3C09CF7}"/>
    <cellStyle name="Walutowy 3 2 6 3 2 3 2 2" xfId="22202" xr:uid="{6284CAC5-1E7E-4088-B620-9BB916098630}"/>
    <cellStyle name="Walutowy 3 2 6 3 2 3 3" xfId="12204" xr:uid="{8B43F2A4-944B-4039-8893-4E26CB339A7C}"/>
    <cellStyle name="Walutowy 3 2 6 3 2 3 3 2" xfId="27199" xr:uid="{27AA244F-122F-497C-B972-080FC61DD042}"/>
    <cellStyle name="Walutowy 3 2 6 3 2 3 4" xfId="17205" xr:uid="{781CD065-26D6-4091-81E0-B6216B828595}"/>
    <cellStyle name="Walutowy 3 2 6 3 2 4" xfId="3875" xr:uid="{D7F3EF32-58F6-486C-84C1-34A5EFCF13D7}"/>
    <cellStyle name="Walutowy 3 2 6 3 2 4 2" xfId="8872" xr:uid="{55524103-B05B-436F-8BFF-B64F88D6FE9A}"/>
    <cellStyle name="Walutowy 3 2 6 3 2 4 2 2" xfId="23867" xr:uid="{12D5C0BF-2F3C-4F72-AE62-AD773C6646B5}"/>
    <cellStyle name="Walutowy 3 2 6 3 2 4 3" xfId="13869" xr:uid="{B4B27F62-3319-4BCE-9304-2EE5A46C8C3D}"/>
    <cellStyle name="Walutowy 3 2 6 3 2 4 3 2" xfId="28864" xr:uid="{CB22E0C5-F2A1-49FA-9263-E55FE50AF36D}"/>
    <cellStyle name="Walutowy 3 2 6 3 2 4 4" xfId="18870" xr:uid="{34DDD5BE-B254-4ECF-BCFB-7B296A148AAE}"/>
    <cellStyle name="Walutowy 3 2 6 3 2 5" xfId="5542" xr:uid="{AF031319-88BE-4E44-A338-332DDEABB156}"/>
    <cellStyle name="Walutowy 3 2 6 3 2 5 2" xfId="20537" xr:uid="{43E5EEEC-E04E-4203-B941-23B9CCD88FA2}"/>
    <cellStyle name="Walutowy 3 2 6 3 2 6" xfId="10539" xr:uid="{CAEF34BF-01DF-447D-BD6C-B35071327622}"/>
    <cellStyle name="Walutowy 3 2 6 3 2 6 2" xfId="25534" xr:uid="{DBBFF8F7-0BBF-4F6C-B441-94545EF3C70F}"/>
    <cellStyle name="Walutowy 3 2 6 3 2 7" xfId="15540" xr:uid="{83E84979-48ED-483A-A17B-48646A614BF1}"/>
    <cellStyle name="Walutowy 3 2 6 3 3" xfId="751" xr:uid="{38DBA2B2-1FDE-4882-AF0D-FFBA07792377}"/>
    <cellStyle name="Walutowy 3 2 6 3 3 2" xfId="1583" xr:uid="{736D6868-F5BF-497F-8AC6-9500B0C8DF13}"/>
    <cellStyle name="Walutowy 3 2 6 3 3 2 2" xfId="3250" xr:uid="{6ADD4B06-C5F9-4A33-B836-61602195FFB1}"/>
    <cellStyle name="Walutowy 3 2 6 3 3 2 2 2" xfId="8247" xr:uid="{141559E8-D622-449C-AC15-45301B8F8231}"/>
    <cellStyle name="Walutowy 3 2 6 3 3 2 2 2 2" xfId="23242" xr:uid="{19D6DFA8-DF3C-4E89-982D-00061B84152B}"/>
    <cellStyle name="Walutowy 3 2 6 3 3 2 2 3" xfId="13244" xr:uid="{070290DD-39EC-4809-8C88-1D616950D668}"/>
    <cellStyle name="Walutowy 3 2 6 3 3 2 2 3 2" xfId="28239" xr:uid="{0ECF44CB-1A76-4590-BCF4-4C61C6D113B9}"/>
    <cellStyle name="Walutowy 3 2 6 3 3 2 2 4" xfId="18245" xr:uid="{01FCC448-4BF0-4084-BD97-71AC15441311}"/>
    <cellStyle name="Walutowy 3 2 6 3 3 2 3" xfId="4915" xr:uid="{7A5A3250-D7FF-48D0-88DC-179132F247B8}"/>
    <cellStyle name="Walutowy 3 2 6 3 3 2 3 2" xfId="9912" xr:uid="{11CF9AC8-5E34-48A8-879E-AFF00EF509FA}"/>
    <cellStyle name="Walutowy 3 2 6 3 3 2 3 2 2" xfId="24907" xr:uid="{4FB8C9C3-7B89-4CF9-985A-FE00E7F0E5EA}"/>
    <cellStyle name="Walutowy 3 2 6 3 3 2 3 3" xfId="14909" xr:uid="{B8B3484C-5862-4BBA-8EDC-FAA5FBC1AE73}"/>
    <cellStyle name="Walutowy 3 2 6 3 3 2 3 3 2" xfId="29904" xr:uid="{6E9144DC-3B51-4985-9954-F3CD293A809D}"/>
    <cellStyle name="Walutowy 3 2 6 3 3 2 3 4" xfId="19910" xr:uid="{D1C375CD-BF02-4262-A187-61751D884352}"/>
    <cellStyle name="Walutowy 3 2 6 3 3 2 4" xfId="6582" xr:uid="{8D2BD7EB-E268-49A9-9780-09EFACBF76BF}"/>
    <cellStyle name="Walutowy 3 2 6 3 3 2 4 2" xfId="21577" xr:uid="{0F29DBA8-80C3-48A0-BCB4-3964C7B7EA44}"/>
    <cellStyle name="Walutowy 3 2 6 3 3 2 5" xfId="11579" xr:uid="{0C60E2B4-6011-447D-8E10-F4BD4FCF3CDF}"/>
    <cellStyle name="Walutowy 3 2 6 3 3 2 5 2" xfId="26574" xr:uid="{B26A235A-9DA6-41E7-8CFD-600557138205}"/>
    <cellStyle name="Walutowy 3 2 6 3 3 2 6" xfId="16580" xr:uid="{8B23E237-4758-4A1B-9D5B-300F546DC623}"/>
    <cellStyle name="Walutowy 3 2 6 3 3 3" xfId="2418" xr:uid="{6535C684-705E-4624-BB3E-52D9B08DA052}"/>
    <cellStyle name="Walutowy 3 2 6 3 3 3 2" xfId="7415" xr:uid="{73E85B5A-0FFB-4A99-8BBF-4BD565D9800B}"/>
    <cellStyle name="Walutowy 3 2 6 3 3 3 2 2" xfId="22410" xr:uid="{A2D4BEA6-4834-4FAD-8FA0-40680D782251}"/>
    <cellStyle name="Walutowy 3 2 6 3 3 3 3" xfId="12412" xr:uid="{ED7AAC17-E461-4006-A33C-7E9D5FFB744D}"/>
    <cellStyle name="Walutowy 3 2 6 3 3 3 3 2" xfId="27407" xr:uid="{59883330-01CD-4CA7-84A7-1427727A6E07}"/>
    <cellStyle name="Walutowy 3 2 6 3 3 3 4" xfId="17413" xr:uid="{5F18478D-50BB-4E8D-BCEC-0942D1BC5036}"/>
    <cellStyle name="Walutowy 3 2 6 3 3 4" xfId="4083" xr:uid="{A9ECCA91-554D-4B10-BBA5-E556A6E2C721}"/>
    <cellStyle name="Walutowy 3 2 6 3 3 4 2" xfId="9080" xr:uid="{1DEBBD5B-727E-4F80-B164-796A27575FAC}"/>
    <cellStyle name="Walutowy 3 2 6 3 3 4 2 2" xfId="24075" xr:uid="{4B795ECD-C0CE-4619-8E78-2BC7FD7EBADB}"/>
    <cellStyle name="Walutowy 3 2 6 3 3 4 3" xfId="14077" xr:uid="{2F35E661-060C-4B06-A4EC-13629B7B79EB}"/>
    <cellStyle name="Walutowy 3 2 6 3 3 4 3 2" xfId="29072" xr:uid="{1BB85220-36B8-45CF-AED9-2550C74C8DA2}"/>
    <cellStyle name="Walutowy 3 2 6 3 3 4 4" xfId="19078" xr:uid="{0B1E6036-75B7-415D-8287-23BE3F8776B9}"/>
    <cellStyle name="Walutowy 3 2 6 3 3 5" xfId="5750" xr:uid="{5B35EAD7-F329-4D5F-934E-49072E8E1E4C}"/>
    <cellStyle name="Walutowy 3 2 6 3 3 5 2" xfId="20745" xr:uid="{987732E0-DDEF-49C6-943C-8BCB887955FD}"/>
    <cellStyle name="Walutowy 3 2 6 3 3 6" xfId="10747" xr:uid="{4F6A95A3-0F19-40E8-8CFB-0E099F7BCBC1}"/>
    <cellStyle name="Walutowy 3 2 6 3 3 6 2" xfId="25742" xr:uid="{82E60520-A81E-4A2E-AB25-61279AD2A3B5}"/>
    <cellStyle name="Walutowy 3 2 6 3 3 7" xfId="15748" xr:uid="{38ADA5C0-0B60-42C1-A9D0-72E6F3C212BB}"/>
    <cellStyle name="Walutowy 3 2 6 3 4" xfId="1063" xr:uid="{5CAC279A-5F05-4C73-A637-A08A9056B474}"/>
    <cellStyle name="Walutowy 3 2 6 3 4 2" xfId="2730" xr:uid="{50C3339B-03D3-400D-87E7-3D986E8EA71D}"/>
    <cellStyle name="Walutowy 3 2 6 3 4 2 2" xfId="7727" xr:uid="{2BBAB520-8D91-4BDB-B96B-2AB89040385D}"/>
    <cellStyle name="Walutowy 3 2 6 3 4 2 2 2" xfId="22722" xr:uid="{ED263A50-1F7F-41B2-8C94-4D1F86299072}"/>
    <cellStyle name="Walutowy 3 2 6 3 4 2 3" xfId="12724" xr:uid="{BB47BDBD-55A5-461C-897E-38B9221D6090}"/>
    <cellStyle name="Walutowy 3 2 6 3 4 2 3 2" xfId="27719" xr:uid="{DFD212FE-928E-4E98-A341-70114DA8903C}"/>
    <cellStyle name="Walutowy 3 2 6 3 4 2 4" xfId="17725" xr:uid="{232B9EDB-917F-456F-8F66-F48B8533ECA6}"/>
    <cellStyle name="Walutowy 3 2 6 3 4 3" xfId="4395" xr:uid="{3EBEF52F-1291-4CA3-A6C1-CCB641203792}"/>
    <cellStyle name="Walutowy 3 2 6 3 4 3 2" xfId="9392" xr:uid="{DB103009-70BD-486C-9142-5FF13266197F}"/>
    <cellStyle name="Walutowy 3 2 6 3 4 3 2 2" xfId="24387" xr:uid="{FD64CEDB-91DD-4426-A0EC-E4E2C3C48C96}"/>
    <cellStyle name="Walutowy 3 2 6 3 4 3 3" xfId="14389" xr:uid="{A35BF915-C75E-4D18-BC73-42070E71B672}"/>
    <cellStyle name="Walutowy 3 2 6 3 4 3 3 2" xfId="29384" xr:uid="{21981440-98A6-44D1-AC95-3437DC6AA4E6}"/>
    <cellStyle name="Walutowy 3 2 6 3 4 3 4" xfId="19390" xr:uid="{0D2339A5-37DC-49FC-A9E6-F50107B8FA29}"/>
    <cellStyle name="Walutowy 3 2 6 3 4 4" xfId="6062" xr:uid="{65BF2356-3FC8-4637-8B93-E6C56962CD53}"/>
    <cellStyle name="Walutowy 3 2 6 3 4 4 2" xfId="21057" xr:uid="{605B3795-90E5-4DC1-9C69-9CC943052C37}"/>
    <cellStyle name="Walutowy 3 2 6 3 4 5" xfId="11059" xr:uid="{F33757C0-9DC7-4774-9646-EC1B21ADDE83}"/>
    <cellStyle name="Walutowy 3 2 6 3 4 5 2" xfId="26054" xr:uid="{BF2783B0-A7C9-4126-9C7B-CF95223C6C22}"/>
    <cellStyle name="Walutowy 3 2 6 3 4 6" xfId="16060" xr:uid="{9AD9100E-BF53-4E68-800C-6FE387ABF348}"/>
    <cellStyle name="Walutowy 3 2 6 3 5" xfId="1898" xr:uid="{2B5850E7-4D65-4B86-B7E2-4A61D326E362}"/>
    <cellStyle name="Walutowy 3 2 6 3 5 2" xfId="6895" xr:uid="{ECB2C1FF-BE22-4D1F-9182-2A5550805D24}"/>
    <cellStyle name="Walutowy 3 2 6 3 5 2 2" xfId="21890" xr:uid="{62A3FE36-B2DF-4849-ACE6-4B1A54FCF004}"/>
    <cellStyle name="Walutowy 3 2 6 3 5 3" xfId="11892" xr:uid="{3B826D52-B1ED-42B0-B113-92830840B518}"/>
    <cellStyle name="Walutowy 3 2 6 3 5 3 2" xfId="26887" xr:uid="{47FF4A42-E4DD-46C2-BEEB-0F5A88DDD709}"/>
    <cellStyle name="Walutowy 3 2 6 3 5 4" xfId="16893" xr:uid="{C775819B-9434-43FD-A76F-2CCD84FE0C7E}"/>
    <cellStyle name="Walutowy 3 2 6 3 6" xfId="3563" xr:uid="{1AFADD49-03DB-46FA-BB93-5EB0A84E3467}"/>
    <cellStyle name="Walutowy 3 2 6 3 6 2" xfId="8560" xr:uid="{EDAD23C0-E040-4DF5-8EB6-5B91F471A1ED}"/>
    <cellStyle name="Walutowy 3 2 6 3 6 2 2" xfId="23555" xr:uid="{6450DBC6-F913-4567-A26E-1D41B7FC2A2A}"/>
    <cellStyle name="Walutowy 3 2 6 3 6 3" xfId="13557" xr:uid="{662B8E89-6B0F-48F9-A389-66449CB4CD9B}"/>
    <cellStyle name="Walutowy 3 2 6 3 6 3 2" xfId="28552" xr:uid="{8CB4A620-CF36-476F-89B5-DE40600CA021}"/>
    <cellStyle name="Walutowy 3 2 6 3 6 4" xfId="18558" xr:uid="{1921DB37-2637-43C8-911B-94D3C54AC125}"/>
    <cellStyle name="Walutowy 3 2 6 3 7" xfId="5230" xr:uid="{7952B931-1E87-40F6-9771-2F73B6085847}"/>
    <cellStyle name="Walutowy 3 2 6 3 7 2" xfId="20225" xr:uid="{1912ADD2-96E2-42A6-A2A2-56574AB70D24}"/>
    <cellStyle name="Walutowy 3 2 6 3 8" xfId="10227" xr:uid="{95697AED-83EB-43E4-AD70-D7AE6411E404}"/>
    <cellStyle name="Walutowy 3 2 6 3 8 2" xfId="25222" xr:uid="{7275B0BF-44F0-449C-B4E3-226B3B5BEDAA}"/>
    <cellStyle name="Walutowy 3 2 6 3 9" xfId="15231" xr:uid="{F413D0FF-F842-47B6-9002-6A924C0BF7CF}"/>
    <cellStyle name="Walutowy 3 2 6 4" xfId="335" xr:uid="{5A22F462-D480-4AF3-B624-6FE3684197D2}"/>
    <cellStyle name="Walutowy 3 2 6 4 2" xfId="1167" xr:uid="{51EAD58E-A9B6-4B56-9539-44935ECAAEB7}"/>
    <cellStyle name="Walutowy 3 2 6 4 2 2" xfId="2834" xr:uid="{86B96738-F480-42D7-84AA-2C5940FBB3F4}"/>
    <cellStyle name="Walutowy 3 2 6 4 2 2 2" xfId="7831" xr:uid="{C19208CE-221B-47FB-B251-F5E0F04CD7D7}"/>
    <cellStyle name="Walutowy 3 2 6 4 2 2 2 2" xfId="22826" xr:uid="{AC1C06E8-EF15-4386-8A07-E3D4D42C38BE}"/>
    <cellStyle name="Walutowy 3 2 6 4 2 2 3" xfId="12828" xr:uid="{33BB379B-9CD6-4E0D-B812-D5C16E15184F}"/>
    <cellStyle name="Walutowy 3 2 6 4 2 2 3 2" xfId="27823" xr:uid="{AA290984-BCB5-433D-9F5A-D5D2D59F3F90}"/>
    <cellStyle name="Walutowy 3 2 6 4 2 2 4" xfId="17829" xr:uid="{27D2435B-2F1B-4CAE-8EC4-3D9858CF702A}"/>
    <cellStyle name="Walutowy 3 2 6 4 2 3" xfId="4499" xr:uid="{5C617997-10C7-4510-B8EE-55CF23614938}"/>
    <cellStyle name="Walutowy 3 2 6 4 2 3 2" xfId="9496" xr:uid="{E0B6E0BF-F498-4A13-AB73-9BEBDFDE019F}"/>
    <cellStyle name="Walutowy 3 2 6 4 2 3 2 2" xfId="24491" xr:uid="{D71E487C-FC96-4360-9A1B-A7024F49AFF3}"/>
    <cellStyle name="Walutowy 3 2 6 4 2 3 3" xfId="14493" xr:uid="{0FECCBAA-BE60-4ED5-BA5E-B93C113B5D88}"/>
    <cellStyle name="Walutowy 3 2 6 4 2 3 3 2" xfId="29488" xr:uid="{89CB8B75-7081-453F-9AB7-B218ACE08239}"/>
    <cellStyle name="Walutowy 3 2 6 4 2 3 4" xfId="19494" xr:uid="{8FEF4E5A-9906-4C13-A0A6-E0E09E34B420}"/>
    <cellStyle name="Walutowy 3 2 6 4 2 4" xfId="6166" xr:uid="{3E386D31-45C2-42BA-A3E5-9E0E706C495C}"/>
    <cellStyle name="Walutowy 3 2 6 4 2 4 2" xfId="21161" xr:uid="{B80965C9-77F6-4BCD-B902-E31A291BF47A}"/>
    <cellStyle name="Walutowy 3 2 6 4 2 5" xfId="11163" xr:uid="{DFFC2BFE-8001-4C41-BAA1-BB9346CD8721}"/>
    <cellStyle name="Walutowy 3 2 6 4 2 5 2" xfId="26158" xr:uid="{FC99BB6A-9D5F-42EE-B355-6F73C8913E8C}"/>
    <cellStyle name="Walutowy 3 2 6 4 2 6" xfId="16164" xr:uid="{83CE892A-0B52-4AC6-9806-96E42777807F}"/>
    <cellStyle name="Walutowy 3 2 6 4 3" xfId="2002" xr:uid="{BD9DFAB9-E15A-4771-B80D-92BE94D62737}"/>
    <cellStyle name="Walutowy 3 2 6 4 3 2" xfId="6999" xr:uid="{FCF36E93-F490-4C5A-A6CA-DBB3D111A8D4}"/>
    <cellStyle name="Walutowy 3 2 6 4 3 2 2" xfId="21994" xr:uid="{6BC8B82F-7DD2-4E9F-9232-300A43A770D4}"/>
    <cellStyle name="Walutowy 3 2 6 4 3 3" xfId="11996" xr:uid="{7394E878-38F9-417D-966D-91C9CF7B9090}"/>
    <cellStyle name="Walutowy 3 2 6 4 3 3 2" xfId="26991" xr:uid="{247F37A4-199E-4C5C-AF60-77B964292F5F}"/>
    <cellStyle name="Walutowy 3 2 6 4 3 4" xfId="16997" xr:uid="{AF94F338-16DC-4681-BF12-53A6EC621D6F}"/>
    <cellStyle name="Walutowy 3 2 6 4 4" xfId="3667" xr:uid="{5F33D509-21AC-44B3-97AF-D3701CCEE5B0}"/>
    <cellStyle name="Walutowy 3 2 6 4 4 2" xfId="8664" xr:uid="{95B24EBF-AEC0-4827-BA78-2FD4E8AA4EAF}"/>
    <cellStyle name="Walutowy 3 2 6 4 4 2 2" xfId="23659" xr:uid="{AD4D9ABF-178C-488D-99D1-251C3947EAFC}"/>
    <cellStyle name="Walutowy 3 2 6 4 4 3" xfId="13661" xr:uid="{7A103325-D7A5-424C-9618-97D07B67BFF5}"/>
    <cellStyle name="Walutowy 3 2 6 4 4 3 2" xfId="28656" xr:uid="{47A8AA28-AC6D-4CFA-884D-7D42DBDC3FDD}"/>
    <cellStyle name="Walutowy 3 2 6 4 4 4" xfId="18662" xr:uid="{BD50FD25-69A1-409C-B815-72D949032B0C}"/>
    <cellStyle name="Walutowy 3 2 6 4 5" xfId="5334" xr:uid="{E182BE54-A7FA-4759-BEB4-7E8A4B3C455C}"/>
    <cellStyle name="Walutowy 3 2 6 4 5 2" xfId="20329" xr:uid="{557534FA-98B5-4D34-B263-4B0C29E500D0}"/>
    <cellStyle name="Walutowy 3 2 6 4 6" xfId="10331" xr:uid="{80F6FBF7-61EF-46EB-B4F2-B598B492BE3D}"/>
    <cellStyle name="Walutowy 3 2 6 4 6 2" xfId="25326" xr:uid="{BEBEB0F1-41C9-449F-BDD5-93359AE2E05B}"/>
    <cellStyle name="Walutowy 3 2 6 4 7" xfId="15332" xr:uid="{F45DBBF4-18CE-4937-8667-646710ED1ADF}"/>
    <cellStyle name="Walutowy 3 2 6 5" xfId="439" xr:uid="{FDAB320E-A860-4262-A73E-A7725088DF7B}"/>
    <cellStyle name="Walutowy 3 2 6 5 2" xfId="1271" xr:uid="{9F0008B6-2345-450D-93EF-450420B56DC2}"/>
    <cellStyle name="Walutowy 3 2 6 5 2 2" xfId="2938" xr:uid="{E852C660-9A20-416B-A6D4-5E22F6EF72DC}"/>
    <cellStyle name="Walutowy 3 2 6 5 2 2 2" xfId="7935" xr:uid="{2178D09C-6820-4D8B-A6AF-EAD591FAB287}"/>
    <cellStyle name="Walutowy 3 2 6 5 2 2 2 2" xfId="22930" xr:uid="{1B5D36C8-E125-456C-B661-C3280C8ACE36}"/>
    <cellStyle name="Walutowy 3 2 6 5 2 2 3" xfId="12932" xr:uid="{C415A46D-A8C8-4B8A-99A3-2C90214C892E}"/>
    <cellStyle name="Walutowy 3 2 6 5 2 2 3 2" xfId="27927" xr:uid="{608D4F10-DA1E-451D-8691-713F85EF6617}"/>
    <cellStyle name="Walutowy 3 2 6 5 2 2 4" xfId="17933" xr:uid="{15E70FF3-90AA-4126-ABA5-2F9AE7FF0FDE}"/>
    <cellStyle name="Walutowy 3 2 6 5 2 3" xfId="4603" xr:uid="{6E13E311-16E5-4986-8C87-8DB953B72426}"/>
    <cellStyle name="Walutowy 3 2 6 5 2 3 2" xfId="9600" xr:uid="{E946DC05-AA93-4402-BC3F-C522D0DF9C5A}"/>
    <cellStyle name="Walutowy 3 2 6 5 2 3 2 2" xfId="24595" xr:uid="{462CBB19-DD91-4A27-B58A-6696D96A52A8}"/>
    <cellStyle name="Walutowy 3 2 6 5 2 3 3" xfId="14597" xr:uid="{CCF4FE40-07EB-426E-9D59-869BEB7781D1}"/>
    <cellStyle name="Walutowy 3 2 6 5 2 3 3 2" xfId="29592" xr:uid="{7737BC3C-7CAB-49A9-ADCD-E1C340B57882}"/>
    <cellStyle name="Walutowy 3 2 6 5 2 3 4" xfId="19598" xr:uid="{87BDEAA0-D130-4901-B063-3C821AA5C9D5}"/>
    <cellStyle name="Walutowy 3 2 6 5 2 4" xfId="6270" xr:uid="{18DCD280-8D0D-4E4C-9628-F073F48A8696}"/>
    <cellStyle name="Walutowy 3 2 6 5 2 4 2" xfId="21265" xr:uid="{2669C847-6B7A-458E-8203-3BE92CE1A770}"/>
    <cellStyle name="Walutowy 3 2 6 5 2 5" xfId="11267" xr:uid="{607354FA-4305-43A2-9BED-69CE2C633092}"/>
    <cellStyle name="Walutowy 3 2 6 5 2 5 2" xfId="26262" xr:uid="{2E15B777-116A-43F3-99B1-A3E2FB4C6E83}"/>
    <cellStyle name="Walutowy 3 2 6 5 2 6" xfId="16268" xr:uid="{C8BA3DA3-42CF-4D76-BD57-AA70FC454284}"/>
    <cellStyle name="Walutowy 3 2 6 5 3" xfId="2106" xr:uid="{5E147B5E-C352-4C7D-8F7F-B392F67BD4B7}"/>
    <cellStyle name="Walutowy 3 2 6 5 3 2" xfId="7103" xr:uid="{B918325C-7B04-4A34-8F66-C66BD09DEF0D}"/>
    <cellStyle name="Walutowy 3 2 6 5 3 2 2" xfId="22098" xr:uid="{4A7D0ED9-DC17-4300-9DB4-F1189A853AA8}"/>
    <cellStyle name="Walutowy 3 2 6 5 3 3" xfId="12100" xr:uid="{B661A25D-D0D6-4D7D-9DAF-CFB2CCB1B955}"/>
    <cellStyle name="Walutowy 3 2 6 5 3 3 2" xfId="27095" xr:uid="{43FBF9D4-2270-4353-92C8-8B51C806389F}"/>
    <cellStyle name="Walutowy 3 2 6 5 3 4" xfId="17101" xr:uid="{E3D1C743-BB79-4017-9D99-98687796B121}"/>
    <cellStyle name="Walutowy 3 2 6 5 4" xfId="3771" xr:uid="{B8648306-4A12-4C4C-8064-DC255846F336}"/>
    <cellStyle name="Walutowy 3 2 6 5 4 2" xfId="8768" xr:uid="{3C2E8485-CA91-40B9-8BE8-D8E132B34393}"/>
    <cellStyle name="Walutowy 3 2 6 5 4 2 2" xfId="23763" xr:uid="{EB77D5A0-3B4B-40BA-8F8E-B0F0B50BFE8C}"/>
    <cellStyle name="Walutowy 3 2 6 5 4 3" xfId="13765" xr:uid="{3797EBAD-1EE1-488A-8756-A7D0A82DCF42}"/>
    <cellStyle name="Walutowy 3 2 6 5 4 3 2" xfId="28760" xr:uid="{57C48A64-ABB2-4813-8013-87D458358A3E}"/>
    <cellStyle name="Walutowy 3 2 6 5 4 4" xfId="18766" xr:uid="{54F2737F-24FD-4C37-BBB7-2489DA6B837A}"/>
    <cellStyle name="Walutowy 3 2 6 5 5" xfId="5438" xr:uid="{9F978CAD-7A28-4813-8FB7-90477B3BE1AA}"/>
    <cellStyle name="Walutowy 3 2 6 5 5 2" xfId="20433" xr:uid="{A46840FC-0B44-460E-8689-97417A428D85}"/>
    <cellStyle name="Walutowy 3 2 6 5 6" xfId="10435" xr:uid="{C9371ABE-7ACB-4B64-897C-E6CEE3B32570}"/>
    <cellStyle name="Walutowy 3 2 6 5 6 2" xfId="25430" xr:uid="{826356C4-AB17-420D-87E0-9C8973AB5420}"/>
    <cellStyle name="Walutowy 3 2 6 5 7" xfId="15436" xr:uid="{3C7A016C-63F9-46D5-B3C9-1877B3FACBE1}"/>
    <cellStyle name="Walutowy 3 2 6 6" xfId="647" xr:uid="{299A6780-605A-4C05-8A92-4479437BF92A}"/>
    <cellStyle name="Walutowy 3 2 6 6 2" xfId="1479" xr:uid="{EE4DA64B-4EA3-4FCB-B24F-0CC1C5D21924}"/>
    <cellStyle name="Walutowy 3 2 6 6 2 2" xfId="3146" xr:uid="{56299F6D-959B-414F-9C17-9C86BE02CDD5}"/>
    <cellStyle name="Walutowy 3 2 6 6 2 2 2" xfId="8143" xr:uid="{BD1C4A9C-2447-4906-863B-E5897BBD700C}"/>
    <cellStyle name="Walutowy 3 2 6 6 2 2 2 2" xfId="23138" xr:uid="{755B5FAA-36CE-430A-A242-284A640C15F2}"/>
    <cellStyle name="Walutowy 3 2 6 6 2 2 3" xfId="13140" xr:uid="{8542D1D6-8DE3-445B-93C0-AC6C4070DC38}"/>
    <cellStyle name="Walutowy 3 2 6 6 2 2 3 2" xfId="28135" xr:uid="{6ABCDCCC-D363-4AA8-BE8E-F40127AF665B}"/>
    <cellStyle name="Walutowy 3 2 6 6 2 2 4" xfId="18141" xr:uid="{3E86E448-3DE6-4751-B5DA-74ED8C74E6FE}"/>
    <cellStyle name="Walutowy 3 2 6 6 2 3" xfId="4811" xr:uid="{9E8F2D90-C449-444F-9B9E-4E4A17200B30}"/>
    <cellStyle name="Walutowy 3 2 6 6 2 3 2" xfId="9808" xr:uid="{4B79113E-E8A6-4923-8232-FB64B43C8315}"/>
    <cellStyle name="Walutowy 3 2 6 6 2 3 2 2" xfId="24803" xr:uid="{8AC358B5-455A-4852-B562-D2D04BBB94D1}"/>
    <cellStyle name="Walutowy 3 2 6 6 2 3 3" xfId="14805" xr:uid="{2E210EFC-11BD-40E1-BD0B-17900207C3B7}"/>
    <cellStyle name="Walutowy 3 2 6 6 2 3 3 2" xfId="29800" xr:uid="{450F307B-E71A-4B8A-A27F-B94D7230C39E}"/>
    <cellStyle name="Walutowy 3 2 6 6 2 3 4" xfId="19806" xr:uid="{0503ED58-09AB-4DB8-A103-191F4DFAB6A9}"/>
    <cellStyle name="Walutowy 3 2 6 6 2 4" xfId="6478" xr:uid="{80A75A3D-6B11-4CCB-AA01-014861815E8F}"/>
    <cellStyle name="Walutowy 3 2 6 6 2 4 2" xfId="21473" xr:uid="{64930CF6-300F-45B2-A442-EAE489041608}"/>
    <cellStyle name="Walutowy 3 2 6 6 2 5" xfId="11475" xr:uid="{48291F84-92C1-4189-B485-9F426CC737B9}"/>
    <cellStyle name="Walutowy 3 2 6 6 2 5 2" xfId="26470" xr:uid="{DCC0ED72-AB00-4FD9-AD1D-D16954E054A8}"/>
    <cellStyle name="Walutowy 3 2 6 6 2 6" xfId="16476" xr:uid="{9CACA155-48BD-45DD-8A50-341325DCE71A}"/>
    <cellStyle name="Walutowy 3 2 6 6 3" xfId="2314" xr:uid="{C942DACC-31BC-48E4-9545-A9BC47248464}"/>
    <cellStyle name="Walutowy 3 2 6 6 3 2" xfId="7311" xr:uid="{B188B57C-48CF-45DC-A981-C621635D7109}"/>
    <cellStyle name="Walutowy 3 2 6 6 3 2 2" xfId="22306" xr:uid="{B0D9660D-035B-44C9-8280-DDDCF419C5D4}"/>
    <cellStyle name="Walutowy 3 2 6 6 3 3" xfId="12308" xr:uid="{FF61F5C1-7E57-4424-8946-01728BB9080C}"/>
    <cellStyle name="Walutowy 3 2 6 6 3 3 2" xfId="27303" xr:uid="{9C3BCF71-8258-496A-9BF7-84E804397871}"/>
    <cellStyle name="Walutowy 3 2 6 6 3 4" xfId="17309" xr:uid="{C2DCF342-6EA2-4725-AE66-9456ED03B3A8}"/>
    <cellStyle name="Walutowy 3 2 6 6 4" xfId="3979" xr:uid="{0F9098B7-461D-4054-B7DC-B79033D821AB}"/>
    <cellStyle name="Walutowy 3 2 6 6 4 2" xfId="8976" xr:uid="{ECF41575-56C5-485A-9E21-9AC170061E60}"/>
    <cellStyle name="Walutowy 3 2 6 6 4 2 2" xfId="23971" xr:uid="{640EE23C-20B4-46A8-B193-2D10633981C1}"/>
    <cellStyle name="Walutowy 3 2 6 6 4 3" xfId="13973" xr:uid="{321079E4-80CB-4A44-A304-8F5504FCD83E}"/>
    <cellStyle name="Walutowy 3 2 6 6 4 3 2" xfId="28968" xr:uid="{1F48989D-F88F-4B8F-8B24-8B3C6DAEE45E}"/>
    <cellStyle name="Walutowy 3 2 6 6 4 4" xfId="18974" xr:uid="{997624C3-4620-41D2-B5F4-D4DED19D77DB}"/>
    <cellStyle name="Walutowy 3 2 6 6 5" xfId="5646" xr:uid="{1030389B-51B7-4E03-B788-CF9A7F3FE905}"/>
    <cellStyle name="Walutowy 3 2 6 6 5 2" xfId="20641" xr:uid="{BD2EFA82-B4CC-48FC-B620-C8647EF022F9}"/>
    <cellStyle name="Walutowy 3 2 6 6 6" xfId="10643" xr:uid="{5894C312-6E2A-4B24-B353-ECA5D1AA14B6}"/>
    <cellStyle name="Walutowy 3 2 6 6 6 2" xfId="25638" xr:uid="{5F483B41-DDAE-48F1-9EE7-AAE4BB506C22}"/>
    <cellStyle name="Walutowy 3 2 6 6 7" xfId="15644" xr:uid="{960848F4-73BD-4C3E-98F4-B3AD733BB17C}"/>
    <cellStyle name="Walutowy 3 2 6 7" xfId="855" xr:uid="{361DCC3B-3443-41B9-B18C-CF9AEA2A6523}"/>
    <cellStyle name="Walutowy 3 2 6 7 2" xfId="1687" xr:uid="{E1E51727-8193-423E-A687-62DE49A57923}"/>
    <cellStyle name="Walutowy 3 2 6 7 2 2" xfId="3354" xr:uid="{2F4B60AC-9BFE-4E5E-AAE4-7F26A493CF15}"/>
    <cellStyle name="Walutowy 3 2 6 7 2 2 2" xfId="8351" xr:uid="{1CB761A7-4BF2-4C01-AB3F-85F451C280B0}"/>
    <cellStyle name="Walutowy 3 2 6 7 2 2 2 2" xfId="23346" xr:uid="{F59928EC-4C6E-47DE-A410-7A25238297F4}"/>
    <cellStyle name="Walutowy 3 2 6 7 2 2 3" xfId="13348" xr:uid="{8E18524D-4473-461D-9DFF-46F0E4868225}"/>
    <cellStyle name="Walutowy 3 2 6 7 2 2 3 2" xfId="28343" xr:uid="{18FE3503-05D1-4060-8BBF-E7A72F82921F}"/>
    <cellStyle name="Walutowy 3 2 6 7 2 2 4" xfId="18349" xr:uid="{35277257-DE42-42D3-A288-A9E4E0E9736C}"/>
    <cellStyle name="Walutowy 3 2 6 7 2 3" xfId="5019" xr:uid="{189C3EFD-75F8-4545-8B17-66EBC1DADC16}"/>
    <cellStyle name="Walutowy 3 2 6 7 2 3 2" xfId="10016" xr:uid="{72C68FED-2E24-46B5-B496-C14369747ABD}"/>
    <cellStyle name="Walutowy 3 2 6 7 2 3 2 2" xfId="25011" xr:uid="{93BE3258-2863-4244-B84E-D388E60F285F}"/>
    <cellStyle name="Walutowy 3 2 6 7 2 3 3" xfId="15013" xr:uid="{F478743E-D1A9-4A11-A9CA-5D61D3FCD2A4}"/>
    <cellStyle name="Walutowy 3 2 6 7 2 3 3 2" xfId="30008" xr:uid="{52CDE608-1809-4489-803F-BD4FE6D9B736}"/>
    <cellStyle name="Walutowy 3 2 6 7 2 3 4" xfId="20014" xr:uid="{C3097000-06CF-4176-9414-E7555B798245}"/>
    <cellStyle name="Walutowy 3 2 6 7 2 4" xfId="6686" xr:uid="{C06B78DF-1533-4E6A-A677-9B67A0A3D910}"/>
    <cellStyle name="Walutowy 3 2 6 7 2 4 2" xfId="21681" xr:uid="{AB7FB02C-D498-4027-BAC7-36979B260554}"/>
    <cellStyle name="Walutowy 3 2 6 7 2 5" xfId="11683" xr:uid="{9FF05E15-0D10-4835-969C-4859DA88AB06}"/>
    <cellStyle name="Walutowy 3 2 6 7 2 5 2" xfId="26678" xr:uid="{FEAFDBC1-23CF-41DA-B7FF-9B9F87BF2FCE}"/>
    <cellStyle name="Walutowy 3 2 6 7 2 6" xfId="16684" xr:uid="{4ED0B359-1608-446E-A6F3-605CEC7E827E}"/>
    <cellStyle name="Walutowy 3 2 6 7 3" xfId="2522" xr:uid="{797645DB-7114-4695-A5E9-E751ED56505F}"/>
    <cellStyle name="Walutowy 3 2 6 7 3 2" xfId="7519" xr:uid="{FB3D1006-1CBC-4ADD-B1CB-7E5116CA3CEA}"/>
    <cellStyle name="Walutowy 3 2 6 7 3 2 2" xfId="22514" xr:uid="{B9A62067-01C2-476F-9E1B-6FF43C9D2151}"/>
    <cellStyle name="Walutowy 3 2 6 7 3 3" xfId="12516" xr:uid="{EF40D3C9-FB98-490C-9842-4358EC3F950E}"/>
    <cellStyle name="Walutowy 3 2 6 7 3 3 2" xfId="27511" xr:uid="{B7188C7A-351A-465A-BAC5-F1492F8F6D11}"/>
    <cellStyle name="Walutowy 3 2 6 7 3 4" xfId="17517" xr:uid="{41FFB8DC-0D5C-4803-95EA-343F7F707F9B}"/>
    <cellStyle name="Walutowy 3 2 6 7 4" xfId="4187" xr:uid="{3351F08D-2315-406A-AC5C-C78B9359937E}"/>
    <cellStyle name="Walutowy 3 2 6 7 4 2" xfId="9184" xr:uid="{54B3D78F-C0AF-41A9-8CD4-07B4C7050692}"/>
    <cellStyle name="Walutowy 3 2 6 7 4 2 2" xfId="24179" xr:uid="{B9724FAA-34AA-4AA3-ADF5-726683B27435}"/>
    <cellStyle name="Walutowy 3 2 6 7 4 3" xfId="14181" xr:uid="{93489CD2-2682-407C-951B-EC51F8736311}"/>
    <cellStyle name="Walutowy 3 2 6 7 4 3 2" xfId="29176" xr:uid="{52C5B466-6121-45F0-906F-F6A37C14BCCC}"/>
    <cellStyle name="Walutowy 3 2 6 7 4 4" xfId="19182" xr:uid="{9CDCED36-9812-45CA-B9FE-5F3DE2507CE0}"/>
    <cellStyle name="Walutowy 3 2 6 7 5" xfId="5854" xr:uid="{040AE597-0786-413C-A926-CF068CFBAB30}"/>
    <cellStyle name="Walutowy 3 2 6 7 5 2" xfId="20849" xr:uid="{51541B1F-AA18-41B2-BEFE-5965E8CFE294}"/>
    <cellStyle name="Walutowy 3 2 6 7 6" xfId="10851" xr:uid="{3FA418DB-A327-4FCD-89B5-F324AB4DCB3D}"/>
    <cellStyle name="Walutowy 3 2 6 7 6 2" xfId="25846" xr:uid="{C1C320C1-83CF-499E-BB85-AC4C6E6904EB}"/>
    <cellStyle name="Walutowy 3 2 6 7 7" xfId="15852" xr:uid="{78812F93-6A02-41CB-BE57-75FC01B00F7B}"/>
    <cellStyle name="Walutowy 3 2 6 8" xfId="959" xr:uid="{141FC340-4C75-46F6-989D-C0B3103242BA}"/>
    <cellStyle name="Walutowy 3 2 6 8 2" xfId="2626" xr:uid="{440376A9-ED32-47E4-A1EB-ED393230009F}"/>
    <cellStyle name="Walutowy 3 2 6 8 2 2" xfId="7623" xr:uid="{C5EEEC28-F924-45B3-AC23-2474E5CE405C}"/>
    <cellStyle name="Walutowy 3 2 6 8 2 2 2" xfId="22618" xr:uid="{4731DA01-FEBD-4344-90F0-D13A09D650E1}"/>
    <cellStyle name="Walutowy 3 2 6 8 2 3" xfId="12620" xr:uid="{4D8946C4-1097-4EB2-86B6-94E485790750}"/>
    <cellStyle name="Walutowy 3 2 6 8 2 3 2" xfId="27615" xr:uid="{501F492F-C0B6-4B83-881D-722F643F51BF}"/>
    <cellStyle name="Walutowy 3 2 6 8 2 4" xfId="17621" xr:uid="{6F6B7E53-1BC3-464A-B510-E989B9084925}"/>
    <cellStyle name="Walutowy 3 2 6 8 3" xfId="4291" xr:uid="{0E79EDBD-0525-412B-B2B4-18486B651ACA}"/>
    <cellStyle name="Walutowy 3 2 6 8 3 2" xfId="9288" xr:uid="{8C3F1A85-B190-4B3A-8D91-E1E5D459C118}"/>
    <cellStyle name="Walutowy 3 2 6 8 3 2 2" xfId="24283" xr:uid="{87A5304B-D4AF-4CC8-8CEB-436EA57C8E43}"/>
    <cellStyle name="Walutowy 3 2 6 8 3 3" xfId="14285" xr:uid="{CD21B0EF-61C4-4976-9DBF-77AF44E2C031}"/>
    <cellStyle name="Walutowy 3 2 6 8 3 3 2" xfId="29280" xr:uid="{B529BA22-3C05-44DE-ACD0-F221790A8FBC}"/>
    <cellStyle name="Walutowy 3 2 6 8 3 4" xfId="19286" xr:uid="{C1BDACED-F5CC-4E42-AAFA-274A725E5881}"/>
    <cellStyle name="Walutowy 3 2 6 8 4" xfId="5958" xr:uid="{DB8DBD2B-B56A-431F-B2D0-E133C9E75E33}"/>
    <cellStyle name="Walutowy 3 2 6 8 4 2" xfId="20953" xr:uid="{DA6E0382-E040-4058-96E4-5C9ADA96065B}"/>
    <cellStyle name="Walutowy 3 2 6 8 5" xfId="10955" xr:uid="{007689B5-99B7-4061-BA34-6E47CAA66E20}"/>
    <cellStyle name="Walutowy 3 2 6 8 5 2" xfId="25950" xr:uid="{AC86CFA2-CC7C-4A06-9B0D-C270314CC588}"/>
    <cellStyle name="Walutowy 3 2 6 8 6" xfId="15956" xr:uid="{89B6526E-5E84-4B12-8F3E-F9CA9741D5AA}"/>
    <cellStyle name="Walutowy 3 2 6 9" xfId="1794" xr:uid="{B17D56C3-6909-4043-B120-A5096F989966}"/>
    <cellStyle name="Walutowy 3 2 6 9 2" xfId="6791" xr:uid="{4465FC17-D379-47C6-91AE-0D128B0C937B}"/>
    <cellStyle name="Walutowy 3 2 6 9 2 2" xfId="21786" xr:uid="{35A8C99F-D19A-4C93-A91B-1DEBCD4C7722}"/>
    <cellStyle name="Walutowy 3 2 6 9 3" xfId="11788" xr:uid="{451DA997-2147-442B-8C3E-BFC273AFD933}"/>
    <cellStyle name="Walutowy 3 2 6 9 3 2" xfId="26783" xr:uid="{50D8E775-5490-4A92-AB51-3BD60B256D5C}"/>
    <cellStyle name="Walutowy 3 2 6 9 4" xfId="16789" xr:uid="{E44521F0-F282-4F9A-9718-F4454279DEA1}"/>
    <cellStyle name="Walutowy 3 2 7" xfId="95" xr:uid="{A7448532-29EC-4086-8E58-D4B87C68E4A8}"/>
    <cellStyle name="Walutowy 3 2 7 10" xfId="3472" xr:uid="{8DAD402F-E092-49E4-B569-2C4186C56ADB}"/>
    <cellStyle name="Walutowy 3 2 7 10 2" xfId="8469" xr:uid="{AEE9F971-1D30-403B-BC72-A57A18D3E22B}"/>
    <cellStyle name="Walutowy 3 2 7 10 2 2" xfId="23464" xr:uid="{8437C15D-54E5-4FBA-B6C3-AF21A1AE3AF8}"/>
    <cellStyle name="Walutowy 3 2 7 10 3" xfId="13466" xr:uid="{343952C4-389E-44D5-BBB4-497F9E81471D}"/>
    <cellStyle name="Walutowy 3 2 7 10 3 2" xfId="28461" xr:uid="{6169504D-405D-46C5-B27A-E81CA42F352C}"/>
    <cellStyle name="Walutowy 3 2 7 10 4" xfId="18467" xr:uid="{14B52F60-4C8B-4CF5-9CD6-EC7E75246620}"/>
    <cellStyle name="Walutowy 3 2 7 11" xfId="5139" xr:uid="{A1A4A24F-9B30-4AC5-8441-CF67E8650914}"/>
    <cellStyle name="Walutowy 3 2 7 11 2" xfId="20134" xr:uid="{A8939A36-A926-4C28-9AAC-CACDBC255E85}"/>
    <cellStyle name="Walutowy 3 2 7 12" xfId="10136" xr:uid="{2912C697-D60B-46CC-BB98-B5ADBB171EE2}"/>
    <cellStyle name="Walutowy 3 2 7 12 2" xfId="25131" xr:uid="{C19FE6B9-42D4-47BE-97EF-31D41E248F88}"/>
    <cellStyle name="Walutowy 3 2 7 13" xfId="15177" xr:uid="{30AF0DF8-3DBB-43EA-9911-A227FF5504A9}"/>
    <cellStyle name="Walutowy 3 2 7 2" xfId="190" xr:uid="{FE808732-F69B-47BE-8D74-70C38D82DDC4}"/>
    <cellStyle name="Walutowy 3 2 7 2 10" xfId="5191" xr:uid="{81E4D140-1CAF-4F9C-A6E1-8941B0513B94}"/>
    <cellStyle name="Walutowy 3 2 7 2 10 2" xfId="20186" xr:uid="{C9884000-688E-4304-B4F4-B30FE6FA4784}"/>
    <cellStyle name="Walutowy 3 2 7 2 11" xfId="10188" xr:uid="{FA13AF68-303C-4BED-B2B2-22599EC7A401}"/>
    <cellStyle name="Walutowy 3 2 7 2 11 2" xfId="25183" xr:uid="{1CBBBCCF-479A-4906-9D03-FAC1C2A6AB3F}"/>
    <cellStyle name="Walutowy 3 2 7 2 12" xfId="15178" xr:uid="{2B68B50B-2CCA-41BB-B8F9-217C61C5CDC6}"/>
    <cellStyle name="Walutowy 3 2 7 2 2" xfId="294" xr:uid="{97CA4085-E106-43A9-96AD-33389C320499}"/>
    <cellStyle name="Walutowy 3 2 7 2 2 2" xfId="608" xr:uid="{9C9E3859-AFB7-4F91-9E19-0F8B7E19D4E0}"/>
    <cellStyle name="Walutowy 3 2 7 2 2 2 2" xfId="1440" xr:uid="{322665CC-4BDF-4278-B7E0-9DB690F325D8}"/>
    <cellStyle name="Walutowy 3 2 7 2 2 2 2 2" xfId="3107" xr:uid="{4A117BD0-9588-4361-81BD-6D93C4F171B6}"/>
    <cellStyle name="Walutowy 3 2 7 2 2 2 2 2 2" xfId="8104" xr:uid="{F86D879E-370F-48D2-BFAF-46033B310588}"/>
    <cellStyle name="Walutowy 3 2 7 2 2 2 2 2 2 2" xfId="23099" xr:uid="{DDDD7367-720D-436D-92A6-8D188D519F92}"/>
    <cellStyle name="Walutowy 3 2 7 2 2 2 2 2 3" xfId="13101" xr:uid="{A07CF355-30C7-4862-8FB0-35BD7BF3527C}"/>
    <cellStyle name="Walutowy 3 2 7 2 2 2 2 2 3 2" xfId="28096" xr:uid="{FC127DFB-A520-4C75-B193-6A45072AF3E5}"/>
    <cellStyle name="Walutowy 3 2 7 2 2 2 2 2 4" xfId="18102" xr:uid="{C9F54AFC-7C92-4F02-8F1A-92420DC5B262}"/>
    <cellStyle name="Walutowy 3 2 7 2 2 2 2 3" xfId="4772" xr:uid="{93617AB2-A23D-4B4D-899D-FA033570B38F}"/>
    <cellStyle name="Walutowy 3 2 7 2 2 2 2 3 2" xfId="9769" xr:uid="{12DD1AD9-EBDB-4F55-8EB9-A112E7E84A81}"/>
    <cellStyle name="Walutowy 3 2 7 2 2 2 2 3 2 2" xfId="24764" xr:uid="{9B72720D-89F8-4FB9-A50C-B04E55DF254B}"/>
    <cellStyle name="Walutowy 3 2 7 2 2 2 2 3 3" xfId="14766" xr:uid="{6653D9DF-CA51-45C7-8AB7-BCFAC9D52134}"/>
    <cellStyle name="Walutowy 3 2 7 2 2 2 2 3 3 2" xfId="29761" xr:uid="{7EB91A3C-5859-4A29-9AFB-195BF6FEDE3F}"/>
    <cellStyle name="Walutowy 3 2 7 2 2 2 2 3 4" xfId="19767" xr:uid="{B421D833-355B-4E57-8C4A-F4A3230EFF77}"/>
    <cellStyle name="Walutowy 3 2 7 2 2 2 2 4" xfId="6439" xr:uid="{B38082BD-984B-42B7-A669-1661D06266E8}"/>
    <cellStyle name="Walutowy 3 2 7 2 2 2 2 4 2" xfId="21434" xr:uid="{42F7AA6C-CEDB-4C95-8D9A-FF7EE6AA1305}"/>
    <cellStyle name="Walutowy 3 2 7 2 2 2 2 5" xfId="11436" xr:uid="{87D752A7-CD8F-4DCC-BDB1-DB2FD062F12D}"/>
    <cellStyle name="Walutowy 3 2 7 2 2 2 2 5 2" xfId="26431" xr:uid="{03B0CC37-70CE-42F0-A6EF-FA1FC387E160}"/>
    <cellStyle name="Walutowy 3 2 7 2 2 2 2 6" xfId="16437" xr:uid="{E75A252D-B600-4125-B894-F7C039497382}"/>
    <cellStyle name="Walutowy 3 2 7 2 2 2 3" xfId="2275" xr:uid="{A739A335-67F1-45A9-B7E7-79B0838126F2}"/>
    <cellStyle name="Walutowy 3 2 7 2 2 2 3 2" xfId="7272" xr:uid="{84EF209F-0E3E-475C-B109-C0617D2480A7}"/>
    <cellStyle name="Walutowy 3 2 7 2 2 2 3 2 2" xfId="22267" xr:uid="{7FD42B92-76D0-4B93-9F8B-8C63A57AD3E9}"/>
    <cellStyle name="Walutowy 3 2 7 2 2 2 3 3" xfId="12269" xr:uid="{9060597F-CD39-4572-B9B5-6F2D3B6A8825}"/>
    <cellStyle name="Walutowy 3 2 7 2 2 2 3 3 2" xfId="27264" xr:uid="{0B7CF344-F06E-4912-B60A-1DECC6B76F8F}"/>
    <cellStyle name="Walutowy 3 2 7 2 2 2 3 4" xfId="17270" xr:uid="{72DCCC88-FF9E-4A15-8239-948207003168}"/>
    <cellStyle name="Walutowy 3 2 7 2 2 2 4" xfId="3940" xr:uid="{88DE7F09-568A-49DF-98E4-AFA16D0E5BD8}"/>
    <cellStyle name="Walutowy 3 2 7 2 2 2 4 2" xfId="8937" xr:uid="{49221A09-D402-4B59-A466-0BFC4CA6261E}"/>
    <cellStyle name="Walutowy 3 2 7 2 2 2 4 2 2" xfId="23932" xr:uid="{A4F76782-CE7B-4DBF-829B-77C5B300A0D6}"/>
    <cellStyle name="Walutowy 3 2 7 2 2 2 4 3" xfId="13934" xr:uid="{B6064E73-2061-4F1A-B09C-EA8189273B87}"/>
    <cellStyle name="Walutowy 3 2 7 2 2 2 4 3 2" xfId="28929" xr:uid="{FC0E63A1-CAFA-4547-BE45-6C0A1B57A846}"/>
    <cellStyle name="Walutowy 3 2 7 2 2 2 4 4" xfId="18935" xr:uid="{A2856FA0-59B7-4031-AD7B-3FD661A90A67}"/>
    <cellStyle name="Walutowy 3 2 7 2 2 2 5" xfId="5607" xr:uid="{71EBA1FD-68A5-4FDF-839D-DF5EFAAF38EB}"/>
    <cellStyle name="Walutowy 3 2 7 2 2 2 5 2" xfId="20602" xr:uid="{BE5CD58E-80A5-416C-A9C2-AFE4B8D28F2D}"/>
    <cellStyle name="Walutowy 3 2 7 2 2 2 6" xfId="10604" xr:uid="{95769783-09FB-4CF7-BFB0-EB72424756FA}"/>
    <cellStyle name="Walutowy 3 2 7 2 2 2 6 2" xfId="25599" xr:uid="{C5B8D912-3E4C-4A22-AC53-8B021F1AF6F7}"/>
    <cellStyle name="Walutowy 3 2 7 2 2 2 7" xfId="15605" xr:uid="{5DD4169B-4B42-4906-B0A1-2961A3C16119}"/>
    <cellStyle name="Walutowy 3 2 7 2 2 3" xfId="816" xr:uid="{D1FA164C-23E5-4A77-993F-432A2A53FBAB}"/>
    <cellStyle name="Walutowy 3 2 7 2 2 3 2" xfId="1648" xr:uid="{F70E8C1A-1F64-41D0-AC49-FC7057E884DA}"/>
    <cellStyle name="Walutowy 3 2 7 2 2 3 2 2" xfId="3315" xr:uid="{12386255-A6C4-4C47-94EA-D2F81E59197D}"/>
    <cellStyle name="Walutowy 3 2 7 2 2 3 2 2 2" xfId="8312" xr:uid="{6DE11941-B258-4D12-BD5D-C845F8CFAAFC}"/>
    <cellStyle name="Walutowy 3 2 7 2 2 3 2 2 2 2" xfId="23307" xr:uid="{07B1B778-5F3E-4330-9413-611A78BCDD1A}"/>
    <cellStyle name="Walutowy 3 2 7 2 2 3 2 2 3" xfId="13309" xr:uid="{18BA3823-B405-4C63-A292-AEAB76BC6BA1}"/>
    <cellStyle name="Walutowy 3 2 7 2 2 3 2 2 3 2" xfId="28304" xr:uid="{774AAC74-A4CA-4D90-94C6-B653E919871B}"/>
    <cellStyle name="Walutowy 3 2 7 2 2 3 2 2 4" xfId="18310" xr:uid="{46984F1C-96EA-45B5-9148-487F602CA339}"/>
    <cellStyle name="Walutowy 3 2 7 2 2 3 2 3" xfId="4980" xr:uid="{B30FA0E7-E3D9-4652-AB7D-10757A2B4241}"/>
    <cellStyle name="Walutowy 3 2 7 2 2 3 2 3 2" xfId="9977" xr:uid="{2F9AFA6D-A916-44CB-9E21-A96DF1925081}"/>
    <cellStyle name="Walutowy 3 2 7 2 2 3 2 3 2 2" xfId="24972" xr:uid="{8954882D-B3F2-4E60-B3A7-D28E087A5311}"/>
    <cellStyle name="Walutowy 3 2 7 2 2 3 2 3 3" xfId="14974" xr:uid="{F40E7E18-DE2C-47B7-BDAB-474F0E803150}"/>
    <cellStyle name="Walutowy 3 2 7 2 2 3 2 3 3 2" xfId="29969" xr:uid="{CE7F7C94-3668-4ADE-85A3-650452F02407}"/>
    <cellStyle name="Walutowy 3 2 7 2 2 3 2 3 4" xfId="19975" xr:uid="{03CA59CF-572A-4C4E-926D-F095CB084E14}"/>
    <cellStyle name="Walutowy 3 2 7 2 2 3 2 4" xfId="6647" xr:uid="{DC04062B-B366-484D-8179-E89A3D5FB03A}"/>
    <cellStyle name="Walutowy 3 2 7 2 2 3 2 4 2" xfId="21642" xr:uid="{08922396-0B47-41D2-94ED-BC0F95880F81}"/>
    <cellStyle name="Walutowy 3 2 7 2 2 3 2 5" xfId="11644" xr:uid="{DC740CB3-B082-4E4A-84D9-6927FC03ED89}"/>
    <cellStyle name="Walutowy 3 2 7 2 2 3 2 5 2" xfId="26639" xr:uid="{43E1A1B7-13EB-4B1B-9393-A9BD4469B66F}"/>
    <cellStyle name="Walutowy 3 2 7 2 2 3 2 6" xfId="16645" xr:uid="{0F79E273-D4F3-468D-8C48-0FACD4DF597A}"/>
    <cellStyle name="Walutowy 3 2 7 2 2 3 3" xfId="2483" xr:uid="{7F69AFF4-CD76-442A-8DA8-3F875C36FB08}"/>
    <cellStyle name="Walutowy 3 2 7 2 2 3 3 2" xfId="7480" xr:uid="{E69F591F-9182-411D-89B9-3DA09275B5FE}"/>
    <cellStyle name="Walutowy 3 2 7 2 2 3 3 2 2" xfId="22475" xr:uid="{48B8AFBD-24D6-4CCD-B68D-A9777E077789}"/>
    <cellStyle name="Walutowy 3 2 7 2 2 3 3 3" xfId="12477" xr:uid="{57E2D091-511F-498C-A333-381270C89C8F}"/>
    <cellStyle name="Walutowy 3 2 7 2 2 3 3 3 2" xfId="27472" xr:uid="{52E3FBB2-DBCC-424C-9D3E-189B7955DED3}"/>
    <cellStyle name="Walutowy 3 2 7 2 2 3 3 4" xfId="17478" xr:uid="{EF3EEACE-BB57-4C0A-88D1-5600CA583E4A}"/>
    <cellStyle name="Walutowy 3 2 7 2 2 3 4" xfId="4148" xr:uid="{51B53407-D2D6-4449-8DDF-8D36FF0E05FD}"/>
    <cellStyle name="Walutowy 3 2 7 2 2 3 4 2" xfId="9145" xr:uid="{EAEBF703-C402-440E-89B3-A3922B67A13A}"/>
    <cellStyle name="Walutowy 3 2 7 2 2 3 4 2 2" xfId="24140" xr:uid="{204C3443-518D-41A5-A303-017B8F109AB5}"/>
    <cellStyle name="Walutowy 3 2 7 2 2 3 4 3" xfId="14142" xr:uid="{7C70DB37-CB27-4592-AC58-4C6179FF4BB9}"/>
    <cellStyle name="Walutowy 3 2 7 2 2 3 4 3 2" xfId="29137" xr:uid="{DCD76268-95E2-4477-870C-FFDD100B2BA4}"/>
    <cellStyle name="Walutowy 3 2 7 2 2 3 4 4" xfId="19143" xr:uid="{2699970F-FAC4-4592-9601-77D28C8EDADF}"/>
    <cellStyle name="Walutowy 3 2 7 2 2 3 5" xfId="5815" xr:uid="{82A22B93-4D39-48E7-8403-D0ADDB2AB781}"/>
    <cellStyle name="Walutowy 3 2 7 2 2 3 5 2" xfId="20810" xr:uid="{7DB45A9C-295A-4A86-90F4-B0991E62BF11}"/>
    <cellStyle name="Walutowy 3 2 7 2 2 3 6" xfId="10812" xr:uid="{F816C191-8017-44DD-BE4E-16E66C93D623}"/>
    <cellStyle name="Walutowy 3 2 7 2 2 3 6 2" xfId="25807" xr:uid="{73C14778-C326-44B1-9E9D-3AEA02D84D47}"/>
    <cellStyle name="Walutowy 3 2 7 2 2 3 7" xfId="15813" xr:uid="{0FE220CA-C044-43DA-ABAD-DEC228B8AE4E}"/>
    <cellStyle name="Walutowy 3 2 7 2 2 4" xfId="1128" xr:uid="{6DAAC06C-03D6-40C9-9FF4-13A5D1193CFC}"/>
    <cellStyle name="Walutowy 3 2 7 2 2 4 2" xfId="2795" xr:uid="{0CC9F2F1-DAA5-4A0F-8AF3-A6E9E59DB569}"/>
    <cellStyle name="Walutowy 3 2 7 2 2 4 2 2" xfId="7792" xr:uid="{93245A19-6151-40D5-AF9D-E6832BF0CC4D}"/>
    <cellStyle name="Walutowy 3 2 7 2 2 4 2 2 2" xfId="22787" xr:uid="{7246B46F-1741-4FAB-8074-CDE78C6C9BB8}"/>
    <cellStyle name="Walutowy 3 2 7 2 2 4 2 3" xfId="12789" xr:uid="{769BB82B-75EE-4716-B14D-29D94682FA23}"/>
    <cellStyle name="Walutowy 3 2 7 2 2 4 2 3 2" xfId="27784" xr:uid="{145F2387-719F-43BA-9F3A-E6DCC8330CA5}"/>
    <cellStyle name="Walutowy 3 2 7 2 2 4 2 4" xfId="17790" xr:uid="{442EE221-479B-4EB5-AEA6-61CF79E4F0BB}"/>
    <cellStyle name="Walutowy 3 2 7 2 2 4 3" xfId="4460" xr:uid="{E8887991-4049-4363-9AE4-D794F45E74B5}"/>
    <cellStyle name="Walutowy 3 2 7 2 2 4 3 2" xfId="9457" xr:uid="{164EC24D-9E24-4C44-A499-7C6B03F91E53}"/>
    <cellStyle name="Walutowy 3 2 7 2 2 4 3 2 2" xfId="24452" xr:uid="{AA2E92C3-C05C-4F34-BAAB-AC716A809B0F}"/>
    <cellStyle name="Walutowy 3 2 7 2 2 4 3 3" xfId="14454" xr:uid="{C3775301-8D3A-4255-A89B-42511ACE7944}"/>
    <cellStyle name="Walutowy 3 2 7 2 2 4 3 3 2" xfId="29449" xr:uid="{3829C3BD-2B97-4666-89A4-328EA2E52F37}"/>
    <cellStyle name="Walutowy 3 2 7 2 2 4 3 4" xfId="19455" xr:uid="{16D80468-89D0-468E-96FA-99ED1EEAAADA}"/>
    <cellStyle name="Walutowy 3 2 7 2 2 4 4" xfId="6127" xr:uid="{10D56B6F-2DB6-41A2-A983-01C5556574EC}"/>
    <cellStyle name="Walutowy 3 2 7 2 2 4 4 2" xfId="21122" xr:uid="{2803BD6A-E1B0-494D-875B-8FA3D773FDA3}"/>
    <cellStyle name="Walutowy 3 2 7 2 2 4 5" xfId="11124" xr:uid="{D053BDFC-64E4-4128-889E-6F7F04A242A0}"/>
    <cellStyle name="Walutowy 3 2 7 2 2 4 5 2" xfId="26119" xr:uid="{38B2ECBC-4BB9-42FB-B354-41536F55E6CC}"/>
    <cellStyle name="Walutowy 3 2 7 2 2 4 6" xfId="16125" xr:uid="{A17562AF-3134-446A-B2D4-D6AE38F3B271}"/>
    <cellStyle name="Walutowy 3 2 7 2 2 5" xfId="1963" xr:uid="{7A48CF7B-7CF1-4BB1-BBC4-2C8166993B61}"/>
    <cellStyle name="Walutowy 3 2 7 2 2 5 2" xfId="6960" xr:uid="{5850B058-6AB4-4F41-80C0-F90425B6C561}"/>
    <cellStyle name="Walutowy 3 2 7 2 2 5 2 2" xfId="21955" xr:uid="{5B45767E-DE99-4CF3-8BDB-4875B26215B8}"/>
    <cellStyle name="Walutowy 3 2 7 2 2 5 3" xfId="11957" xr:uid="{846D0D64-B938-481F-BCDF-1F809E3417C3}"/>
    <cellStyle name="Walutowy 3 2 7 2 2 5 3 2" xfId="26952" xr:uid="{4BB95474-3A62-4857-B83D-D558700C666E}"/>
    <cellStyle name="Walutowy 3 2 7 2 2 5 4" xfId="16958" xr:uid="{9D00C160-88A5-4B63-8141-309208FBF96D}"/>
    <cellStyle name="Walutowy 3 2 7 2 2 6" xfId="3628" xr:uid="{FBAF3DB9-F163-44B7-B95F-3EA7A7F77A81}"/>
    <cellStyle name="Walutowy 3 2 7 2 2 6 2" xfId="8625" xr:uid="{3E45609F-0A55-4C7B-BA72-774ABD34262B}"/>
    <cellStyle name="Walutowy 3 2 7 2 2 6 2 2" xfId="23620" xr:uid="{E655ADC4-5188-422C-BFFD-9391F5206E16}"/>
    <cellStyle name="Walutowy 3 2 7 2 2 6 3" xfId="13622" xr:uid="{F83821AC-1A11-4731-88C7-869D56B17176}"/>
    <cellStyle name="Walutowy 3 2 7 2 2 6 3 2" xfId="28617" xr:uid="{28A648DF-37AC-42B1-B548-960765D30717}"/>
    <cellStyle name="Walutowy 3 2 7 2 2 6 4" xfId="18623" xr:uid="{F0F1122F-6824-46EC-B8BD-32442219B217}"/>
    <cellStyle name="Walutowy 3 2 7 2 2 7" xfId="5295" xr:uid="{FCAB769E-0F42-43ED-B83E-137C0E0E3ED1}"/>
    <cellStyle name="Walutowy 3 2 7 2 2 7 2" xfId="20290" xr:uid="{3D7EC5C1-FBBE-4768-8170-7D5E9E6B6D7C}"/>
    <cellStyle name="Walutowy 3 2 7 2 2 8" xfId="10292" xr:uid="{8F77BA4F-A0A4-42EE-9517-D37562D20825}"/>
    <cellStyle name="Walutowy 3 2 7 2 2 8 2" xfId="25287" xr:uid="{52E7E9B5-71D9-4D96-A04F-3077A16413A8}"/>
    <cellStyle name="Walutowy 3 2 7 2 2 9" xfId="15293" xr:uid="{DF4EE8BD-06EB-4E55-9E34-A1383C418AE2}"/>
    <cellStyle name="Walutowy 3 2 7 2 3" xfId="400" xr:uid="{8C9809C2-01E1-462E-904A-E496BC3EFD6A}"/>
    <cellStyle name="Walutowy 3 2 7 2 3 2" xfId="1232" xr:uid="{FF69DCB9-5AAB-4646-A7CE-59E890EE860C}"/>
    <cellStyle name="Walutowy 3 2 7 2 3 2 2" xfId="2899" xr:uid="{5AEC8A78-70C1-4FFF-A2F3-89C8D2E4C91D}"/>
    <cellStyle name="Walutowy 3 2 7 2 3 2 2 2" xfId="7896" xr:uid="{4048356C-5941-448F-BEE4-000DB99EC5AC}"/>
    <cellStyle name="Walutowy 3 2 7 2 3 2 2 2 2" xfId="22891" xr:uid="{62845612-0DCF-4098-BEA9-67B1CBAC4210}"/>
    <cellStyle name="Walutowy 3 2 7 2 3 2 2 3" xfId="12893" xr:uid="{855F36D3-8DD3-46E8-8598-FA319A0B6F07}"/>
    <cellStyle name="Walutowy 3 2 7 2 3 2 2 3 2" xfId="27888" xr:uid="{F6438487-D4E7-475D-ADD4-76ACCDD812FE}"/>
    <cellStyle name="Walutowy 3 2 7 2 3 2 2 4" xfId="17894" xr:uid="{63A4D75A-DB6B-4159-B7BA-8B83F4B42716}"/>
    <cellStyle name="Walutowy 3 2 7 2 3 2 3" xfId="4564" xr:uid="{91A3769C-6167-4BAC-AAA0-245D4F97CA52}"/>
    <cellStyle name="Walutowy 3 2 7 2 3 2 3 2" xfId="9561" xr:uid="{7C84AA87-A4CF-4C42-B235-5A41F72F3AA2}"/>
    <cellStyle name="Walutowy 3 2 7 2 3 2 3 2 2" xfId="24556" xr:uid="{0BF599E9-D1A4-4C64-B4DB-E64BDE33E9D0}"/>
    <cellStyle name="Walutowy 3 2 7 2 3 2 3 3" xfId="14558" xr:uid="{3B3FA9AD-A3C3-41FC-AC3B-0D677DEF8F1D}"/>
    <cellStyle name="Walutowy 3 2 7 2 3 2 3 3 2" xfId="29553" xr:uid="{781F1F2F-C15A-4095-A85D-290D3401D88D}"/>
    <cellStyle name="Walutowy 3 2 7 2 3 2 3 4" xfId="19559" xr:uid="{8D95CF5E-FBFE-4ADA-8925-E3FE85EC2C86}"/>
    <cellStyle name="Walutowy 3 2 7 2 3 2 4" xfId="6231" xr:uid="{DDB08C8D-0478-4C49-828A-42E5CED696E8}"/>
    <cellStyle name="Walutowy 3 2 7 2 3 2 4 2" xfId="21226" xr:uid="{83137FAF-F7F0-4713-837C-1F7EA8A51D20}"/>
    <cellStyle name="Walutowy 3 2 7 2 3 2 5" xfId="11228" xr:uid="{397F4A59-C85B-4F22-AD79-5800F09BF62C}"/>
    <cellStyle name="Walutowy 3 2 7 2 3 2 5 2" xfId="26223" xr:uid="{0EBD6225-E341-48C8-938A-F9329BA903AF}"/>
    <cellStyle name="Walutowy 3 2 7 2 3 2 6" xfId="16229" xr:uid="{9DF4F358-1980-4292-995A-5111601825DF}"/>
    <cellStyle name="Walutowy 3 2 7 2 3 3" xfId="2067" xr:uid="{2602E580-617A-4FC1-AE27-356DFF327C9E}"/>
    <cellStyle name="Walutowy 3 2 7 2 3 3 2" xfId="7064" xr:uid="{E3741E48-89A1-4F6E-8B0A-A6164DF20D64}"/>
    <cellStyle name="Walutowy 3 2 7 2 3 3 2 2" xfId="22059" xr:uid="{71C391D9-6152-4B34-A5C7-42101A38D15D}"/>
    <cellStyle name="Walutowy 3 2 7 2 3 3 3" xfId="12061" xr:uid="{E537FFC6-3124-4D73-AC0D-9945CECF41E6}"/>
    <cellStyle name="Walutowy 3 2 7 2 3 3 3 2" xfId="27056" xr:uid="{190FACAA-768A-4757-B32C-5AD306C365D2}"/>
    <cellStyle name="Walutowy 3 2 7 2 3 3 4" xfId="17062" xr:uid="{1351C5E3-FB79-4420-9085-96598291887F}"/>
    <cellStyle name="Walutowy 3 2 7 2 3 4" xfId="3732" xr:uid="{C0DD27DB-86DE-48FF-A9EE-2A627BE71BB8}"/>
    <cellStyle name="Walutowy 3 2 7 2 3 4 2" xfId="8729" xr:uid="{D09367F4-C773-439E-A99B-A9C8BD44AC4F}"/>
    <cellStyle name="Walutowy 3 2 7 2 3 4 2 2" xfId="23724" xr:uid="{DC02D69F-4930-445E-896C-E3A06FA1ED37}"/>
    <cellStyle name="Walutowy 3 2 7 2 3 4 3" xfId="13726" xr:uid="{9BE4AB7E-C358-492C-A648-6DAC0C986F34}"/>
    <cellStyle name="Walutowy 3 2 7 2 3 4 3 2" xfId="28721" xr:uid="{6F4AF384-B080-4139-BED9-3165A9016570}"/>
    <cellStyle name="Walutowy 3 2 7 2 3 4 4" xfId="18727" xr:uid="{E4EF7496-A4B9-4C59-8D25-3B4B03CC46E6}"/>
    <cellStyle name="Walutowy 3 2 7 2 3 5" xfId="5399" xr:uid="{C09873D5-6352-4BC3-A28A-EC0AB9ED9321}"/>
    <cellStyle name="Walutowy 3 2 7 2 3 5 2" xfId="20394" xr:uid="{E7E9F16C-F5D3-49FA-853D-59778112B94C}"/>
    <cellStyle name="Walutowy 3 2 7 2 3 6" xfId="10396" xr:uid="{A9ED946B-8EF6-4553-8C8C-1BF597A7FE20}"/>
    <cellStyle name="Walutowy 3 2 7 2 3 6 2" xfId="25391" xr:uid="{69F7398F-6054-4EE5-A30F-D1D307C31213}"/>
    <cellStyle name="Walutowy 3 2 7 2 3 7" xfId="15397" xr:uid="{C5E7DC31-A623-46FE-B036-D15CA5655555}"/>
    <cellStyle name="Walutowy 3 2 7 2 4" xfId="504" xr:uid="{BB8F45E5-EE99-4166-A28D-FD8E9C019210}"/>
    <cellStyle name="Walutowy 3 2 7 2 4 2" xfId="1336" xr:uid="{800DB61E-2050-48B7-BBE7-C16F3F6C53FC}"/>
    <cellStyle name="Walutowy 3 2 7 2 4 2 2" xfId="3003" xr:uid="{F5CBA41E-6ECF-4FAD-B534-1CE003EE87BC}"/>
    <cellStyle name="Walutowy 3 2 7 2 4 2 2 2" xfId="8000" xr:uid="{4BFB7DFA-71F9-43D8-B000-51D5A7C58151}"/>
    <cellStyle name="Walutowy 3 2 7 2 4 2 2 2 2" xfId="22995" xr:uid="{A89F0E24-A0A7-4B2E-9147-D2CB0F9E817C}"/>
    <cellStyle name="Walutowy 3 2 7 2 4 2 2 3" xfId="12997" xr:uid="{680E942C-358B-4A8C-BFE7-7F56E7821F4B}"/>
    <cellStyle name="Walutowy 3 2 7 2 4 2 2 3 2" xfId="27992" xr:uid="{0439956E-E41C-47FC-A18A-7E7A810DB38F}"/>
    <cellStyle name="Walutowy 3 2 7 2 4 2 2 4" xfId="17998" xr:uid="{DA3D2676-5D49-405A-803F-DFC6D6BF6116}"/>
    <cellStyle name="Walutowy 3 2 7 2 4 2 3" xfId="4668" xr:uid="{1FB6C3F0-B839-4DDB-B1C7-1E055EFD9DC9}"/>
    <cellStyle name="Walutowy 3 2 7 2 4 2 3 2" xfId="9665" xr:uid="{A5576214-EA04-4D61-97A8-5CD2DC589F35}"/>
    <cellStyle name="Walutowy 3 2 7 2 4 2 3 2 2" xfId="24660" xr:uid="{7DA7024E-88A1-412C-827E-541927485AC2}"/>
    <cellStyle name="Walutowy 3 2 7 2 4 2 3 3" xfId="14662" xr:uid="{E2EA2B31-68A9-4D9E-9D10-FB09ED0B9CA9}"/>
    <cellStyle name="Walutowy 3 2 7 2 4 2 3 3 2" xfId="29657" xr:uid="{A16DD4FA-80E8-4D60-BD0F-0036C6552115}"/>
    <cellStyle name="Walutowy 3 2 7 2 4 2 3 4" xfId="19663" xr:uid="{60F4FAEA-9263-4AD8-9F4C-B3966AF7EF4B}"/>
    <cellStyle name="Walutowy 3 2 7 2 4 2 4" xfId="6335" xr:uid="{1401A8BC-D64A-4C77-8515-A85EC188C4D9}"/>
    <cellStyle name="Walutowy 3 2 7 2 4 2 4 2" xfId="21330" xr:uid="{B7F88DBA-9D81-47F5-A6BD-B77D76BB889E}"/>
    <cellStyle name="Walutowy 3 2 7 2 4 2 5" xfId="11332" xr:uid="{F2026610-0A83-4F99-955A-0EBA63012F31}"/>
    <cellStyle name="Walutowy 3 2 7 2 4 2 5 2" xfId="26327" xr:uid="{017DDAEB-2B2E-4756-8FA6-B3B79E3C888C}"/>
    <cellStyle name="Walutowy 3 2 7 2 4 2 6" xfId="16333" xr:uid="{A4771AB4-2E05-4C75-B7E7-05BA50C6F671}"/>
    <cellStyle name="Walutowy 3 2 7 2 4 3" xfId="2171" xr:uid="{89DAC907-B9D7-465A-BCA8-733CD1A02561}"/>
    <cellStyle name="Walutowy 3 2 7 2 4 3 2" xfId="7168" xr:uid="{7D5A9FF2-0D02-407D-8D3A-748C6C6EE92F}"/>
    <cellStyle name="Walutowy 3 2 7 2 4 3 2 2" xfId="22163" xr:uid="{70404F3A-09F0-4AC4-B5E0-C4B84E6A917C}"/>
    <cellStyle name="Walutowy 3 2 7 2 4 3 3" xfId="12165" xr:uid="{D45890AA-A243-4E88-833C-A6BE9798BAE7}"/>
    <cellStyle name="Walutowy 3 2 7 2 4 3 3 2" xfId="27160" xr:uid="{4FAA1837-6A1E-4E8E-8E5F-8EC4C31A348D}"/>
    <cellStyle name="Walutowy 3 2 7 2 4 3 4" xfId="17166" xr:uid="{9DE03E35-3F7C-4582-A73F-7D4C35EAB8E6}"/>
    <cellStyle name="Walutowy 3 2 7 2 4 4" xfId="3836" xr:uid="{9A44BF14-4EAF-4F69-B6EB-E683DDA3D6CF}"/>
    <cellStyle name="Walutowy 3 2 7 2 4 4 2" xfId="8833" xr:uid="{D835F268-593E-4CED-9D13-416B7A5515AB}"/>
    <cellStyle name="Walutowy 3 2 7 2 4 4 2 2" xfId="23828" xr:uid="{AE3A0E29-865E-42B3-84E3-3EEA669A3CD7}"/>
    <cellStyle name="Walutowy 3 2 7 2 4 4 3" xfId="13830" xr:uid="{FF74F746-6922-4F26-B85B-0607B5300105}"/>
    <cellStyle name="Walutowy 3 2 7 2 4 4 3 2" xfId="28825" xr:uid="{BCCDB2F7-2D0E-4B3D-9E6A-918237522F92}"/>
    <cellStyle name="Walutowy 3 2 7 2 4 4 4" xfId="18831" xr:uid="{EF7EB906-BAF1-4EEC-AC9B-95658CF084D3}"/>
    <cellStyle name="Walutowy 3 2 7 2 4 5" xfId="5503" xr:uid="{8B49072A-E004-4E0B-8836-20620973C1A5}"/>
    <cellStyle name="Walutowy 3 2 7 2 4 5 2" xfId="20498" xr:uid="{B2E5E146-8B43-4950-8638-3EB64B916972}"/>
    <cellStyle name="Walutowy 3 2 7 2 4 6" xfId="10500" xr:uid="{4B1C5BA9-A876-4A4C-BF67-ED734B1A262F}"/>
    <cellStyle name="Walutowy 3 2 7 2 4 6 2" xfId="25495" xr:uid="{D076F7E5-6020-4AAF-B671-FA9264E2AB63}"/>
    <cellStyle name="Walutowy 3 2 7 2 4 7" xfId="15501" xr:uid="{636F0BF3-EF80-4938-9965-3BB2E68DC1E4}"/>
    <cellStyle name="Walutowy 3 2 7 2 5" xfId="712" xr:uid="{732403B9-D461-42A2-8125-E686F9BBCD3F}"/>
    <cellStyle name="Walutowy 3 2 7 2 5 2" xfId="1544" xr:uid="{9A64E5A2-9B48-4B73-8DF5-8580E7494053}"/>
    <cellStyle name="Walutowy 3 2 7 2 5 2 2" xfId="3211" xr:uid="{4C6535B2-E667-4BF2-8ABA-DAF3DC7E7556}"/>
    <cellStyle name="Walutowy 3 2 7 2 5 2 2 2" xfId="8208" xr:uid="{72121420-A422-4311-B7D2-2F5AD29DE2B8}"/>
    <cellStyle name="Walutowy 3 2 7 2 5 2 2 2 2" xfId="23203" xr:uid="{7E61B7E5-9960-404B-AF61-FA9FA8C5E3B3}"/>
    <cellStyle name="Walutowy 3 2 7 2 5 2 2 3" xfId="13205" xr:uid="{ACA4F8A1-95A7-4D9E-91F8-AE347F7AE448}"/>
    <cellStyle name="Walutowy 3 2 7 2 5 2 2 3 2" xfId="28200" xr:uid="{0AB9F6CD-286B-4DEE-9DE8-181589B73793}"/>
    <cellStyle name="Walutowy 3 2 7 2 5 2 2 4" xfId="18206" xr:uid="{4485F2A3-98D1-4AFC-95F9-C2534583E9B4}"/>
    <cellStyle name="Walutowy 3 2 7 2 5 2 3" xfId="4876" xr:uid="{62F2FEB9-CC00-4E72-A1C7-A89D193DC9F0}"/>
    <cellStyle name="Walutowy 3 2 7 2 5 2 3 2" xfId="9873" xr:uid="{0A600D07-0958-42FE-AB45-7D005C4724EA}"/>
    <cellStyle name="Walutowy 3 2 7 2 5 2 3 2 2" xfId="24868" xr:uid="{971E5AED-8D9A-45BC-8888-74240023D554}"/>
    <cellStyle name="Walutowy 3 2 7 2 5 2 3 3" xfId="14870" xr:uid="{97B22A28-42F1-44D4-A71F-F1ED3C0C9B53}"/>
    <cellStyle name="Walutowy 3 2 7 2 5 2 3 3 2" xfId="29865" xr:uid="{19A56ABC-F4EC-489B-A184-FD1308E07998}"/>
    <cellStyle name="Walutowy 3 2 7 2 5 2 3 4" xfId="19871" xr:uid="{8B4F4A5B-CBBA-422C-88A3-7D5FD7C5D360}"/>
    <cellStyle name="Walutowy 3 2 7 2 5 2 4" xfId="6543" xr:uid="{8E4DBA6F-A177-4331-89EB-6544D7BAC571}"/>
    <cellStyle name="Walutowy 3 2 7 2 5 2 4 2" xfId="21538" xr:uid="{5D528882-048B-496B-8BCE-9BAA9BCFE42E}"/>
    <cellStyle name="Walutowy 3 2 7 2 5 2 5" xfId="11540" xr:uid="{1FF72932-CAE0-45DE-A0E2-1FDE358E405E}"/>
    <cellStyle name="Walutowy 3 2 7 2 5 2 5 2" xfId="26535" xr:uid="{A1650832-8908-4351-AFE3-B9381A0AA6D3}"/>
    <cellStyle name="Walutowy 3 2 7 2 5 2 6" xfId="16541" xr:uid="{B6450544-35DB-49DD-9B06-FC5C3B52F6FB}"/>
    <cellStyle name="Walutowy 3 2 7 2 5 3" xfId="2379" xr:uid="{73E93596-D8CB-430C-972F-FB8E8FCBF4BB}"/>
    <cellStyle name="Walutowy 3 2 7 2 5 3 2" xfId="7376" xr:uid="{2A55C435-7419-4656-9C52-D29A9CBBF91F}"/>
    <cellStyle name="Walutowy 3 2 7 2 5 3 2 2" xfId="22371" xr:uid="{E22A8039-1144-46C6-8CE1-B0F88662B48C}"/>
    <cellStyle name="Walutowy 3 2 7 2 5 3 3" xfId="12373" xr:uid="{7F3C14E6-0292-456E-8A1A-A8FD63507399}"/>
    <cellStyle name="Walutowy 3 2 7 2 5 3 3 2" xfId="27368" xr:uid="{2BD79984-3324-48E1-A23C-5DE48A06885E}"/>
    <cellStyle name="Walutowy 3 2 7 2 5 3 4" xfId="17374" xr:uid="{619C3C42-ABEC-4544-BEF5-BAC82F928F0E}"/>
    <cellStyle name="Walutowy 3 2 7 2 5 4" xfId="4044" xr:uid="{29E3FAD0-049F-4524-9BF9-A14F3945C1C4}"/>
    <cellStyle name="Walutowy 3 2 7 2 5 4 2" xfId="9041" xr:uid="{FC48E93B-BD7F-4C4F-BB6E-721611DA8591}"/>
    <cellStyle name="Walutowy 3 2 7 2 5 4 2 2" xfId="24036" xr:uid="{7E35C0BA-CB07-49A9-BC93-6A5E7F323B31}"/>
    <cellStyle name="Walutowy 3 2 7 2 5 4 3" xfId="14038" xr:uid="{8F5CE4AE-3ADB-434C-96FB-BA49456A861A}"/>
    <cellStyle name="Walutowy 3 2 7 2 5 4 3 2" xfId="29033" xr:uid="{278DA1A3-D8D9-481B-BF1D-CF409552CEA3}"/>
    <cellStyle name="Walutowy 3 2 7 2 5 4 4" xfId="19039" xr:uid="{18075A7C-70B4-4B4C-941E-4C7AA3F6FC61}"/>
    <cellStyle name="Walutowy 3 2 7 2 5 5" xfId="5711" xr:uid="{107C18CB-7332-45DB-A324-DE2C9F899E70}"/>
    <cellStyle name="Walutowy 3 2 7 2 5 5 2" xfId="20706" xr:uid="{AA2EA2F8-3ABC-45CA-B844-8684A992F784}"/>
    <cellStyle name="Walutowy 3 2 7 2 5 6" xfId="10708" xr:uid="{D308ACF3-E0BB-4E43-8281-C9BC7BB24B68}"/>
    <cellStyle name="Walutowy 3 2 7 2 5 6 2" xfId="25703" xr:uid="{98BA3965-FCD7-4740-9C7C-E2EBD907F2A0}"/>
    <cellStyle name="Walutowy 3 2 7 2 5 7" xfId="15709" xr:uid="{5E4BCCA8-6726-4B40-9C50-8EFADFCE4379}"/>
    <cellStyle name="Walutowy 3 2 7 2 6" xfId="920" xr:uid="{2EA21215-955D-40E5-AF1C-BC3BE283334B}"/>
    <cellStyle name="Walutowy 3 2 7 2 6 2" xfId="1752" xr:uid="{5E39600D-0E4D-4EB1-BC3E-5B08E2A40017}"/>
    <cellStyle name="Walutowy 3 2 7 2 6 2 2" xfId="3419" xr:uid="{F20614EB-E0D3-478A-BA05-25BB5FB510D6}"/>
    <cellStyle name="Walutowy 3 2 7 2 6 2 2 2" xfId="8416" xr:uid="{DE23AB60-050F-46CB-9E75-48DED907711E}"/>
    <cellStyle name="Walutowy 3 2 7 2 6 2 2 2 2" xfId="23411" xr:uid="{8C97D972-CAC5-435C-BAD5-C20F69C2E004}"/>
    <cellStyle name="Walutowy 3 2 7 2 6 2 2 3" xfId="13413" xr:uid="{02E7DCC6-DC59-467D-847D-9E4B9D9FCD2B}"/>
    <cellStyle name="Walutowy 3 2 7 2 6 2 2 3 2" xfId="28408" xr:uid="{946892A4-7F8E-4BB9-B59F-F54DCAF4F211}"/>
    <cellStyle name="Walutowy 3 2 7 2 6 2 2 4" xfId="18414" xr:uid="{6B5BBC3C-3680-4EB7-A7B9-665C9EF66543}"/>
    <cellStyle name="Walutowy 3 2 7 2 6 2 3" xfId="5084" xr:uid="{90BEEF15-D2A4-432E-AEA5-802C2D83FC6E}"/>
    <cellStyle name="Walutowy 3 2 7 2 6 2 3 2" xfId="10081" xr:uid="{A4CFD2B6-C8A4-4D3D-AAD8-BC30EB8CD310}"/>
    <cellStyle name="Walutowy 3 2 7 2 6 2 3 2 2" xfId="25076" xr:uid="{20F721E9-E2B7-4EFB-A08A-A26C76707476}"/>
    <cellStyle name="Walutowy 3 2 7 2 6 2 3 3" xfId="15078" xr:uid="{E6DDB339-7419-4211-9E5A-A0A02A242D50}"/>
    <cellStyle name="Walutowy 3 2 7 2 6 2 3 3 2" xfId="30073" xr:uid="{90CA0F66-9CA6-473F-96BE-57131787763A}"/>
    <cellStyle name="Walutowy 3 2 7 2 6 2 3 4" xfId="20079" xr:uid="{16A2ACF9-EC35-4406-A2F5-FAD5342E59BC}"/>
    <cellStyle name="Walutowy 3 2 7 2 6 2 4" xfId="6751" xr:uid="{2A516103-61DC-49DF-85E4-4C38A74A8DC5}"/>
    <cellStyle name="Walutowy 3 2 7 2 6 2 4 2" xfId="21746" xr:uid="{C3508B13-BC77-4229-A63B-0EBEAB413F2F}"/>
    <cellStyle name="Walutowy 3 2 7 2 6 2 5" xfId="11748" xr:uid="{685A2CF0-8371-491C-A81F-B95D28A5D142}"/>
    <cellStyle name="Walutowy 3 2 7 2 6 2 5 2" xfId="26743" xr:uid="{ADB80B65-F523-45F7-8C32-17D0C8C3C206}"/>
    <cellStyle name="Walutowy 3 2 7 2 6 2 6" xfId="16749" xr:uid="{14EF279F-ED8A-4E55-91DA-0AE19F2DED6E}"/>
    <cellStyle name="Walutowy 3 2 7 2 6 3" xfId="2587" xr:uid="{6B399E4C-7912-4CF9-BDC7-F57FD85A3FB3}"/>
    <cellStyle name="Walutowy 3 2 7 2 6 3 2" xfId="7584" xr:uid="{71175D95-E6C4-4925-9D9A-C5D2B5D87EAA}"/>
    <cellStyle name="Walutowy 3 2 7 2 6 3 2 2" xfId="22579" xr:uid="{9916F38C-9F46-475E-A8A6-AA2AA9C196F7}"/>
    <cellStyle name="Walutowy 3 2 7 2 6 3 3" xfId="12581" xr:uid="{AD32639F-358F-48EF-8AEC-FC518D207B67}"/>
    <cellStyle name="Walutowy 3 2 7 2 6 3 3 2" xfId="27576" xr:uid="{E2CAA090-8BC4-4688-9236-48D657D8403C}"/>
    <cellStyle name="Walutowy 3 2 7 2 6 3 4" xfId="17582" xr:uid="{242D49EE-AAF0-48D0-A215-E5E1E3ECB62C}"/>
    <cellStyle name="Walutowy 3 2 7 2 6 4" xfId="4252" xr:uid="{2151C083-9954-4A94-AEAE-03DA52F81F83}"/>
    <cellStyle name="Walutowy 3 2 7 2 6 4 2" xfId="9249" xr:uid="{1E9B5A23-FB83-482B-8AC1-82F97F4450D8}"/>
    <cellStyle name="Walutowy 3 2 7 2 6 4 2 2" xfId="24244" xr:uid="{7E5DA263-5336-4685-BD78-F1E466892F36}"/>
    <cellStyle name="Walutowy 3 2 7 2 6 4 3" xfId="14246" xr:uid="{5F28284B-FB79-4BF2-9735-8993BE5189CF}"/>
    <cellStyle name="Walutowy 3 2 7 2 6 4 3 2" xfId="29241" xr:uid="{0F7C6362-1A70-4182-BD1F-24B26B460899}"/>
    <cellStyle name="Walutowy 3 2 7 2 6 4 4" xfId="19247" xr:uid="{FFC4B9C1-B77F-4429-A126-58D2CEA3F031}"/>
    <cellStyle name="Walutowy 3 2 7 2 6 5" xfId="5919" xr:uid="{CB326D5C-D0E1-4F55-B0D2-D5987D63D653}"/>
    <cellStyle name="Walutowy 3 2 7 2 6 5 2" xfId="20914" xr:uid="{FAE33812-97F7-44DE-812A-C304AC232B6C}"/>
    <cellStyle name="Walutowy 3 2 7 2 6 6" xfId="10916" xr:uid="{E52DBDC6-41B1-4F59-8A3C-03F0E32840DC}"/>
    <cellStyle name="Walutowy 3 2 7 2 6 6 2" xfId="25911" xr:uid="{F89F4D85-03AE-4FBB-8370-60B97E16DD07}"/>
    <cellStyle name="Walutowy 3 2 7 2 6 7" xfId="15917" xr:uid="{410143F5-727D-4615-A3AF-DAA8C190A00D}"/>
    <cellStyle name="Walutowy 3 2 7 2 7" xfId="1024" xr:uid="{C2378463-EBED-4CF9-A2CF-B313954507CD}"/>
    <cellStyle name="Walutowy 3 2 7 2 7 2" xfId="2691" xr:uid="{FCB1D9CC-4856-4E0A-AD6E-B05EB82A7725}"/>
    <cellStyle name="Walutowy 3 2 7 2 7 2 2" xfId="7688" xr:uid="{370198B6-239A-4E33-910F-3635855B1923}"/>
    <cellStyle name="Walutowy 3 2 7 2 7 2 2 2" xfId="22683" xr:uid="{DDE9C2D2-3F80-45A5-8DB7-87055A9928BB}"/>
    <cellStyle name="Walutowy 3 2 7 2 7 2 3" xfId="12685" xr:uid="{86CF0652-238F-4E8F-A2D3-CCC27B4B8A35}"/>
    <cellStyle name="Walutowy 3 2 7 2 7 2 3 2" xfId="27680" xr:uid="{1B905E01-4813-4B45-8D0A-1D1C4EC829A6}"/>
    <cellStyle name="Walutowy 3 2 7 2 7 2 4" xfId="17686" xr:uid="{C7153228-351F-467B-96BB-2C39AD172899}"/>
    <cellStyle name="Walutowy 3 2 7 2 7 3" xfId="4356" xr:uid="{69C2D062-FA0C-435B-BFF3-1B8708EDF8FB}"/>
    <cellStyle name="Walutowy 3 2 7 2 7 3 2" xfId="9353" xr:uid="{E117A6DA-4A4E-4606-A099-C463A57D57A1}"/>
    <cellStyle name="Walutowy 3 2 7 2 7 3 2 2" xfId="24348" xr:uid="{83B4D4C7-A9E5-4817-9891-C97983D1DAB0}"/>
    <cellStyle name="Walutowy 3 2 7 2 7 3 3" xfId="14350" xr:uid="{E998CC6A-046C-4088-AF0C-32CA7521DD46}"/>
    <cellStyle name="Walutowy 3 2 7 2 7 3 3 2" xfId="29345" xr:uid="{A9A16EF8-EDE6-4DDD-B8B8-991EAD288DF7}"/>
    <cellStyle name="Walutowy 3 2 7 2 7 3 4" xfId="19351" xr:uid="{EC72C8BC-37E0-4B9A-9494-8CE62C30DC0D}"/>
    <cellStyle name="Walutowy 3 2 7 2 7 4" xfId="6023" xr:uid="{9799061B-DA65-4E35-9690-D567EF019E55}"/>
    <cellStyle name="Walutowy 3 2 7 2 7 4 2" xfId="21018" xr:uid="{339496D1-8090-45CB-AE58-3263BF6C61A1}"/>
    <cellStyle name="Walutowy 3 2 7 2 7 5" xfId="11020" xr:uid="{9799CED5-6800-465E-8AF3-B24265539185}"/>
    <cellStyle name="Walutowy 3 2 7 2 7 5 2" xfId="26015" xr:uid="{5BF8D262-F6F8-40DD-B88F-8FA459369BF9}"/>
    <cellStyle name="Walutowy 3 2 7 2 7 6" xfId="16021" xr:uid="{51869977-07CC-42C3-A0F6-ED1552A588E1}"/>
    <cellStyle name="Walutowy 3 2 7 2 8" xfId="1859" xr:uid="{54A58F1D-E4FE-40CD-AD94-35CA2DF9DCB5}"/>
    <cellStyle name="Walutowy 3 2 7 2 8 2" xfId="6856" xr:uid="{C078BE1B-0215-4736-9051-39AB5F3540FD}"/>
    <cellStyle name="Walutowy 3 2 7 2 8 2 2" xfId="21851" xr:uid="{F7E3216B-1642-4E08-86B8-1ABA02471ADC}"/>
    <cellStyle name="Walutowy 3 2 7 2 8 3" xfId="11853" xr:uid="{626F253B-922F-4088-95D0-EE2901056AA7}"/>
    <cellStyle name="Walutowy 3 2 7 2 8 3 2" xfId="26848" xr:uid="{DAF60C6A-AECC-488B-8314-C8619FBDBAF7}"/>
    <cellStyle name="Walutowy 3 2 7 2 8 4" xfId="16854" xr:uid="{4C1041B6-3AFB-4ADF-ABDC-68201A24ACA8}"/>
    <cellStyle name="Walutowy 3 2 7 2 9" xfId="3524" xr:uid="{BDF243FD-A8E9-423D-A415-EFAC4DD5BE85}"/>
    <cellStyle name="Walutowy 3 2 7 2 9 2" xfId="8521" xr:uid="{47139B2D-9549-4E91-B9C2-63B37CC19DC3}"/>
    <cellStyle name="Walutowy 3 2 7 2 9 2 2" xfId="23516" xr:uid="{A791F857-EB5D-4C64-A123-35DFDEAF9A02}"/>
    <cellStyle name="Walutowy 3 2 7 2 9 3" xfId="13518" xr:uid="{CBC27E47-02BE-40BA-B3CB-620FDF6C3B1C}"/>
    <cellStyle name="Walutowy 3 2 7 2 9 3 2" xfId="28513" xr:uid="{7C98827A-AEE6-42DE-B194-C805A6C8DC35}"/>
    <cellStyle name="Walutowy 3 2 7 2 9 4" xfId="18519" xr:uid="{CED8E265-F85D-4EC2-A236-1CBFA5C737EF}"/>
    <cellStyle name="Walutowy 3 2 7 3" xfId="242" xr:uid="{1477F44D-9142-4B27-99AE-97D01BD1036F}"/>
    <cellStyle name="Walutowy 3 2 7 3 2" xfId="556" xr:uid="{284512D3-20DA-409D-98A7-CA95A7A4FFE7}"/>
    <cellStyle name="Walutowy 3 2 7 3 2 2" xfId="1388" xr:uid="{1450D85B-5772-4980-BCC7-3B0A70A7FFC4}"/>
    <cellStyle name="Walutowy 3 2 7 3 2 2 2" xfId="3055" xr:uid="{8F19C610-9D64-405B-96CE-A6AE2BC346A4}"/>
    <cellStyle name="Walutowy 3 2 7 3 2 2 2 2" xfId="8052" xr:uid="{9FEC3E80-5895-41A6-855A-BF595C374787}"/>
    <cellStyle name="Walutowy 3 2 7 3 2 2 2 2 2" xfId="23047" xr:uid="{7B14DC22-03D4-4BC1-8EEF-073159D9FB84}"/>
    <cellStyle name="Walutowy 3 2 7 3 2 2 2 3" xfId="13049" xr:uid="{DE9B3ACD-5F5C-412C-98F0-D8AB596EE6BD}"/>
    <cellStyle name="Walutowy 3 2 7 3 2 2 2 3 2" xfId="28044" xr:uid="{F47936AA-3DED-4D56-8039-265EB726CE2D}"/>
    <cellStyle name="Walutowy 3 2 7 3 2 2 2 4" xfId="18050" xr:uid="{340A8D50-B6C7-4A2A-9EEE-B749BA61336F}"/>
    <cellStyle name="Walutowy 3 2 7 3 2 2 3" xfId="4720" xr:uid="{446C8BAD-3E5E-426F-8444-4FB13CF6531C}"/>
    <cellStyle name="Walutowy 3 2 7 3 2 2 3 2" xfId="9717" xr:uid="{97462F16-3117-4765-8850-7BC1ADD804A7}"/>
    <cellStyle name="Walutowy 3 2 7 3 2 2 3 2 2" xfId="24712" xr:uid="{985E9EF8-FAD3-4707-9AB2-B239FE01EA7E}"/>
    <cellStyle name="Walutowy 3 2 7 3 2 2 3 3" xfId="14714" xr:uid="{31203A11-2A85-4159-B207-F724CAF15A70}"/>
    <cellStyle name="Walutowy 3 2 7 3 2 2 3 3 2" xfId="29709" xr:uid="{6A547E4B-DC87-42D9-AC0D-6B1A48F8419A}"/>
    <cellStyle name="Walutowy 3 2 7 3 2 2 3 4" xfId="19715" xr:uid="{87873BEF-B1A6-41C3-8D50-DDF4D1A4653D}"/>
    <cellStyle name="Walutowy 3 2 7 3 2 2 4" xfId="6387" xr:uid="{36E55611-06D4-4335-AF13-8AB0DFA4B449}"/>
    <cellStyle name="Walutowy 3 2 7 3 2 2 4 2" xfId="21382" xr:uid="{8ABF2D3E-C192-4D80-8462-0B6E87E1CB46}"/>
    <cellStyle name="Walutowy 3 2 7 3 2 2 5" xfId="11384" xr:uid="{A97479AE-EC3E-48DD-8257-975C6CC84D36}"/>
    <cellStyle name="Walutowy 3 2 7 3 2 2 5 2" xfId="26379" xr:uid="{1AB7819E-2947-465F-BBE7-AEE7F64B73C3}"/>
    <cellStyle name="Walutowy 3 2 7 3 2 2 6" xfId="16385" xr:uid="{2502731D-5B5A-449D-92D9-D826B414E574}"/>
    <cellStyle name="Walutowy 3 2 7 3 2 3" xfId="2223" xr:uid="{5FF55E60-F9F1-4FA0-AC8A-A2D5D3A3C96A}"/>
    <cellStyle name="Walutowy 3 2 7 3 2 3 2" xfId="7220" xr:uid="{8382D028-3848-4FE0-9565-33C222290BC5}"/>
    <cellStyle name="Walutowy 3 2 7 3 2 3 2 2" xfId="22215" xr:uid="{A9FFEEE4-5268-416B-B29F-C69F8FEDF2AB}"/>
    <cellStyle name="Walutowy 3 2 7 3 2 3 3" xfId="12217" xr:uid="{891FD682-1DD0-4C0E-A9CF-7BFDE47DBC24}"/>
    <cellStyle name="Walutowy 3 2 7 3 2 3 3 2" xfId="27212" xr:uid="{941BB4FB-6318-4FEE-9097-A3E31B020886}"/>
    <cellStyle name="Walutowy 3 2 7 3 2 3 4" xfId="17218" xr:uid="{7AC24A01-358A-4026-BE93-6953A9DA8321}"/>
    <cellStyle name="Walutowy 3 2 7 3 2 4" xfId="3888" xr:uid="{BF8573BA-935D-4EF4-8C81-FECE191BE97C}"/>
    <cellStyle name="Walutowy 3 2 7 3 2 4 2" xfId="8885" xr:uid="{E777CA66-5CA0-4DD5-BCD3-673D2B4FA620}"/>
    <cellStyle name="Walutowy 3 2 7 3 2 4 2 2" xfId="23880" xr:uid="{68DAE38D-0DBA-4CB6-87AD-72A2F6895654}"/>
    <cellStyle name="Walutowy 3 2 7 3 2 4 3" xfId="13882" xr:uid="{35DD2CD1-5D7A-4C3D-AA0C-D9BC3A21F9D3}"/>
    <cellStyle name="Walutowy 3 2 7 3 2 4 3 2" xfId="28877" xr:uid="{417763AC-3EB9-42B9-AD19-85E233D8BA92}"/>
    <cellStyle name="Walutowy 3 2 7 3 2 4 4" xfId="18883" xr:uid="{83E092BB-3ADE-4970-8F8E-3DB0BC24CE57}"/>
    <cellStyle name="Walutowy 3 2 7 3 2 5" xfId="5555" xr:uid="{3AF9DA69-F445-4E5A-93E5-98EDE5E81DAA}"/>
    <cellStyle name="Walutowy 3 2 7 3 2 5 2" xfId="20550" xr:uid="{99ECB623-6EAD-4CD4-82ED-9126A38012FC}"/>
    <cellStyle name="Walutowy 3 2 7 3 2 6" xfId="10552" xr:uid="{DF8BFA32-2A43-4145-A53E-607B9FC094C2}"/>
    <cellStyle name="Walutowy 3 2 7 3 2 6 2" xfId="25547" xr:uid="{ACA7E613-426F-4568-8B4E-31513AD49790}"/>
    <cellStyle name="Walutowy 3 2 7 3 2 7" xfId="15553" xr:uid="{E8CB0A0A-37D8-4814-B3BE-B49DC42AC749}"/>
    <cellStyle name="Walutowy 3 2 7 3 3" xfId="764" xr:uid="{D3A04272-9F63-4513-98D1-1721C8D021A5}"/>
    <cellStyle name="Walutowy 3 2 7 3 3 2" xfId="1596" xr:uid="{60C469DA-F363-4E6B-BD44-0985DE2163BF}"/>
    <cellStyle name="Walutowy 3 2 7 3 3 2 2" xfId="3263" xr:uid="{4599D361-7F30-4FF9-B928-2602A0DD9BCF}"/>
    <cellStyle name="Walutowy 3 2 7 3 3 2 2 2" xfId="8260" xr:uid="{F2C07247-0C79-43CC-97A8-8A468F4D3CD2}"/>
    <cellStyle name="Walutowy 3 2 7 3 3 2 2 2 2" xfId="23255" xr:uid="{F727D776-4160-4B22-9B5B-445332AD1A7B}"/>
    <cellStyle name="Walutowy 3 2 7 3 3 2 2 3" xfId="13257" xr:uid="{B703A553-3D4F-4442-A63A-FE54A2664156}"/>
    <cellStyle name="Walutowy 3 2 7 3 3 2 2 3 2" xfId="28252" xr:uid="{F542C700-4B78-40A3-85CC-34F92F63B82A}"/>
    <cellStyle name="Walutowy 3 2 7 3 3 2 2 4" xfId="18258" xr:uid="{F41CD50E-BFDA-41BC-883C-F098B5FE9542}"/>
    <cellStyle name="Walutowy 3 2 7 3 3 2 3" xfId="4928" xr:uid="{EBE15E1C-D0F1-4763-8BC9-A5DAAC6EB926}"/>
    <cellStyle name="Walutowy 3 2 7 3 3 2 3 2" xfId="9925" xr:uid="{63DF42B1-5E8A-4BA8-B54C-0E6158F04A69}"/>
    <cellStyle name="Walutowy 3 2 7 3 3 2 3 2 2" xfId="24920" xr:uid="{64283E0A-B411-464D-9C68-8219909130D6}"/>
    <cellStyle name="Walutowy 3 2 7 3 3 2 3 3" xfId="14922" xr:uid="{7D495411-5D86-47C6-8E4D-DEBA3B724623}"/>
    <cellStyle name="Walutowy 3 2 7 3 3 2 3 3 2" xfId="29917" xr:uid="{CAF180AB-3FD5-48D8-9777-D349F8BADFF1}"/>
    <cellStyle name="Walutowy 3 2 7 3 3 2 3 4" xfId="19923" xr:uid="{D330987C-0E7E-4588-A9F4-F348EC2B98E5}"/>
    <cellStyle name="Walutowy 3 2 7 3 3 2 4" xfId="6595" xr:uid="{F3FBBB7C-2E63-4047-81BB-8553FD0336A9}"/>
    <cellStyle name="Walutowy 3 2 7 3 3 2 4 2" xfId="21590" xr:uid="{C85E41DD-9CF6-4721-B65D-9191ED50E3C9}"/>
    <cellStyle name="Walutowy 3 2 7 3 3 2 5" xfId="11592" xr:uid="{DD37FCAD-E3D9-47A3-9417-E50BA0502666}"/>
    <cellStyle name="Walutowy 3 2 7 3 3 2 5 2" xfId="26587" xr:uid="{03CA82BD-B2B4-4B18-8F99-BF7C24A41372}"/>
    <cellStyle name="Walutowy 3 2 7 3 3 2 6" xfId="16593" xr:uid="{52E2DCF9-8DDE-4011-B7E9-AF9A24645551}"/>
    <cellStyle name="Walutowy 3 2 7 3 3 3" xfId="2431" xr:uid="{29B60EC3-4F32-4DC1-998E-6A6B54EFF323}"/>
    <cellStyle name="Walutowy 3 2 7 3 3 3 2" xfId="7428" xr:uid="{E5B86C82-20FA-4882-A84D-A20B7E049EE0}"/>
    <cellStyle name="Walutowy 3 2 7 3 3 3 2 2" xfId="22423" xr:uid="{1C5AC5BD-24B6-40E2-83CC-D16C796B60A7}"/>
    <cellStyle name="Walutowy 3 2 7 3 3 3 3" xfId="12425" xr:uid="{A004B483-AB30-4A5A-A9C7-3A992D1BBEBA}"/>
    <cellStyle name="Walutowy 3 2 7 3 3 3 3 2" xfId="27420" xr:uid="{E1F7757A-DF23-446F-816C-F22825E9CEC2}"/>
    <cellStyle name="Walutowy 3 2 7 3 3 3 4" xfId="17426" xr:uid="{CD2DBA28-C660-4CBB-9FD6-E7C6DFD4231B}"/>
    <cellStyle name="Walutowy 3 2 7 3 3 4" xfId="4096" xr:uid="{EF6D71A4-8562-42E7-80FD-292F1AC3DC5E}"/>
    <cellStyle name="Walutowy 3 2 7 3 3 4 2" xfId="9093" xr:uid="{B9E253B4-8D1A-4C20-8291-97687D39F02F}"/>
    <cellStyle name="Walutowy 3 2 7 3 3 4 2 2" xfId="24088" xr:uid="{11F72209-55F3-4566-A700-D572F6AF9DEB}"/>
    <cellStyle name="Walutowy 3 2 7 3 3 4 3" xfId="14090" xr:uid="{348B7B09-C6EA-4BDB-AB62-29FA97283CED}"/>
    <cellStyle name="Walutowy 3 2 7 3 3 4 3 2" xfId="29085" xr:uid="{A75124B3-DD3D-4738-83E8-8C133BFE3946}"/>
    <cellStyle name="Walutowy 3 2 7 3 3 4 4" xfId="19091" xr:uid="{9CC63E1D-3B93-472D-9B33-ADE6E8EE006D}"/>
    <cellStyle name="Walutowy 3 2 7 3 3 5" xfId="5763" xr:uid="{C2A9DC68-7215-4306-8869-73D9B84AA10D}"/>
    <cellStyle name="Walutowy 3 2 7 3 3 5 2" xfId="20758" xr:uid="{C0820266-4DE7-48B4-A6BB-562B8BF06EE7}"/>
    <cellStyle name="Walutowy 3 2 7 3 3 6" xfId="10760" xr:uid="{66B36712-D46A-431F-9D8F-72FEF88127DB}"/>
    <cellStyle name="Walutowy 3 2 7 3 3 6 2" xfId="25755" xr:uid="{12BC8AE6-20B9-426D-BAC5-8D43380ABA59}"/>
    <cellStyle name="Walutowy 3 2 7 3 3 7" xfId="15761" xr:uid="{67672871-B5BF-458D-8B7D-26CC8994BFE1}"/>
    <cellStyle name="Walutowy 3 2 7 3 4" xfId="1076" xr:uid="{887D769E-9050-4345-8812-80EE0093B547}"/>
    <cellStyle name="Walutowy 3 2 7 3 4 2" xfId="2743" xr:uid="{45A90B30-D2B8-4596-B780-526DAEE983DD}"/>
    <cellStyle name="Walutowy 3 2 7 3 4 2 2" xfId="7740" xr:uid="{106FA01A-0570-4E2D-9547-95CA904D3D89}"/>
    <cellStyle name="Walutowy 3 2 7 3 4 2 2 2" xfId="22735" xr:uid="{58489D2C-FE98-4BB2-ADE5-36F262934AD9}"/>
    <cellStyle name="Walutowy 3 2 7 3 4 2 3" xfId="12737" xr:uid="{2D88E642-D11A-4ED9-933C-619056773713}"/>
    <cellStyle name="Walutowy 3 2 7 3 4 2 3 2" xfId="27732" xr:uid="{3FE39BC9-5455-45E3-8EA6-1A479D2478E3}"/>
    <cellStyle name="Walutowy 3 2 7 3 4 2 4" xfId="17738" xr:uid="{62A122A0-5353-45BC-A587-012170ADCC63}"/>
    <cellStyle name="Walutowy 3 2 7 3 4 3" xfId="4408" xr:uid="{BDB423C1-1C4B-4988-AFF3-39E9D8FB7566}"/>
    <cellStyle name="Walutowy 3 2 7 3 4 3 2" xfId="9405" xr:uid="{31FB351B-8083-4867-ABF8-9F531A658AA3}"/>
    <cellStyle name="Walutowy 3 2 7 3 4 3 2 2" xfId="24400" xr:uid="{11277764-F19E-4600-BA18-465C8DD2F596}"/>
    <cellStyle name="Walutowy 3 2 7 3 4 3 3" xfId="14402" xr:uid="{8CC04171-887C-4BB8-AF35-A15730EDE1CB}"/>
    <cellStyle name="Walutowy 3 2 7 3 4 3 3 2" xfId="29397" xr:uid="{2B4B8A61-775C-4141-BA04-A019094B92BA}"/>
    <cellStyle name="Walutowy 3 2 7 3 4 3 4" xfId="19403" xr:uid="{2386C000-662F-41D6-A1D7-5A27B9B8AB6D}"/>
    <cellStyle name="Walutowy 3 2 7 3 4 4" xfId="6075" xr:uid="{76C96593-D771-4B79-B669-BF1A9D12B65D}"/>
    <cellStyle name="Walutowy 3 2 7 3 4 4 2" xfId="21070" xr:uid="{9FAD9EB3-CB44-47AD-BEBC-BB8960F95508}"/>
    <cellStyle name="Walutowy 3 2 7 3 4 5" xfId="11072" xr:uid="{B36A2DB4-377B-4EE4-9356-88C6230E0FB2}"/>
    <cellStyle name="Walutowy 3 2 7 3 4 5 2" xfId="26067" xr:uid="{343D1576-5898-480B-980B-C42CBC253DC4}"/>
    <cellStyle name="Walutowy 3 2 7 3 4 6" xfId="16073" xr:uid="{B90D82E7-5F72-43AE-90C3-F779168B6D79}"/>
    <cellStyle name="Walutowy 3 2 7 3 5" xfId="1911" xr:uid="{7BEEC34B-8AB1-4DFF-94F9-CB239DEA9DD1}"/>
    <cellStyle name="Walutowy 3 2 7 3 5 2" xfId="6908" xr:uid="{AF0CF787-D0B7-413C-BBB4-CE9783D95B8D}"/>
    <cellStyle name="Walutowy 3 2 7 3 5 2 2" xfId="21903" xr:uid="{31A1F9F3-25EA-4916-8870-42168F59A53B}"/>
    <cellStyle name="Walutowy 3 2 7 3 5 3" xfId="11905" xr:uid="{FCC60773-125C-43D6-A30E-44F0E8C94021}"/>
    <cellStyle name="Walutowy 3 2 7 3 5 3 2" xfId="26900" xr:uid="{76362862-7810-4B16-965C-5746F3FA7221}"/>
    <cellStyle name="Walutowy 3 2 7 3 5 4" xfId="16906" xr:uid="{04750D5D-8244-4BF9-B0A7-977EA866891C}"/>
    <cellStyle name="Walutowy 3 2 7 3 6" xfId="3576" xr:uid="{C9FF091E-386B-428B-A1A1-8D235074128C}"/>
    <cellStyle name="Walutowy 3 2 7 3 6 2" xfId="8573" xr:uid="{13CC8B5A-5AC8-47CA-A14B-5733DE9FAE8F}"/>
    <cellStyle name="Walutowy 3 2 7 3 6 2 2" xfId="23568" xr:uid="{2A31991D-8CD8-4E9B-AD81-107A1BE6AE04}"/>
    <cellStyle name="Walutowy 3 2 7 3 6 3" xfId="13570" xr:uid="{DBBD6083-E3C0-4C48-909D-A4C8DCD066B1}"/>
    <cellStyle name="Walutowy 3 2 7 3 6 3 2" xfId="28565" xr:uid="{C882F830-C72F-4CB7-BFE9-AFD39FA653AA}"/>
    <cellStyle name="Walutowy 3 2 7 3 6 4" xfId="18571" xr:uid="{3FEC4991-1007-4154-9422-CD28DC4E0757}"/>
    <cellStyle name="Walutowy 3 2 7 3 7" xfId="5243" xr:uid="{20696C46-BCC9-43DF-B946-7256950D2F0F}"/>
    <cellStyle name="Walutowy 3 2 7 3 7 2" xfId="20238" xr:uid="{A63D6706-783B-4DDD-8A5A-8750112812CA}"/>
    <cellStyle name="Walutowy 3 2 7 3 8" xfId="10240" xr:uid="{663524AC-1AC9-4A5B-AB7A-F168FAEA379E}"/>
    <cellStyle name="Walutowy 3 2 7 3 8 2" xfId="25235" xr:uid="{D104F8FA-87F2-4535-9EEF-C4FF2870E2D7}"/>
    <cellStyle name="Walutowy 3 2 7 3 9" xfId="15244" xr:uid="{3118DC5B-B31D-4B0A-91F1-A63358AEEFAE}"/>
    <cellStyle name="Walutowy 3 2 7 4" xfId="348" xr:uid="{C462C4E1-EAF6-4A08-B2DE-7C8E7FA07793}"/>
    <cellStyle name="Walutowy 3 2 7 4 2" xfId="1180" xr:uid="{CDBBBC35-591A-4EEC-A54C-E00FB50D8A3E}"/>
    <cellStyle name="Walutowy 3 2 7 4 2 2" xfId="2847" xr:uid="{B63F9BFA-3F23-4DEF-BC97-5921E393E69E}"/>
    <cellStyle name="Walutowy 3 2 7 4 2 2 2" xfId="7844" xr:uid="{15B05875-22DB-4944-999D-7F1751873DAA}"/>
    <cellStyle name="Walutowy 3 2 7 4 2 2 2 2" xfId="22839" xr:uid="{3DCAE5FC-5575-417A-890B-54589168100E}"/>
    <cellStyle name="Walutowy 3 2 7 4 2 2 3" xfId="12841" xr:uid="{A1545D6F-5CC5-440E-9364-94E8C04F42EE}"/>
    <cellStyle name="Walutowy 3 2 7 4 2 2 3 2" xfId="27836" xr:uid="{651F9A61-72AD-4693-9A56-DAE87E365B6F}"/>
    <cellStyle name="Walutowy 3 2 7 4 2 2 4" xfId="17842" xr:uid="{950FD947-302C-458E-A517-4870F9865EF2}"/>
    <cellStyle name="Walutowy 3 2 7 4 2 3" xfId="4512" xr:uid="{44E7755C-D48A-4FC3-940B-368B1A8F6A5A}"/>
    <cellStyle name="Walutowy 3 2 7 4 2 3 2" xfId="9509" xr:uid="{73E40582-7439-471E-B40A-570C0C32A73D}"/>
    <cellStyle name="Walutowy 3 2 7 4 2 3 2 2" xfId="24504" xr:uid="{8998EDC5-6BA4-487A-B071-92DB3F3D8656}"/>
    <cellStyle name="Walutowy 3 2 7 4 2 3 3" xfId="14506" xr:uid="{E4694DB8-628A-4844-98AF-41970914E1F1}"/>
    <cellStyle name="Walutowy 3 2 7 4 2 3 3 2" xfId="29501" xr:uid="{A54C1A6A-745D-46F6-BFBB-754D0842249F}"/>
    <cellStyle name="Walutowy 3 2 7 4 2 3 4" xfId="19507" xr:uid="{41119B17-CFBB-480C-A492-FD541F020921}"/>
    <cellStyle name="Walutowy 3 2 7 4 2 4" xfId="6179" xr:uid="{BD58CB0B-9E59-4848-B388-85695F82FC23}"/>
    <cellStyle name="Walutowy 3 2 7 4 2 4 2" xfId="21174" xr:uid="{33C126B4-CCF3-4B9E-9D84-279A613CC436}"/>
    <cellStyle name="Walutowy 3 2 7 4 2 5" xfId="11176" xr:uid="{1B0EE160-4794-4DE6-9FCF-6AF890D11E5C}"/>
    <cellStyle name="Walutowy 3 2 7 4 2 5 2" xfId="26171" xr:uid="{C4CFC31A-BB8F-4B19-91AC-1A642C394EF2}"/>
    <cellStyle name="Walutowy 3 2 7 4 2 6" xfId="16177" xr:uid="{7CA8749F-CAAC-403E-A368-65E74C0A9D1D}"/>
    <cellStyle name="Walutowy 3 2 7 4 3" xfId="2015" xr:uid="{03F184DA-19FB-469B-844A-5037441449C0}"/>
    <cellStyle name="Walutowy 3 2 7 4 3 2" xfId="7012" xr:uid="{D5199841-FF55-4451-BF33-5A6B546EC0C0}"/>
    <cellStyle name="Walutowy 3 2 7 4 3 2 2" xfId="22007" xr:uid="{197A6BA0-0CA3-4183-9DE0-1AD3EC4609AB}"/>
    <cellStyle name="Walutowy 3 2 7 4 3 3" xfId="12009" xr:uid="{81AECE65-022A-4D36-90AE-BAD71F4317AF}"/>
    <cellStyle name="Walutowy 3 2 7 4 3 3 2" xfId="27004" xr:uid="{DB927D4A-44A2-4E23-8515-CD9188B9018E}"/>
    <cellStyle name="Walutowy 3 2 7 4 3 4" xfId="17010" xr:uid="{7C0595B9-D313-482C-B7ED-1CCE9F431504}"/>
    <cellStyle name="Walutowy 3 2 7 4 4" xfId="3680" xr:uid="{3D20D13B-76EE-4925-8CBB-4AAC377CC5E1}"/>
    <cellStyle name="Walutowy 3 2 7 4 4 2" xfId="8677" xr:uid="{EAA5B871-E8ED-4FEB-ABB7-2A7EFDF04EE2}"/>
    <cellStyle name="Walutowy 3 2 7 4 4 2 2" xfId="23672" xr:uid="{5E7A324A-EFFE-40E7-B95D-BA295FD3869A}"/>
    <cellStyle name="Walutowy 3 2 7 4 4 3" xfId="13674" xr:uid="{FC69CF29-C2ED-44D2-A8FE-8612A3B9E599}"/>
    <cellStyle name="Walutowy 3 2 7 4 4 3 2" xfId="28669" xr:uid="{0463961B-D64C-4828-BEEE-C42462E188C5}"/>
    <cellStyle name="Walutowy 3 2 7 4 4 4" xfId="18675" xr:uid="{1A525E9F-1588-4A87-B93E-982EAC86E70D}"/>
    <cellStyle name="Walutowy 3 2 7 4 5" xfId="5347" xr:uid="{B8DC7D4F-B975-453B-84FF-29CAE36720A1}"/>
    <cellStyle name="Walutowy 3 2 7 4 5 2" xfId="20342" xr:uid="{CE070749-E66B-4DB1-B90A-32816FA23D6D}"/>
    <cellStyle name="Walutowy 3 2 7 4 6" xfId="10344" xr:uid="{C4955BA3-2873-4C1C-B774-A466F67A0D7B}"/>
    <cellStyle name="Walutowy 3 2 7 4 6 2" xfId="25339" xr:uid="{BBD1ACFD-03F9-407B-B8F2-AEF19FD7C466}"/>
    <cellStyle name="Walutowy 3 2 7 4 7" xfId="15345" xr:uid="{CE19C3D2-4FB9-48FD-AD14-BB2FBB57BA8E}"/>
    <cellStyle name="Walutowy 3 2 7 5" xfId="452" xr:uid="{CECD0FCC-0776-44A9-8FD6-8871204B492D}"/>
    <cellStyle name="Walutowy 3 2 7 5 2" xfId="1284" xr:uid="{FF75CF9B-1F9C-4D08-8CF1-118C48F07D4A}"/>
    <cellStyle name="Walutowy 3 2 7 5 2 2" xfId="2951" xr:uid="{5AA2BC20-15FE-49C4-A4FE-C79FE4071449}"/>
    <cellStyle name="Walutowy 3 2 7 5 2 2 2" xfId="7948" xr:uid="{22F4DDB8-342C-406A-9197-BAF899CE543B}"/>
    <cellStyle name="Walutowy 3 2 7 5 2 2 2 2" xfId="22943" xr:uid="{4664D93D-F13C-4169-9832-6D59A34B44CC}"/>
    <cellStyle name="Walutowy 3 2 7 5 2 2 3" xfId="12945" xr:uid="{E73B71E7-FECA-4FBD-8580-4D3D56E3ADFB}"/>
    <cellStyle name="Walutowy 3 2 7 5 2 2 3 2" xfId="27940" xr:uid="{388FADB9-AD35-4799-A97E-68572BABFA0B}"/>
    <cellStyle name="Walutowy 3 2 7 5 2 2 4" xfId="17946" xr:uid="{B044FEEE-856D-48B3-9A33-BA99C18B29C3}"/>
    <cellStyle name="Walutowy 3 2 7 5 2 3" xfId="4616" xr:uid="{1EE1C1A3-2D7B-4B7F-B6B6-108CF0972F7D}"/>
    <cellStyle name="Walutowy 3 2 7 5 2 3 2" xfId="9613" xr:uid="{C8F8FAFE-F8D1-4812-947B-AEE72AC4449F}"/>
    <cellStyle name="Walutowy 3 2 7 5 2 3 2 2" xfId="24608" xr:uid="{0F066A76-76D1-4FCE-B523-990F7BBA624B}"/>
    <cellStyle name="Walutowy 3 2 7 5 2 3 3" xfId="14610" xr:uid="{034E0501-C855-4B28-998A-085326947976}"/>
    <cellStyle name="Walutowy 3 2 7 5 2 3 3 2" xfId="29605" xr:uid="{E917F099-B16D-4D12-B9F1-F2E1BD14FA49}"/>
    <cellStyle name="Walutowy 3 2 7 5 2 3 4" xfId="19611" xr:uid="{B92A263E-2B52-4C99-9CCB-37DCACEF5901}"/>
    <cellStyle name="Walutowy 3 2 7 5 2 4" xfId="6283" xr:uid="{A86B628D-2ADB-4EF7-AAD1-AEF9D8E2E435}"/>
    <cellStyle name="Walutowy 3 2 7 5 2 4 2" xfId="21278" xr:uid="{961BF03F-AA4E-4640-AF84-DB7DB5BDD840}"/>
    <cellStyle name="Walutowy 3 2 7 5 2 5" xfId="11280" xr:uid="{AF284435-0431-47A9-A767-77F0CA83C74D}"/>
    <cellStyle name="Walutowy 3 2 7 5 2 5 2" xfId="26275" xr:uid="{B16269B9-9CC9-44DC-9FB1-5C89BD6238E8}"/>
    <cellStyle name="Walutowy 3 2 7 5 2 6" xfId="16281" xr:uid="{15EE48BC-C47E-4309-9DFF-6E65A8F4977A}"/>
    <cellStyle name="Walutowy 3 2 7 5 3" xfId="2119" xr:uid="{40F71B8C-8BC6-4743-A2EA-124E1D2594D7}"/>
    <cellStyle name="Walutowy 3 2 7 5 3 2" xfId="7116" xr:uid="{C23BC7B4-530C-45F3-84B2-53F6B2C4027F}"/>
    <cellStyle name="Walutowy 3 2 7 5 3 2 2" xfId="22111" xr:uid="{C458949F-0C93-46A4-8984-71A381364346}"/>
    <cellStyle name="Walutowy 3 2 7 5 3 3" xfId="12113" xr:uid="{E273DE9D-2F3D-42A7-B68C-72FC0463673D}"/>
    <cellStyle name="Walutowy 3 2 7 5 3 3 2" xfId="27108" xr:uid="{379CDC47-18AB-4903-8379-375424786A88}"/>
    <cellStyle name="Walutowy 3 2 7 5 3 4" xfId="17114" xr:uid="{9FDEA88D-BC83-4DCA-90DE-1556094B0A79}"/>
    <cellStyle name="Walutowy 3 2 7 5 4" xfId="3784" xr:uid="{8D5D344D-6A5A-47BB-8592-A66B1701FE3A}"/>
    <cellStyle name="Walutowy 3 2 7 5 4 2" xfId="8781" xr:uid="{199C5E85-3009-449E-973D-4832372BE3EB}"/>
    <cellStyle name="Walutowy 3 2 7 5 4 2 2" xfId="23776" xr:uid="{E258A4F3-8463-47E0-8BA9-EE813603406B}"/>
    <cellStyle name="Walutowy 3 2 7 5 4 3" xfId="13778" xr:uid="{C81D6258-A6D3-4381-9725-FED7AA9650ED}"/>
    <cellStyle name="Walutowy 3 2 7 5 4 3 2" xfId="28773" xr:uid="{18221419-8750-44FF-BBC7-BA1CC363B387}"/>
    <cellStyle name="Walutowy 3 2 7 5 4 4" xfId="18779" xr:uid="{973255B7-F5B1-4262-80F8-D1699D943AC6}"/>
    <cellStyle name="Walutowy 3 2 7 5 5" xfId="5451" xr:uid="{70F6997E-64F2-40D7-9882-7941A6742F5F}"/>
    <cellStyle name="Walutowy 3 2 7 5 5 2" xfId="20446" xr:uid="{77B97774-8C46-4877-BB61-844598C0A9D7}"/>
    <cellStyle name="Walutowy 3 2 7 5 6" xfId="10448" xr:uid="{59A26478-5EBA-4E3A-8B11-C366B4B22E14}"/>
    <cellStyle name="Walutowy 3 2 7 5 6 2" xfId="25443" xr:uid="{339C2153-4655-4BE2-82CE-386F827B9941}"/>
    <cellStyle name="Walutowy 3 2 7 5 7" xfId="15449" xr:uid="{A7718A6B-7547-4647-BE46-4482BE3D9D17}"/>
    <cellStyle name="Walutowy 3 2 7 6" xfId="660" xr:uid="{E26FE2A4-3366-4FC1-A476-5007720F0D87}"/>
    <cellStyle name="Walutowy 3 2 7 6 2" xfId="1492" xr:uid="{7D7E0692-66C0-4A07-9A50-E0BC9B1C9798}"/>
    <cellStyle name="Walutowy 3 2 7 6 2 2" xfId="3159" xr:uid="{1F19D8A8-3EC1-4ECE-AD17-B3015657F8EC}"/>
    <cellStyle name="Walutowy 3 2 7 6 2 2 2" xfId="8156" xr:uid="{71C3DE26-3389-4761-99D4-346E15BE1A2C}"/>
    <cellStyle name="Walutowy 3 2 7 6 2 2 2 2" xfId="23151" xr:uid="{07942AF6-675B-40EA-A1EF-972C153183E7}"/>
    <cellStyle name="Walutowy 3 2 7 6 2 2 3" xfId="13153" xr:uid="{5D22F876-120C-4E53-80E3-183DE1970A3A}"/>
    <cellStyle name="Walutowy 3 2 7 6 2 2 3 2" xfId="28148" xr:uid="{C81BAFAD-D343-455E-B60A-5960DB42D7BB}"/>
    <cellStyle name="Walutowy 3 2 7 6 2 2 4" xfId="18154" xr:uid="{BEC80ABB-9E52-4F68-9105-DDEB933D61B8}"/>
    <cellStyle name="Walutowy 3 2 7 6 2 3" xfId="4824" xr:uid="{771ECCE9-7DEB-4EA3-90F1-C0746720E0C4}"/>
    <cellStyle name="Walutowy 3 2 7 6 2 3 2" xfId="9821" xr:uid="{D6EBE2A6-9835-48D2-8C8A-C37491FC45FB}"/>
    <cellStyle name="Walutowy 3 2 7 6 2 3 2 2" xfId="24816" xr:uid="{2808A5F5-48F1-4CFB-9F48-13B28EBB0091}"/>
    <cellStyle name="Walutowy 3 2 7 6 2 3 3" xfId="14818" xr:uid="{A9AF966F-BB2C-42A2-BA21-BFB2C90B340B}"/>
    <cellStyle name="Walutowy 3 2 7 6 2 3 3 2" xfId="29813" xr:uid="{8BAF142C-95A5-4ACE-B9E5-170DF5862465}"/>
    <cellStyle name="Walutowy 3 2 7 6 2 3 4" xfId="19819" xr:uid="{0271D220-0E38-4461-ADC4-FEE9DC67E7A2}"/>
    <cellStyle name="Walutowy 3 2 7 6 2 4" xfId="6491" xr:uid="{5F63C990-955B-4AF2-A047-D8EC21FB1BF5}"/>
    <cellStyle name="Walutowy 3 2 7 6 2 4 2" xfId="21486" xr:uid="{29FBD0A6-8D0A-49F3-B8D9-84F16EE27505}"/>
    <cellStyle name="Walutowy 3 2 7 6 2 5" xfId="11488" xr:uid="{2A18DCC5-4700-4436-8EE6-5D984A23F10E}"/>
    <cellStyle name="Walutowy 3 2 7 6 2 5 2" xfId="26483" xr:uid="{C9DAE8D4-DAA1-4C97-B5DE-115A12325229}"/>
    <cellStyle name="Walutowy 3 2 7 6 2 6" xfId="16489" xr:uid="{D58D5FFB-CCA9-48F3-9D18-EE95596323EE}"/>
    <cellStyle name="Walutowy 3 2 7 6 3" xfId="2327" xr:uid="{3AF3E34D-53AF-4553-A300-FB94AFB0C48F}"/>
    <cellStyle name="Walutowy 3 2 7 6 3 2" xfId="7324" xr:uid="{AD85B926-D51A-47B1-85E5-948C63BB6DE4}"/>
    <cellStyle name="Walutowy 3 2 7 6 3 2 2" xfId="22319" xr:uid="{13A90EE3-36B3-46AE-AB9B-B05E48B5F233}"/>
    <cellStyle name="Walutowy 3 2 7 6 3 3" xfId="12321" xr:uid="{B099E444-0B79-4788-9A65-589B658FC80B}"/>
    <cellStyle name="Walutowy 3 2 7 6 3 3 2" xfId="27316" xr:uid="{D3632304-7D4B-46C6-971D-9417AB70984C}"/>
    <cellStyle name="Walutowy 3 2 7 6 3 4" xfId="17322" xr:uid="{39AE3FFC-19A1-40E6-9D53-4D9F75E1B5A8}"/>
    <cellStyle name="Walutowy 3 2 7 6 4" xfId="3992" xr:uid="{47878A30-1944-4399-8065-8F37F2728BC1}"/>
    <cellStyle name="Walutowy 3 2 7 6 4 2" xfId="8989" xr:uid="{AB155B4F-F0FA-48D6-8C4F-75428A35D69A}"/>
    <cellStyle name="Walutowy 3 2 7 6 4 2 2" xfId="23984" xr:uid="{C0D4EA45-E91A-4AB8-B7D4-1FD0EA52ED52}"/>
    <cellStyle name="Walutowy 3 2 7 6 4 3" xfId="13986" xr:uid="{CD8E576D-79EA-438F-97C4-F8BB67D36ABC}"/>
    <cellStyle name="Walutowy 3 2 7 6 4 3 2" xfId="28981" xr:uid="{3A207560-4391-4BE7-B392-A6EC4E5D2F83}"/>
    <cellStyle name="Walutowy 3 2 7 6 4 4" xfId="18987" xr:uid="{25AAF604-46E7-4B59-B0EB-9D8654A79AB0}"/>
    <cellStyle name="Walutowy 3 2 7 6 5" xfId="5659" xr:uid="{C863FC51-CF48-4690-97A0-97BD8E22A000}"/>
    <cellStyle name="Walutowy 3 2 7 6 5 2" xfId="20654" xr:uid="{15611FCB-A442-473E-8C3C-B18D4E161146}"/>
    <cellStyle name="Walutowy 3 2 7 6 6" xfId="10656" xr:uid="{0FBAE9B0-F7A3-4F2F-958C-20FD8C852A9F}"/>
    <cellStyle name="Walutowy 3 2 7 6 6 2" xfId="25651" xr:uid="{9C7A019F-1A5B-46C5-9D51-62395B3B85C7}"/>
    <cellStyle name="Walutowy 3 2 7 6 7" xfId="15657" xr:uid="{D9BD0C7D-228C-4DD5-8AB7-E48BB2EEDB99}"/>
    <cellStyle name="Walutowy 3 2 7 7" xfId="868" xr:uid="{7D39D324-2B23-4EEF-B7D1-4867928EBF27}"/>
    <cellStyle name="Walutowy 3 2 7 7 2" xfId="1700" xr:uid="{47EA1B7E-DA03-484B-9FDB-CC538862FB7C}"/>
    <cellStyle name="Walutowy 3 2 7 7 2 2" xfId="3367" xr:uid="{28BF04E5-C7C3-4DAF-A631-9DAD74D81C5A}"/>
    <cellStyle name="Walutowy 3 2 7 7 2 2 2" xfId="8364" xr:uid="{C118DB79-5D23-4861-AFDE-3A83EC66D43F}"/>
    <cellStyle name="Walutowy 3 2 7 7 2 2 2 2" xfId="23359" xr:uid="{8E99D52C-CB3C-4794-8333-F518CB6435E0}"/>
    <cellStyle name="Walutowy 3 2 7 7 2 2 3" xfId="13361" xr:uid="{CFBB8ACF-CAD5-4B1C-B51A-FFC102D06B37}"/>
    <cellStyle name="Walutowy 3 2 7 7 2 2 3 2" xfId="28356" xr:uid="{8E9710BA-0F85-4C7E-A912-3EDB102A85A2}"/>
    <cellStyle name="Walutowy 3 2 7 7 2 2 4" xfId="18362" xr:uid="{178F716E-9990-40C4-8216-EF78B8F7E7EA}"/>
    <cellStyle name="Walutowy 3 2 7 7 2 3" xfId="5032" xr:uid="{67BB4B43-C59B-48BB-A683-8BB07E5F6635}"/>
    <cellStyle name="Walutowy 3 2 7 7 2 3 2" xfId="10029" xr:uid="{EB0DEF0D-4110-4077-8854-EF95766B8ED8}"/>
    <cellStyle name="Walutowy 3 2 7 7 2 3 2 2" xfId="25024" xr:uid="{E8F077DB-19C2-4C96-B30D-D2F8C9F8E7B0}"/>
    <cellStyle name="Walutowy 3 2 7 7 2 3 3" xfId="15026" xr:uid="{C45AA530-DE3B-42A7-B240-4AA610ABA42A}"/>
    <cellStyle name="Walutowy 3 2 7 7 2 3 3 2" xfId="30021" xr:uid="{D4EA4CBC-DEE5-4AC2-BF35-D37EA9902A3E}"/>
    <cellStyle name="Walutowy 3 2 7 7 2 3 4" xfId="20027" xr:uid="{CB656AE1-9F7D-49AD-93BE-8FEC7CC7CC22}"/>
    <cellStyle name="Walutowy 3 2 7 7 2 4" xfId="6699" xr:uid="{5BB621F6-250C-4F0C-A7CC-8951D9430946}"/>
    <cellStyle name="Walutowy 3 2 7 7 2 4 2" xfId="21694" xr:uid="{E1A11C9B-79FC-4D23-B339-A2D16616F2EF}"/>
    <cellStyle name="Walutowy 3 2 7 7 2 5" xfId="11696" xr:uid="{116075C4-F75F-4327-BBE6-F95545A96866}"/>
    <cellStyle name="Walutowy 3 2 7 7 2 5 2" xfId="26691" xr:uid="{19ADDDBF-0B4F-448B-B0AB-3CED1C8459E8}"/>
    <cellStyle name="Walutowy 3 2 7 7 2 6" xfId="16697" xr:uid="{6E560BD5-D413-43D4-B90E-2E90209D1F3E}"/>
    <cellStyle name="Walutowy 3 2 7 7 3" xfId="2535" xr:uid="{F1E0C73B-F2AD-4B10-AB87-40C600C78479}"/>
    <cellStyle name="Walutowy 3 2 7 7 3 2" xfId="7532" xr:uid="{62A8BAD2-320A-45B9-A21D-2A6169421C90}"/>
    <cellStyle name="Walutowy 3 2 7 7 3 2 2" xfId="22527" xr:uid="{8788261A-13FD-48C1-9118-15885824F781}"/>
    <cellStyle name="Walutowy 3 2 7 7 3 3" xfId="12529" xr:uid="{C56B32D2-5C17-4148-8A69-A6ACD9E9B904}"/>
    <cellStyle name="Walutowy 3 2 7 7 3 3 2" xfId="27524" xr:uid="{AA0A2922-0058-48E9-936B-4E67B875F3AF}"/>
    <cellStyle name="Walutowy 3 2 7 7 3 4" xfId="17530" xr:uid="{5C5B6805-1A97-4798-B34E-34AFADD800A4}"/>
    <cellStyle name="Walutowy 3 2 7 7 4" xfId="4200" xr:uid="{37C734F8-F0D2-49E3-9787-080F50B655DC}"/>
    <cellStyle name="Walutowy 3 2 7 7 4 2" xfId="9197" xr:uid="{CDC1F063-27B3-498D-B49E-F95F7737AE3F}"/>
    <cellStyle name="Walutowy 3 2 7 7 4 2 2" xfId="24192" xr:uid="{019A7D3D-64B4-44C7-BA22-B54911BB802C}"/>
    <cellStyle name="Walutowy 3 2 7 7 4 3" xfId="14194" xr:uid="{5E7E6298-226E-4A3A-83C5-759D62C36FF2}"/>
    <cellStyle name="Walutowy 3 2 7 7 4 3 2" xfId="29189" xr:uid="{A8E3864A-1AAB-4E77-ADB2-A1E94E89DEC0}"/>
    <cellStyle name="Walutowy 3 2 7 7 4 4" xfId="19195" xr:uid="{D5508201-3F04-42E6-A036-EAC387C3743E}"/>
    <cellStyle name="Walutowy 3 2 7 7 5" xfId="5867" xr:uid="{18AEBAE9-3CE4-4BE9-B229-C306C004828F}"/>
    <cellStyle name="Walutowy 3 2 7 7 5 2" xfId="20862" xr:uid="{BA529F17-707B-42B8-B126-ABA1A0186EAE}"/>
    <cellStyle name="Walutowy 3 2 7 7 6" xfId="10864" xr:uid="{6F290FF5-5806-4307-A189-2AEE3005B774}"/>
    <cellStyle name="Walutowy 3 2 7 7 6 2" xfId="25859" xr:uid="{20A81289-0E4D-47B8-A56E-765F3FDB8D8A}"/>
    <cellStyle name="Walutowy 3 2 7 7 7" xfId="15865" xr:uid="{BF80D0F2-C964-4DDF-A673-EF74963D5DF0}"/>
    <cellStyle name="Walutowy 3 2 7 8" xfId="972" xr:uid="{44092F8D-3160-4B43-9F1C-612425AF3A71}"/>
    <cellStyle name="Walutowy 3 2 7 8 2" xfId="2639" xr:uid="{563EB6C7-8ADE-470D-80C9-E03B942AA3A3}"/>
    <cellStyle name="Walutowy 3 2 7 8 2 2" xfId="7636" xr:uid="{0DCAAC2C-A089-4FD0-921B-A37A05A81F58}"/>
    <cellStyle name="Walutowy 3 2 7 8 2 2 2" xfId="22631" xr:uid="{84000187-2452-4D2F-839D-6A0D77C850BB}"/>
    <cellStyle name="Walutowy 3 2 7 8 2 3" xfId="12633" xr:uid="{3E1C155E-34E9-4B34-A638-59EB6DF000B7}"/>
    <cellStyle name="Walutowy 3 2 7 8 2 3 2" xfId="27628" xr:uid="{11D43915-68F9-4051-AB6F-AAF08EBF597F}"/>
    <cellStyle name="Walutowy 3 2 7 8 2 4" xfId="17634" xr:uid="{D0092FCA-E1B2-4E31-8D8C-BB2C5D00126E}"/>
    <cellStyle name="Walutowy 3 2 7 8 3" xfId="4304" xr:uid="{5F54B085-1B48-4343-95D4-853A3847F721}"/>
    <cellStyle name="Walutowy 3 2 7 8 3 2" xfId="9301" xr:uid="{A897AF56-ADAF-4CD9-B44F-18388F1CCBFF}"/>
    <cellStyle name="Walutowy 3 2 7 8 3 2 2" xfId="24296" xr:uid="{3F627C49-C41F-4CFA-A545-CFD1E151F4E9}"/>
    <cellStyle name="Walutowy 3 2 7 8 3 3" xfId="14298" xr:uid="{F20A2AF2-05C0-4E9E-96F9-1C0E3981BCEC}"/>
    <cellStyle name="Walutowy 3 2 7 8 3 3 2" xfId="29293" xr:uid="{8D0BDF8E-6BEB-4EBA-A118-5C61E286A3A3}"/>
    <cellStyle name="Walutowy 3 2 7 8 3 4" xfId="19299" xr:uid="{11871A09-9076-4BB6-8B05-507FCCC326D1}"/>
    <cellStyle name="Walutowy 3 2 7 8 4" xfId="5971" xr:uid="{59662E3B-7E17-4046-85DE-69B1BD1B76A5}"/>
    <cellStyle name="Walutowy 3 2 7 8 4 2" xfId="20966" xr:uid="{1583AF30-BB72-42AE-A5BE-66F3070391FA}"/>
    <cellStyle name="Walutowy 3 2 7 8 5" xfId="10968" xr:uid="{FAE742C6-F13D-4995-8D5D-E949A07218CE}"/>
    <cellStyle name="Walutowy 3 2 7 8 5 2" xfId="25963" xr:uid="{210AD6A9-89B2-4BA0-8446-A4D1CA892F39}"/>
    <cellStyle name="Walutowy 3 2 7 8 6" xfId="15969" xr:uid="{F98CC528-68A5-4AA5-AA64-CA037719460A}"/>
    <cellStyle name="Walutowy 3 2 7 9" xfId="1807" xr:uid="{EAFA2FDF-518E-4B5C-B845-03F884E6D473}"/>
    <cellStyle name="Walutowy 3 2 7 9 2" xfId="6804" xr:uid="{8334CE11-D488-4A6F-ACF2-081BB8D4A678}"/>
    <cellStyle name="Walutowy 3 2 7 9 2 2" xfId="21799" xr:uid="{3F587BF9-8D22-4412-8B78-4FB08540437B}"/>
    <cellStyle name="Walutowy 3 2 7 9 3" xfId="11801" xr:uid="{AFA5AAB5-3005-488F-9894-72F658FCAB76}"/>
    <cellStyle name="Walutowy 3 2 7 9 3 2" xfId="26796" xr:uid="{E26D7FC4-E7CD-4C97-A229-7DE2FAA85953}"/>
    <cellStyle name="Walutowy 3 2 7 9 4" xfId="16802" xr:uid="{FD6CA4CC-ABE3-4FE3-BC76-365B5F009525}"/>
    <cellStyle name="Walutowy 3 2 8" xfId="109" xr:uid="{555DBB42-2855-4CFB-A44F-CE02CB791BEC}"/>
    <cellStyle name="Walutowy 3 2 8 10" xfId="3485" xr:uid="{60498015-F925-472E-9509-3DC961A46C86}"/>
    <cellStyle name="Walutowy 3 2 8 10 2" xfId="8482" xr:uid="{19459C00-D9C5-4F95-85E1-03912C3AB074}"/>
    <cellStyle name="Walutowy 3 2 8 10 2 2" xfId="23477" xr:uid="{F72F9C68-1F2C-4BFC-A3D9-9867AB179D66}"/>
    <cellStyle name="Walutowy 3 2 8 10 3" xfId="13479" xr:uid="{67ACB290-6F24-440F-A231-AEB0D6974D80}"/>
    <cellStyle name="Walutowy 3 2 8 10 3 2" xfId="28474" xr:uid="{D36204B9-A3B1-4D90-82DD-C77D10932A9C}"/>
    <cellStyle name="Walutowy 3 2 8 10 4" xfId="18480" xr:uid="{6EFC0FE6-5055-40B2-B68B-741F7DE8F9C7}"/>
    <cellStyle name="Walutowy 3 2 8 11" xfId="5152" xr:uid="{E18371E5-CC77-4E89-85BA-655D7F75DD7B}"/>
    <cellStyle name="Walutowy 3 2 8 11 2" xfId="20147" xr:uid="{6A61EE11-DD41-4093-A408-2189FF0AF8FC}"/>
    <cellStyle name="Walutowy 3 2 8 12" xfId="10149" xr:uid="{ABA2AA6D-68FA-4D89-9F21-B6398EA81CD4}"/>
    <cellStyle name="Walutowy 3 2 8 12 2" xfId="25144" xr:uid="{150674A1-EEB4-42BA-9D11-1C6C1359E1AA}"/>
    <cellStyle name="Walutowy 3 2 8 13" xfId="15179" xr:uid="{EF6E48E7-8262-4F7C-8324-D84FDC499ECB}"/>
    <cellStyle name="Walutowy 3 2 8 2" xfId="203" xr:uid="{E73D848B-5E87-4EA6-9A41-087090FAD028}"/>
    <cellStyle name="Walutowy 3 2 8 2 10" xfId="5204" xr:uid="{A4733209-08D7-4B6E-997D-6A02CC32036B}"/>
    <cellStyle name="Walutowy 3 2 8 2 10 2" xfId="20199" xr:uid="{04DBC9CF-4B71-4D9B-94A6-F3E202406422}"/>
    <cellStyle name="Walutowy 3 2 8 2 11" xfId="10201" xr:uid="{2250CA31-1379-42AC-A8E2-D5A54CB6A14A}"/>
    <cellStyle name="Walutowy 3 2 8 2 11 2" xfId="25196" xr:uid="{E57EA4E5-604C-4710-9020-4E331006526C}"/>
    <cellStyle name="Walutowy 3 2 8 2 12" xfId="15180" xr:uid="{5BD2B528-4C4D-47DE-9772-C564B8EA49F1}"/>
    <cellStyle name="Walutowy 3 2 8 2 2" xfId="307" xr:uid="{8051E725-ED26-43D7-B30A-88DD83F70AC6}"/>
    <cellStyle name="Walutowy 3 2 8 2 2 2" xfId="621" xr:uid="{84D01DE2-B04A-4261-8A7D-48C8C6F58EAB}"/>
    <cellStyle name="Walutowy 3 2 8 2 2 2 2" xfId="1453" xr:uid="{164D7029-AD23-4D92-A992-7542E363E6E6}"/>
    <cellStyle name="Walutowy 3 2 8 2 2 2 2 2" xfId="3120" xr:uid="{3A845F59-DE99-48FC-AC49-B130A9E0CF67}"/>
    <cellStyle name="Walutowy 3 2 8 2 2 2 2 2 2" xfId="8117" xr:uid="{D8C5880C-169A-4F7E-BDAF-4B631BD0C7CB}"/>
    <cellStyle name="Walutowy 3 2 8 2 2 2 2 2 2 2" xfId="23112" xr:uid="{C294D133-CAA7-4D6F-9A83-AC1C6004387E}"/>
    <cellStyle name="Walutowy 3 2 8 2 2 2 2 2 3" xfId="13114" xr:uid="{11293527-CB2D-4249-91DC-34CB02A4FDF2}"/>
    <cellStyle name="Walutowy 3 2 8 2 2 2 2 2 3 2" xfId="28109" xr:uid="{C9317ECB-FF3B-485A-A60B-4E47BB2F12E2}"/>
    <cellStyle name="Walutowy 3 2 8 2 2 2 2 2 4" xfId="18115" xr:uid="{49C0E1E5-4D7B-4340-900F-E790A80230CB}"/>
    <cellStyle name="Walutowy 3 2 8 2 2 2 2 3" xfId="4785" xr:uid="{973887D0-496E-4B18-A864-61B197ED4201}"/>
    <cellStyle name="Walutowy 3 2 8 2 2 2 2 3 2" xfId="9782" xr:uid="{844B5584-46C9-42E4-AE8E-98C4DF087704}"/>
    <cellStyle name="Walutowy 3 2 8 2 2 2 2 3 2 2" xfId="24777" xr:uid="{9CD503C4-E587-46E5-9FDE-8AC1B7385DC5}"/>
    <cellStyle name="Walutowy 3 2 8 2 2 2 2 3 3" xfId="14779" xr:uid="{417D866F-27DA-4AD1-B272-3DC3E5B1EFA9}"/>
    <cellStyle name="Walutowy 3 2 8 2 2 2 2 3 3 2" xfId="29774" xr:uid="{1D3520D2-98F3-4BCB-A63C-E2EC1BB63353}"/>
    <cellStyle name="Walutowy 3 2 8 2 2 2 2 3 4" xfId="19780" xr:uid="{447EBDF7-2842-4751-86F4-9017F9AB5A2E}"/>
    <cellStyle name="Walutowy 3 2 8 2 2 2 2 4" xfId="6452" xr:uid="{771A992B-9522-4F1F-99F5-D87AC76719CE}"/>
    <cellStyle name="Walutowy 3 2 8 2 2 2 2 4 2" xfId="21447" xr:uid="{EEC88494-608F-41E8-80CB-B7B36DE2AC35}"/>
    <cellStyle name="Walutowy 3 2 8 2 2 2 2 5" xfId="11449" xr:uid="{C458ADF5-F8E3-442D-812E-65311C486B2D}"/>
    <cellStyle name="Walutowy 3 2 8 2 2 2 2 5 2" xfId="26444" xr:uid="{038C9489-81A5-41AF-B89D-0F8D869FCB73}"/>
    <cellStyle name="Walutowy 3 2 8 2 2 2 2 6" xfId="16450" xr:uid="{CF6638C7-AE62-4B2D-8856-4915B69FD669}"/>
    <cellStyle name="Walutowy 3 2 8 2 2 2 3" xfId="2288" xr:uid="{23CE1E83-E75A-48E6-9850-285752C1D0DF}"/>
    <cellStyle name="Walutowy 3 2 8 2 2 2 3 2" xfId="7285" xr:uid="{DF34ECEE-0737-4438-942E-DF7B4D42C50E}"/>
    <cellStyle name="Walutowy 3 2 8 2 2 2 3 2 2" xfId="22280" xr:uid="{96598DC7-CB9F-49E8-8790-1C065EF742E0}"/>
    <cellStyle name="Walutowy 3 2 8 2 2 2 3 3" xfId="12282" xr:uid="{730593C2-82A7-4C18-ACC6-BA0B6E1E78D5}"/>
    <cellStyle name="Walutowy 3 2 8 2 2 2 3 3 2" xfId="27277" xr:uid="{EAA07ADE-DC76-4E42-A1AA-F370B6D20F2D}"/>
    <cellStyle name="Walutowy 3 2 8 2 2 2 3 4" xfId="17283" xr:uid="{CC9E57F9-F5B2-485B-912D-72966C91A35A}"/>
    <cellStyle name="Walutowy 3 2 8 2 2 2 4" xfId="3953" xr:uid="{8D8A8172-6B39-4798-863B-DDAEE4AA7201}"/>
    <cellStyle name="Walutowy 3 2 8 2 2 2 4 2" xfId="8950" xr:uid="{2160537D-7C77-4030-961D-492FC4C19F87}"/>
    <cellStyle name="Walutowy 3 2 8 2 2 2 4 2 2" xfId="23945" xr:uid="{15261363-FB54-4D9F-87C6-ECEF8D833DB1}"/>
    <cellStyle name="Walutowy 3 2 8 2 2 2 4 3" xfId="13947" xr:uid="{EE293C51-4C77-450B-AA26-B8B250A031A2}"/>
    <cellStyle name="Walutowy 3 2 8 2 2 2 4 3 2" xfId="28942" xr:uid="{8B155A1D-DCAC-4E6A-B660-D6292DDB368B}"/>
    <cellStyle name="Walutowy 3 2 8 2 2 2 4 4" xfId="18948" xr:uid="{C0BD6AB6-3F5D-40DC-83AB-25F02A975F21}"/>
    <cellStyle name="Walutowy 3 2 8 2 2 2 5" xfId="5620" xr:uid="{43B33E70-DEB3-42F0-93B0-B30913623E55}"/>
    <cellStyle name="Walutowy 3 2 8 2 2 2 5 2" xfId="20615" xr:uid="{F61F27FB-75CC-4011-8D6D-E4922614CF14}"/>
    <cellStyle name="Walutowy 3 2 8 2 2 2 6" xfId="10617" xr:uid="{BD8C2D58-4EBF-422F-B65C-157FF697A85D}"/>
    <cellStyle name="Walutowy 3 2 8 2 2 2 6 2" xfId="25612" xr:uid="{274796C8-628F-41B2-B844-2A54B0010CCC}"/>
    <cellStyle name="Walutowy 3 2 8 2 2 2 7" xfId="15618" xr:uid="{597B30A6-E4C2-43C8-9DBF-1AE1E78A81F9}"/>
    <cellStyle name="Walutowy 3 2 8 2 2 3" xfId="829" xr:uid="{9B44CC5E-2AF1-4109-8740-616CAC6ED79E}"/>
    <cellStyle name="Walutowy 3 2 8 2 2 3 2" xfId="1661" xr:uid="{CC1D1299-6F9A-465B-945D-EC37FD9D8C59}"/>
    <cellStyle name="Walutowy 3 2 8 2 2 3 2 2" xfId="3328" xr:uid="{71ED5FA8-F4D3-4F20-B5D2-3DD83F6FDE0D}"/>
    <cellStyle name="Walutowy 3 2 8 2 2 3 2 2 2" xfId="8325" xr:uid="{A1E08085-ABDF-4F78-929B-9D6842625D61}"/>
    <cellStyle name="Walutowy 3 2 8 2 2 3 2 2 2 2" xfId="23320" xr:uid="{FD5BD936-8E20-4F3F-A636-44DD1C11F47C}"/>
    <cellStyle name="Walutowy 3 2 8 2 2 3 2 2 3" xfId="13322" xr:uid="{7C868565-03CC-4B26-8E34-300B4A104782}"/>
    <cellStyle name="Walutowy 3 2 8 2 2 3 2 2 3 2" xfId="28317" xr:uid="{7B190019-3446-4D1B-9B0D-3D677699A369}"/>
    <cellStyle name="Walutowy 3 2 8 2 2 3 2 2 4" xfId="18323" xr:uid="{C7FA4140-1AD3-40A2-A86F-A7C97F971542}"/>
    <cellStyle name="Walutowy 3 2 8 2 2 3 2 3" xfId="4993" xr:uid="{67B7DB7D-D105-4557-90A9-34995897930C}"/>
    <cellStyle name="Walutowy 3 2 8 2 2 3 2 3 2" xfId="9990" xr:uid="{38A39FFB-9DCA-4732-AF75-05851962041A}"/>
    <cellStyle name="Walutowy 3 2 8 2 2 3 2 3 2 2" xfId="24985" xr:uid="{C94F33E2-B110-4065-A8E7-243AA52D5AF4}"/>
    <cellStyle name="Walutowy 3 2 8 2 2 3 2 3 3" xfId="14987" xr:uid="{C3BA1C08-236B-43EB-9DBB-A6A3AC7F01B5}"/>
    <cellStyle name="Walutowy 3 2 8 2 2 3 2 3 3 2" xfId="29982" xr:uid="{BEB02A02-CABE-45A7-A603-3604B9DE3F1B}"/>
    <cellStyle name="Walutowy 3 2 8 2 2 3 2 3 4" xfId="19988" xr:uid="{BB5078C7-2FD9-44EE-821F-F0CCD86FC968}"/>
    <cellStyle name="Walutowy 3 2 8 2 2 3 2 4" xfId="6660" xr:uid="{2C95C3F3-3E14-4E70-BE02-C96918D98151}"/>
    <cellStyle name="Walutowy 3 2 8 2 2 3 2 4 2" xfId="21655" xr:uid="{E3B39763-2D6D-416A-B826-87FC592A698F}"/>
    <cellStyle name="Walutowy 3 2 8 2 2 3 2 5" xfId="11657" xr:uid="{61BB97DE-0D71-410D-A4A0-F5E933023E87}"/>
    <cellStyle name="Walutowy 3 2 8 2 2 3 2 5 2" xfId="26652" xr:uid="{8620B3D9-4F8A-4B2F-9E72-5A8EB3BE8C08}"/>
    <cellStyle name="Walutowy 3 2 8 2 2 3 2 6" xfId="16658" xr:uid="{19C5F8D7-D6D4-44FB-9204-128200069061}"/>
    <cellStyle name="Walutowy 3 2 8 2 2 3 3" xfId="2496" xr:uid="{FC04B49F-D50C-45BF-8A48-C188105B3946}"/>
    <cellStyle name="Walutowy 3 2 8 2 2 3 3 2" xfId="7493" xr:uid="{6F51E9DF-B26F-4F8B-96D2-E8F4D35B3377}"/>
    <cellStyle name="Walutowy 3 2 8 2 2 3 3 2 2" xfId="22488" xr:uid="{1F59EFBA-CDE9-44B1-807E-7E45F7E71613}"/>
    <cellStyle name="Walutowy 3 2 8 2 2 3 3 3" xfId="12490" xr:uid="{5D34DB07-09AD-48D8-AB34-920FFD08C77A}"/>
    <cellStyle name="Walutowy 3 2 8 2 2 3 3 3 2" xfId="27485" xr:uid="{89F0B963-F83C-4ADB-8949-007F467069DB}"/>
    <cellStyle name="Walutowy 3 2 8 2 2 3 3 4" xfId="17491" xr:uid="{8432CE52-B3B4-4DCF-8432-5F2DFA140855}"/>
    <cellStyle name="Walutowy 3 2 8 2 2 3 4" xfId="4161" xr:uid="{6C178CE1-1BB7-4179-8B5A-2B869EB8A22E}"/>
    <cellStyle name="Walutowy 3 2 8 2 2 3 4 2" xfId="9158" xr:uid="{2BC814F8-A393-4AAC-A019-F9D1BE851E94}"/>
    <cellStyle name="Walutowy 3 2 8 2 2 3 4 2 2" xfId="24153" xr:uid="{B9176935-8CD0-42FA-B4CF-38CEEAE8E861}"/>
    <cellStyle name="Walutowy 3 2 8 2 2 3 4 3" xfId="14155" xr:uid="{11D34225-C82A-4F8C-8F56-2CE251F80D1F}"/>
    <cellStyle name="Walutowy 3 2 8 2 2 3 4 3 2" xfId="29150" xr:uid="{1AB83C94-877B-4302-935A-30E53149C581}"/>
    <cellStyle name="Walutowy 3 2 8 2 2 3 4 4" xfId="19156" xr:uid="{AED7DBBE-9D0A-490B-BA43-A15AB79941B8}"/>
    <cellStyle name="Walutowy 3 2 8 2 2 3 5" xfId="5828" xr:uid="{727F4BE9-708C-43A8-970B-9915B93C1F54}"/>
    <cellStyle name="Walutowy 3 2 8 2 2 3 5 2" xfId="20823" xr:uid="{13304234-5A39-42CA-B41B-B44167458D63}"/>
    <cellStyle name="Walutowy 3 2 8 2 2 3 6" xfId="10825" xr:uid="{AECBED66-9C41-4437-A3C8-C441B8D90784}"/>
    <cellStyle name="Walutowy 3 2 8 2 2 3 6 2" xfId="25820" xr:uid="{2EFFA199-6AAF-4ED1-895A-6F15E4F07AA8}"/>
    <cellStyle name="Walutowy 3 2 8 2 2 3 7" xfId="15826" xr:uid="{DCD08906-7FE8-4909-A234-9E7DE5CA47CB}"/>
    <cellStyle name="Walutowy 3 2 8 2 2 4" xfId="1141" xr:uid="{ED97C2E6-F044-4364-BD81-0F90A933AD1A}"/>
    <cellStyle name="Walutowy 3 2 8 2 2 4 2" xfId="2808" xr:uid="{1C86D490-26ED-4242-9332-D67208FE9185}"/>
    <cellStyle name="Walutowy 3 2 8 2 2 4 2 2" xfId="7805" xr:uid="{ACFC5B1A-A633-40E0-B424-E838FBD5F77A}"/>
    <cellStyle name="Walutowy 3 2 8 2 2 4 2 2 2" xfId="22800" xr:uid="{A719BAD1-B3A9-4A22-BCB1-6E17F3D751CB}"/>
    <cellStyle name="Walutowy 3 2 8 2 2 4 2 3" xfId="12802" xr:uid="{EEEC085F-BF79-4797-9917-2EE52D2605C1}"/>
    <cellStyle name="Walutowy 3 2 8 2 2 4 2 3 2" xfId="27797" xr:uid="{39652D07-882F-418C-B558-3A23EB42A2EF}"/>
    <cellStyle name="Walutowy 3 2 8 2 2 4 2 4" xfId="17803" xr:uid="{1F77ABB5-645A-492D-AC38-DEF3A2612EFB}"/>
    <cellStyle name="Walutowy 3 2 8 2 2 4 3" xfId="4473" xr:uid="{7851AA77-60F5-4C1B-BF39-A4F875DCFA80}"/>
    <cellStyle name="Walutowy 3 2 8 2 2 4 3 2" xfId="9470" xr:uid="{81E21592-0E3C-492E-8840-B7ADDC7BEC45}"/>
    <cellStyle name="Walutowy 3 2 8 2 2 4 3 2 2" xfId="24465" xr:uid="{DDB09F68-8A90-455D-98DB-19EBCEC2B294}"/>
    <cellStyle name="Walutowy 3 2 8 2 2 4 3 3" xfId="14467" xr:uid="{FDCEB3D8-E8E4-46A7-AFB8-516AE4E13E91}"/>
    <cellStyle name="Walutowy 3 2 8 2 2 4 3 3 2" xfId="29462" xr:uid="{BB83CDF8-5BF5-42E6-A8D4-143B1DEB1E5F}"/>
    <cellStyle name="Walutowy 3 2 8 2 2 4 3 4" xfId="19468" xr:uid="{E11FD2F1-5374-45A7-8A6F-98E69F210E3A}"/>
    <cellStyle name="Walutowy 3 2 8 2 2 4 4" xfId="6140" xr:uid="{C39E463F-B5B6-4871-AB1E-979DCD53F9F0}"/>
    <cellStyle name="Walutowy 3 2 8 2 2 4 4 2" xfId="21135" xr:uid="{7BA4B873-2112-4C6D-87F0-C6C11FB37CFD}"/>
    <cellStyle name="Walutowy 3 2 8 2 2 4 5" xfId="11137" xr:uid="{7594CEF2-3DB2-4E9D-802C-B3815FD424C6}"/>
    <cellStyle name="Walutowy 3 2 8 2 2 4 5 2" xfId="26132" xr:uid="{4145199C-F73A-406A-BDB3-CBEC45A52E13}"/>
    <cellStyle name="Walutowy 3 2 8 2 2 4 6" xfId="16138" xr:uid="{EA133373-DFCA-4191-9024-B742561F944A}"/>
    <cellStyle name="Walutowy 3 2 8 2 2 5" xfId="1976" xr:uid="{B3767592-43F2-42EF-87E5-5E85324942A3}"/>
    <cellStyle name="Walutowy 3 2 8 2 2 5 2" xfId="6973" xr:uid="{7ECE603B-D33B-4A0F-95B8-778225B2507A}"/>
    <cellStyle name="Walutowy 3 2 8 2 2 5 2 2" xfId="21968" xr:uid="{54AF96B4-E331-468D-BC25-D94F1D4DF33B}"/>
    <cellStyle name="Walutowy 3 2 8 2 2 5 3" xfId="11970" xr:uid="{B53FA0CB-3ECD-447B-B047-CA9BDB2E5D14}"/>
    <cellStyle name="Walutowy 3 2 8 2 2 5 3 2" xfId="26965" xr:uid="{A426ABEA-B8AA-44FD-B5C0-EA1301954726}"/>
    <cellStyle name="Walutowy 3 2 8 2 2 5 4" xfId="16971" xr:uid="{1F22CADF-DB04-48DA-8BBD-AA91DE108382}"/>
    <cellStyle name="Walutowy 3 2 8 2 2 6" xfId="3641" xr:uid="{3D933552-5CD2-4D66-9BFF-3C16C1F049E9}"/>
    <cellStyle name="Walutowy 3 2 8 2 2 6 2" xfId="8638" xr:uid="{D131581B-C375-41AB-AC62-8FEFAE3BC876}"/>
    <cellStyle name="Walutowy 3 2 8 2 2 6 2 2" xfId="23633" xr:uid="{573582E3-522C-4128-9787-75DF48B328D4}"/>
    <cellStyle name="Walutowy 3 2 8 2 2 6 3" xfId="13635" xr:uid="{9AF1A87D-6758-4799-A084-CB706E15A356}"/>
    <cellStyle name="Walutowy 3 2 8 2 2 6 3 2" xfId="28630" xr:uid="{A1A61BB9-198B-4502-AD2A-8D9329DBFEAB}"/>
    <cellStyle name="Walutowy 3 2 8 2 2 6 4" xfId="18636" xr:uid="{624EF04E-E99E-4F24-89FF-672E8CCE0101}"/>
    <cellStyle name="Walutowy 3 2 8 2 2 7" xfId="5308" xr:uid="{CCDB65F9-A0AF-48D4-B802-DA95669A5C00}"/>
    <cellStyle name="Walutowy 3 2 8 2 2 7 2" xfId="20303" xr:uid="{8FBE7268-1D2B-492E-B405-EC98F3FE66E6}"/>
    <cellStyle name="Walutowy 3 2 8 2 2 8" xfId="10305" xr:uid="{17BE41EE-7213-420D-A589-8BAB10028257}"/>
    <cellStyle name="Walutowy 3 2 8 2 2 8 2" xfId="25300" xr:uid="{B612386F-6207-4E95-85B3-402843018957}"/>
    <cellStyle name="Walutowy 3 2 8 2 2 9" xfId="15306" xr:uid="{6792ED54-603D-441C-95B2-AA7065A5E83C}"/>
    <cellStyle name="Walutowy 3 2 8 2 3" xfId="413" xr:uid="{09E8F846-81AF-4945-98E0-044B7B37AB5A}"/>
    <cellStyle name="Walutowy 3 2 8 2 3 2" xfId="1245" xr:uid="{C43155C8-2395-424C-B0BF-0DB8DA74437E}"/>
    <cellStyle name="Walutowy 3 2 8 2 3 2 2" xfId="2912" xr:uid="{FE5CDB37-25CA-455F-8990-62E896A8367B}"/>
    <cellStyle name="Walutowy 3 2 8 2 3 2 2 2" xfId="7909" xr:uid="{D9842E8B-F258-46FC-8C65-BFC72430547C}"/>
    <cellStyle name="Walutowy 3 2 8 2 3 2 2 2 2" xfId="22904" xr:uid="{286534EF-863D-4C26-84D0-38FBAF6198CA}"/>
    <cellStyle name="Walutowy 3 2 8 2 3 2 2 3" xfId="12906" xr:uid="{C82F1A21-80CD-4B91-9D5F-B69BD06A4076}"/>
    <cellStyle name="Walutowy 3 2 8 2 3 2 2 3 2" xfId="27901" xr:uid="{2CDCAA6A-FDC3-4CEE-A5F3-41FF94D23D11}"/>
    <cellStyle name="Walutowy 3 2 8 2 3 2 2 4" xfId="17907" xr:uid="{433163E7-078A-458B-B242-F488EBAACEA9}"/>
    <cellStyle name="Walutowy 3 2 8 2 3 2 3" xfId="4577" xr:uid="{E1E3C232-8697-42BD-B58D-521F20399FAB}"/>
    <cellStyle name="Walutowy 3 2 8 2 3 2 3 2" xfId="9574" xr:uid="{F21C990E-10FF-4CF7-8CA1-0D94FE72BCCE}"/>
    <cellStyle name="Walutowy 3 2 8 2 3 2 3 2 2" xfId="24569" xr:uid="{0B2BAB65-2164-4B72-803B-F471DF03735D}"/>
    <cellStyle name="Walutowy 3 2 8 2 3 2 3 3" xfId="14571" xr:uid="{2B8F17DF-31C2-4FCD-9155-A7DCC9C4E1E9}"/>
    <cellStyle name="Walutowy 3 2 8 2 3 2 3 3 2" xfId="29566" xr:uid="{304AAB67-48FD-4B1B-AEFC-1806BB3214D0}"/>
    <cellStyle name="Walutowy 3 2 8 2 3 2 3 4" xfId="19572" xr:uid="{84DD4F7F-401A-44B4-B625-46E86981EFB0}"/>
    <cellStyle name="Walutowy 3 2 8 2 3 2 4" xfId="6244" xr:uid="{98315CF5-669D-454E-B026-B6C3E3B09999}"/>
    <cellStyle name="Walutowy 3 2 8 2 3 2 4 2" xfId="21239" xr:uid="{D97EBB47-2FF2-43B1-B3DC-06066DD28FC4}"/>
    <cellStyle name="Walutowy 3 2 8 2 3 2 5" xfId="11241" xr:uid="{35953A9F-43E9-43EF-98E1-A38EB63D2DEC}"/>
    <cellStyle name="Walutowy 3 2 8 2 3 2 5 2" xfId="26236" xr:uid="{766BAAE0-7432-471A-8453-791EA45C21CC}"/>
    <cellStyle name="Walutowy 3 2 8 2 3 2 6" xfId="16242" xr:uid="{74983813-345C-490F-9C6C-C4FB90A108B0}"/>
    <cellStyle name="Walutowy 3 2 8 2 3 3" xfId="2080" xr:uid="{69D5D191-F22C-439E-B078-14B363C5E76C}"/>
    <cellStyle name="Walutowy 3 2 8 2 3 3 2" xfId="7077" xr:uid="{ACB48D48-0B1F-4A4D-9A62-3FC2993698A8}"/>
    <cellStyle name="Walutowy 3 2 8 2 3 3 2 2" xfId="22072" xr:uid="{B6AF6EF3-2412-4365-81A5-D6B5FD16CEB0}"/>
    <cellStyle name="Walutowy 3 2 8 2 3 3 3" xfId="12074" xr:uid="{F68D040E-13A3-4AE2-AD8F-85497FE373FD}"/>
    <cellStyle name="Walutowy 3 2 8 2 3 3 3 2" xfId="27069" xr:uid="{7B063310-91F7-4F57-98D8-291E11BBF96A}"/>
    <cellStyle name="Walutowy 3 2 8 2 3 3 4" xfId="17075" xr:uid="{97218091-4099-432E-AF03-1730AE9588ED}"/>
    <cellStyle name="Walutowy 3 2 8 2 3 4" xfId="3745" xr:uid="{C1429329-236D-42CE-8F94-1A4D0BB4D96E}"/>
    <cellStyle name="Walutowy 3 2 8 2 3 4 2" xfId="8742" xr:uid="{F3430A02-4BC0-45DD-A42D-88411A699A81}"/>
    <cellStyle name="Walutowy 3 2 8 2 3 4 2 2" xfId="23737" xr:uid="{9F7E48AB-F853-4D5B-9329-F170970B684B}"/>
    <cellStyle name="Walutowy 3 2 8 2 3 4 3" xfId="13739" xr:uid="{855A2FAE-4FD6-4C78-9E97-AD28B56491B7}"/>
    <cellStyle name="Walutowy 3 2 8 2 3 4 3 2" xfId="28734" xr:uid="{CE6A8A87-8111-44FB-A4BB-224A014B8603}"/>
    <cellStyle name="Walutowy 3 2 8 2 3 4 4" xfId="18740" xr:uid="{770A0678-C689-47D5-949B-E078C49C88DF}"/>
    <cellStyle name="Walutowy 3 2 8 2 3 5" xfId="5412" xr:uid="{C4015FB1-0F86-4136-BF8B-46DDC6E41269}"/>
    <cellStyle name="Walutowy 3 2 8 2 3 5 2" xfId="20407" xr:uid="{8372A96A-475D-43C7-9C26-8A41F596D0C6}"/>
    <cellStyle name="Walutowy 3 2 8 2 3 6" xfId="10409" xr:uid="{1984D689-FE28-4532-84D3-D6CBA47E9161}"/>
    <cellStyle name="Walutowy 3 2 8 2 3 6 2" xfId="25404" xr:uid="{3EDD82C3-A4A8-47DB-A5A9-ED4C67BB5300}"/>
    <cellStyle name="Walutowy 3 2 8 2 3 7" xfId="15410" xr:uid="{351D852F-7C3D-4CAC-84CF-806B35E078E1}"/>
    <cellStyle name="Walutowy 3 2 8 2 4" xfId="517" xr:uid="{2BA565E2-0972-4979-B00C-37CBE0B8F963}"/>
    <cellStyle name="Walutowy 3 2 8 2 4 2" xfId="1349" xr:uid="{5024D2EB-B1BA-4CDD-A03F-28319A7BB1F2}"/>
    <cellStyle name="Walutowy 3 2 8 2 4 2 2" xfId="3016" xr:uid="{116AABE7-301F-47D9-A64F-53E7523F450A}"/>
    <cellStyle name="Walutowy 3 2 8 2 4 2 2 2" xfId="8013" xr:uid="{4B7CF620-ADC1-4862-B85F-094D7FD77395}"/>
    <cellStyle name="Walutowy 3 2 8 2 4 2 2 2 2" xfId="23008" xr:uid="{ED6FFAF6-3654-4124-A81A-0126D7F2D74C}"/>
    <cellStyle name="Walutowy 3 2 8 2 4 2 2 3" xfId="13010" xr:uid="{DE590A92-3B1A-4D8C-9760-CFFDA91AF2B7}"/>
    <cellStyle name="Walutowy 3 2 8 2 4 2 2 3 2" xfId="28005" xr:uid="{1FD89549-CF71-4DD0-A903-49B998A7F044}"/>
    <cellStyle name="Walutowy 3 2 8 2 4 2 2 4" xfId="18011" xr:uid="{A6FCA6A2-49A6-46A4-8F89-BA5762772697}"/>
    <cellStyle name="Walutowy 3 2 8 2 4 2 3" xfId="4681" xr:uid="{85FD5D75-92F9-4E6A-BFCA-379DD88E83ED}"/>
    <cellStyle name="Walutowy 3 2 8 2 4 2 3 2" xfId="9678" xr:uid="{29599713-5540-487D-9C9F-C275D89E0532}"/>
    <cellStyle name="Walutowy 3 2 8 2 4 2 3 2 2" xfId="24673" xr:uid="{04A57221-44CB-4EB3-AEDC-9B098BAAD6D9}"/>
    <cellStyle name="Walutowy 3 2 8 2 4 2 3 3" xfId="14675" xr:uid="{6F6F4A46-6092-4B81-A4F1-475C60F054BB}"/>
    <cellStyle name="Walutowy 3 2 8 2 4 2 3 3 2" xfId="29670" xr:uid="{597BEDB9-8EF2-46BE-B02A-F81E1762F38D}"/>
    <cellStyle name="Walutowy 3 2 8 2 4 2 3 4" xfId="19676" xr:uid="{D8F45682-310E-436D-B1F2-3CD0F5794308}"/>
    <cellStyle name="Walutowy 3 2 8 2 4 2 4" xfId="6348" xr:uid="{DA662C26-FF51-4426-B5E6-7049FCB62126}"/>
    <cellStyle name="Walutowy 3 2 8 2 4 2 4 2" xfId="21343" xr:uid="{95FD501E-EE8C-47EB-9A73-502BA248229F}"/>
    <cellStyle name="Walutowy 3 2 8 2 4 2 5" xfId="11345" xr:uid="{44EDD0F2-822B-4BEE-988C-7DB87AA78230}"/>
    <cellStyle name="Walutowy 3 2 8 2 4 2 5 2" xfId="26340" xr:uid="{877B46A3-41B2-4548-85C7-3424D5321FC9}"/>
    <cellStyle name="Walutowy 3 2 8 2 4 2 6" xfId="16346" xr:uid="{80344609-149E-4B6F-AB6A-504B591F5A45}"/>
    <cellStyle name="Walutowy 3 2 8 2 4 3" xfId="2184" xr:uid="{E1EDE9A1-925C-4BB5-9E60-9C4DADA3403D}"/>
    <cellStyle name="Walutowy 3 2 8 2 4 3 2" xfId="7181" xr:uid="{27FDB432-DD8E-4E03-BAE5-B0C123AE4515}"/>
    <cellStyle name="Walutowy 3 2 8 2 4 3 2 2" xfId="22176" xr:uid="{94807567-498F-4ED3-A281-84FCA6B4B204}"/>
    <cellStyle name="Walutowy 3 2 8 2 4 3 3" xfId="12178" xr:uid="{02BEDA40-0300-44BB-85FA-D66EDDBC1040}"/>
    <cellStyle name="Walutowy 3 2 8 2 4 3 3 2" xfId="27173" xr:uid="{A3657F7C-7E2E-429B-9161-40BA21D0AAB0}"/>
    <cellStyle name="Walutowy 3 2 8 2 4 3 4" xfId="17179" xr:uid="{36D81AB6-00D5-4EDE-A433-62186417F6A9}"/>
    <cellStyle name="Walutowy 3 2 8 2 4 4" xfId="3849" xr:uid="{48403121-7188-4D71-85AB-9CD8D9685761}"/>
    <cellStyle name="Walutowy 3 2 8 2 4 4 2" xfId="8846" xr:uid="{B0E6FC13-7B10-476D-9EB3-3157A4AE10EF}"/>
    <cellStyle name="Walutowy 3 2 8 2 4 4 2 2" xfId="23841" xr:uid="{BCC1C481-9ACF-4878-92CD-D6688B42D1B6}"/>
    <cellStyle name="Walutowy 3 2 8 2 4 4 3" xfId="13843" xr:uid="{02D9A7DB-9427-4C29-924F-AA76A2FBFF41}"/>
    <cellStyle name="Walutowy 3 2 8 2 4 4 3 2" xfId="28838" xr:uid="{2CB5BD28-1F98-4F17-B498-197C1CB62216}"/>
    <cellStyle name="Walutowy 3 2 8 2 4 4 4" xfId="18844" xr:uid="{C575B2D6-7438-4967-92D5-38D284D26B15}"/>
    <cellStyle name="Walutowy 3 2 8 2 4 5" xfId="5516" xr:uid="{855470A4-2511-4DD8-848E-91456060E763}"/>
    <cellStyle name="Walutowy 3 2 8 2 4 5 2" xfId="20511" xr:uid="{8818E75B-7145-4464-86C1-03EEAD755B64}"/>
    <cellStyle name="Walutowy 3 2 8 2 4 6" xfId="10513" xr:uid="{EAB80886-C0C1-43C1-8681-400A70A7E2AF}"/>
    <cellStyle name="Walutowy 3 2 8 2 4 6 2" xfId="25508" xr:uid="{B02B07ED-5916-4347-B83E-435AFD227FB1}"/>
    <cellStyle name="Walutowy 3 2 8 2 4 7" xfId="15514" xr:uid="{7293F93D-045A-429B-8F19-6CFB578DAA9C}"/>
    <cellStyle name="Walutowy 3 2 8 2 5" xfId="725" xr:uid="{C0733926-5185-4530-9347-C2D7E0B1A80E}"/>
    <cellStyle name="Walutowy 3 2 8 2 5 2" xfId="1557" xr:uid="{9389A2D3-F6EA-484C-B68B-CC96FD437C27}"/>
    <cellStyle name="Walutowy 3 2 8 2 5 2 2" xfId="3224" xr:uid="{1F846A35-CC68-4FC1-ACF0-6FFF61341ADC}"/>
    <cellStyle name="Walutowy 3 2 8 2 5 2 2 2" xfId="8221" xr:uid="{2F1CFADC-23AE-42C1-91DC-4B606A9BB8AB}"/>
    <cellStyle name="Walutowy 3 2 8 2 5 2 2 2 2" xfId="23216" xr:uid="{C0E8AC40-73E9-4564-BC2D-CE8F6A6A01FB}"/>
    <cellStyle name="Walutowy 3 2 8 2 5 2 2 3" xfId="13218" xr:uid="{793CD9F6-B6A7-4AB5-91BA-E0A4DAD1A486}"/>
    <cellStyle name="Walutowy 3 2 8 2 5 2 2 3 2" xfId="28213" xr:uid="{BD3CFDD5-BB28-468E-9553-E5C68D0A9289}"/>
    <cellStyle name="Walutowy 3 2 8 2 5 2 2 4" xfId="18219" xr:uid="{0F7345F5-1B36-4197-9A9E-5941F8BBAB28}"/>
    <cellStyle name="Walutowy 3 2 8 2 5 2 3" xfId="4889" xr:uid="{958524D8-0621-44C5-8D82-AE13FA288C9B}"/>
    <cellStyle name="Walutowy 3 2 8 2 5 2 3 2" xfId="9886" xr:uid="{F97155D7-E93D-488A-88AE-8DE9476FDF5D}"/>
    <cellStyle name="Walutowy 3 2 8 2 5 2 3 2 2" xfId="24881" xr:uid="{A5459D25-C06F-458C-BEE0-997A2D139372}"/>
    <cellStyle name="Walutowy 3 2 8 2 5 2 3 3" xfId="14883" xr:uid="{28A7D7BC-8557-40A2-B0D9-E23E8EDBF727}"/>
    <cellStyle name="Walutowy 3 2 8 2 5 2 3 3 2" xfId="29878" xr:uid="{23172295-2C1F-42CD-98A9-ECA778DD6ECE}"/>
    <cellStyle name="Walutowy 3 2 8 2 5 2 3 4" xfId="19884" xr:uid="{696CB53E-6743-49D8-872C-020ED5A3476D}"/>
    <cellStyle name="Walutowy 3 2 8 2 5 2 4" xfId="6556" xr:uid="{C4DA7E02-7DF1-4FC5-9B7D-94546464673D}"/>
    <cellStyle name="Walutowy 3 2 8 2 5 2 4 2" xfId="21551" xr:uid="{44D99892-BD77-42AF-8B07-57FBF826D32D}"/>
    <cellStyle name="Walutowy 3 2 8 2 5 2 5" xfId="11553" xr:uid="{3040399D-E4C8-452C-B57F-D74254CF9DCA}"/>
    <cellStyle name="Walutowy 3 2 8 2 5 2 5 2" xfId="26548" xr:uid="{1F72ECA5-C3FF-4385-ABC5-4DFEA56447DD}"/>
    <cellStyle name="Walutowy 3 2 8 2 5 2 6" xfId="16554" xr:uid="{38923843-B01D-486B-8DEF-6DFD06519A06}"/>
    <cellStyle name="Walutowy 3 2 8 2 5 3" xfId="2392" xr:uid="{E7062A6A-5623-43F2-98FE-A4A8A0F4C85A}"/>
    <cellStyle name="Walutowy 3 2 8 2 5 3 2" xfId="7389" xr:uid="{F9836D95-9690-4C78-BB20-58E055185D25}"/>
    <cellStyle name="Walutowy 3 2 8 2 5 3 2 2" xfId="22384" xr:uid="{5C201DF8-C8C8-405F-99B3-5B968CFB048C}"/>
    <cellStyle name="Walutowy 3 2 8 2 5 3 3" xfId="12386" xr:uid="{F9B4DEA2-CF1F-40C6-A457-88CCB30DB8FB}"/>
    <cellStyle name="Walutowy 3 2 8 2 5 3 3 2" xfId="27381" xr:uid="{CA40C2A9-589C-4561-90B9-6DB6F6F5AB1D}"/>
    <cellStyle name="Walutowy 3 2 8 2 5 3 4" xfId="17387" xr:uid="{8A7111DF-EE5E-477D-9A5A-4B0C83A6C0DD}"/>
    <cellStyle name="Walutowy 3 2 8 2 5 4" xfId="4057" xr:uid="{72BEB696-021A-44BE-A939-A082A45C121C}"/>
    <cellStyle name="Walutowy 3 2 8 2 5 4 2" xfId="9054" xr:uid="{FBED2E81-7E39-4F2A-BF33-907C6F30FD01}"/>
    <cellStyle name="Walutowy 3 2 8 2 5 4 2 2" xfId="24049" xr:uid="{FAD480C9-A18C-4890-A8D2-722AC16C488C}"/>
    <cellStyle name="Walutowy 3 2 8 2 5 4 3" xfId="14051" xr:uid="{8186C478-B906-4973-A20D-F64B0103F69F}"/>
    <cellStyle name="Walutowy 3 2 8 2 5 4 3 2" xfId="29046" xr:uid="{F27F8B72-FF5C-453E-B2C6-46CC33B82729}"/>
    <cellStyle name="Walutowy 3 2 8 2 5 4 4" xfId="19052" xr:uid="{C68F1291-12D2-46AC-917F-B77FAC69E875}"/>
    <cellStyle name="Walutowy 3 2 8 2 5 5" xfId="5724" xr:uid="{23A7A179-43B8-409E-B756-9673A9979E0D}"/>
    <cellStyle name="Walutowy 3 2 8 2 5 5 2" xfId="20719" xr:uid="{6C8ECDA9-C064-4658-B342-740AA9CCDEF4}"/>
    <cellStyle name="Walutowy 3 2 8 2 5 6" xfId="10721" xr:uid="{0644C8FE-8662-4CFC-8A27-EAECEE811BF4}"/>
    <cellStyle name="Walutowy 3 2 8 2 5 6 2" xfId="25716" xr:uid="{C6AFEBDD-4382-40BE-84AF-98D6468FAB1F}"/>
    <cellStyle name="Walutowy 3 2 8 2 5 7" xfId="15722" xr:uid="{AC9E0E13-C93F-4F1E-AB88-2221E5672426}"/>
    <cellStyle name="Walutowy 3 2 8 2 6" xfId="933" xr:uid="{618FB1ED-5249-4FBC-956F-06A55AC05604}"/>
    <cellStyle name="Walutowy 3 2 8 2 6 2" xfId="1765" xr:uid="{20323D6E-02AE-48F4-998B-38B0F2F597D1}"/>
    <cellStyle name="Walutowy 3 2 8 2 6 2 2" xfId="3432" xr:uid="{88BDD63F-F675-42F0-A015-5368A7BAAD1F}"/>
    <cellStyle name="Walutowy 3 2 8 2 6 2 2 2" xfId="8429" xr:uid="{EAED599A-CDB5-4E9D-9B71-4AB8069B6C6C}"/>
    <cellStyle name="Walutowy 3 2 8 2 6 2 2 2 2" xfId="23424" xr:uid="{728E6870-15D3-425D-AED1-DC917DD69372}"/>
    <cellStyle name="Walutowy 3 2 8 2 6 2 2 3" xfId="13426" xr:uid="{4CF35230-21BF-49DA-8E51-7BAE0DFAC04D}"/>
    <cellStyle name="Walutowy 3 2 8 2 6 2 2 3 2" xfId="28421" xr:uid="{747228AA-0B8C-42FF-A35C-9E61582F2889}"/>
    <cellStyle name="Walutowy 3 2 8 2 6 2 2 4" xfId="18427" xr:uid="{AC16BEC5-E4BA-486E-94D4-FFAFEDD711D5}"/>
    <cellStyle name="Walutowy 3 2 8 2 6 2 3" xfId="5097" xr:uid="{6E074455-0C10-4D0B-90D7-6FC2E7167B9B}"/>
    <cellStyle name="Walutowy 3 2 8 2 6 2 3 2" xfId="10094" xr:uid="{F7CA232B-4484-4906-952E-188D7B4C12E2}"/>
    <cellStyle name="Walutowy 3 2 8 2 6 2 3 2 2" xfId="25089" xr:uid="{B2CFA4CF-95F1-461B-859E-4E86848A9BD3}"/>
    <cellStyle name="Walutowy 3 2 8 2 6 2 3 3" xfId="15091" xr:uid="{14596055-73BF-4886-8BE6-CC8D90C2C853}"/>
    <cellStyle name="Walutowy 3 2 8 2 6 2 3 3 2" xfId="30086" xr:uid="{9CE3F658-1628-4AF6-917A-7AB5CF6C2234}"/>
    <cellStyle name="Walutowy 3 2 8 2 6 2 3 4" xfId="20092" xr:uid="{CB34D5D5-8ADE-49A2-ABB6-680891D79D87}"/>
    <cellStyle name="Walutowy 3 2 8 2 6 2 4" xfId="6764" xr:uid="{E72E2E9A-CD2F-46AE-803F-AF6FD13A823A}"/>
    <cellStyle name="Walutowy 3 2 8 2 6 2 4 2" xfId="21759" xr:uid="{EE2DFD14-391F-40DB-805A-0643304C2DDF}"/>
    <cellStyle name="Walutowy 3 2 8 2 6 2 5" xfId="11761" xr:uid="{3C287C9D-1684-4155-A02F-6DC321177EEA}"/>
    <cellStyle name="Walutowy 3 2 8 2 6 2 5 2" xfId="26756" xr:uid="{66CB142D-B78F-4CD7-B48B-B649D25CA506}"/>
    <cellStyle name="Walutowy 3 2 8 2 6 2 6" xfId="16762" xr:uid="{9F997CE4-0334-437A-99EA-48FAB9EB6E35}"/>
    <cellStyle name="Walutowy 3 2 8 2 6 3" xfId="2600" xr:uid="{BAB779E1-A8D1-432B-A9AF-254C4CA35F3F}"/>
    <cellStyle name="Walutowy 3 2 8 2 6 3 2" xfId="7597" xr:uid="{A2754DA0-86BA-447E-98F7-66846A3DFC6E}"/>
    <cellStyle name="Walutowy 3 2 8 2 6 3 2 2" xfId="22592" xr:uid="{DDC7DFF4-852A-435C-AC31-4087A4A9483A}"/>
    <cellStyle name="Walutowy 3 2 8 2 6 3 3" xfId="12594" xr:uid="{43220851-D285-4C1B-90B0-7D18BEB9AB74}"/>
    <cellStyle name="Walutowy 3 2 8 2 6 3 3 2" xfId="27589" xr:uid="{C3B270A7-48FC-4129-B3D0-93356F5FA4C6}"/>
    <cellStyle name="Walutowy 3 2 8 2 6 3 4" xfId="17595" xr:uid="{531DD745-7201-4966-99D6-476E621828E0}"/>
    <cellStyle name="Walutowy 3 2 8 2 6 4" xfId="4265" xr:uid="{9C035DA5-B7D1-475F-93CC-FE8439F8E5E7}"/>
    <cellStyle name="Walutowy 3 2 8 2 6 4 2" xfId="9262" xr:uid="{768F4135-5427-46EB-81DF-DF55DA3A1B7C}"/>
    <cellStyle name="Walutowy 3 2 8 2 6 4 2 2" xfId="24257" xr:uid="{CB976C3F-E9C0-4024-8B21-08D722D05E65}"/>
    <cellStyle name="Walutowy 3 2 8 2 6 4 3" xfId="14259" xr:uid="{9B49283D-E5A4-46D7-BCE9-C9996E2FC348}"/>
    <cellStyle name="Walutowy 3 2 8 2 6 4 3 2" xfId="29254" xr:uid="{B2281A1E-84A8-4972-861E-E02DDFED04C8}"/>
    <cellStyle name="Walutowy 3 2 8 2 6 4 4" xfId="19260" xr:uid="{9C6A5206-B24E-4C46-B9AE-C768EC08CC2C}"/>
    <cellStyle name="Walutowy 3 2 8 2 6 5" xfId="5932" xr:uid="{7605D32E-8E7B-41CA-8220-F322E5805E77}"/>
    <cellStyle name="Walutowy 3 2 8 2 6 5 2" xfId="20927" xr:uid="{B7EAF7AD-9C3C-41AB-A14A-518E1788226B}"/>
    <cellStyle name="Walutowy 3 2 8 2 6 6" xfId="10929" xr:uid="{246AAB8C-0D05-4CA2-826F-9A6B49D19293}"/>
    <cellStyle name="Walutowy 3 2 8 2 6 6 2" xfId="25924" xr:uid="{2296BE3D-125C-4964-8AC2-60706D9F54AC}"/>
    <cellStyle name="Walutowy 3 2 8 2 6 7" xfId="15930" xr:uid="{AA509B51-2FA9-4D72-8386-569FC362687A}"/>
    <cellStyle name="Walutowy 3 2 8 2 7" xfId="1037" xr:uid="{2368D90E-992C-4A7D-9885-099B6525906D}"/>
    <cellStyle name="Walutowy 3 2 8 2 7 2" xfId="2704" xr:uid="{BC25F691-2304-49C1-BFA0-8173191EB885}"/>
    <cellStyle name="Walutowy 3 2 8 2 7 2 2" xfId="7701" xr:uid="{35F06D56-CA0B-44EF-BA35-A6BDC3DCCF0F}"/>
    <cellStyle name="Walutowy 3 2 8 2 7 2 2 2" xfId="22696" xr:uid="{9C5F4F26-5E85-4EA8-B225-AB832281009E}"/>
    <cellStyle name="Walutowy 3 2 8 2 7 2 3" xfId="12698" xr:uid="{2BA2C177-1007-4228-B2FC-109695B330C3}"/>
    <cellStyle name="Walutowy 3 2 8 2 7 2 3 2" xfId="27693" xr:uid="{A9F0B35A-14A3-48CA-9D2F-5CE29AC1C3B9}"/>
    <cellStyle name="Walutowy 3 2 8 2 7 2 4" xfId="17699" xr:uid="{4103598C-1175-4C8B-AE9F-5453BCC274A0}"/>
    <cellStyle name="Walutowy 3 2 8 2 7 3" xfId="4369" xr:uid="{04BF1CB2-867A-46C0-B098-C269C38795C7}"/>
    <cellStyle name="Walutowy 3 2 8 2 7 3 2" xfId="9366" xr:uid="{B7CF37C7-A7D4-479E-96D3-8E5815355730}"/>
    <cellStyle name="Walutowy 3 2 8 2 7 3 2 2" xfId="24361" xr:uid="{7608730F-FA1F-4184-AB4F-2BBBD06D703A}"/>
    <cellStyle name="Walutowy 3 2 8 2 7 3 3" xfId="14363" xr:uid="{255698D4-21CC-4DF0-97CB-BD02D265A71D}"/>
    <cellStyle name="Walutowy 3 2 8 2 7 3 3 2" xfId="29358" xr:uid="{E664678F-575C-4FD3-8943-5BA8E0E7F6E2}"/>
    <cellStyle name="Walutowy 3 2 8 2 7 3 4" xfId="19364" xr:uid="{3400AF3E-9389-4CA9-96C1-78E03BA3B9A9}"/>
    <cellStyle name="Walutowy 3 2 8 2 7 4" xfId="6036" xr:uid="{5BB5D6DF-53C2-473A-90B4-2958C1A6AA96}"/>
    <cellStyle name="Walutowy 3 2 8 2 7 4 2" xfId="21031" xr:uid="{0069EAD8-D4F6-47A4-8FDA-1EC9031A662B}"/>
    <cellStyle name="Walutowy 3 2 8 2 7 5" xfId="11033" xr:uid="{6C8F5CEE-05A8-4720-B9B9-C138C243240E}"/>
    <cellStyle name="Walutowy 3 2 8 2 7 5 2" xfId="26028" xr:uid="{E1A075F7-AEA5-465D-8C8B-77645BF1BD4C}"/>
    <cellStyle name="Walutowy 3 2 8 2 7 6" xfId="16034" xr:uid="{09098FB9-E134-4A84-B221-4A640F1D5CE8}"/>
    <cellStyle name="Walutowy 3 2 8 2 8" xfId="1872" xr:uid="{3F5717B1-C66B-45D7-9518-77F53D06EF14}"/>
    <cellStyle name="Walutowy 3 2 8 2 8 2" xfId="6869" xr:uid="{2B6F9D52-86A6-4D0A-A9BC-FB4D65C9A738}"/>
    <cellStyle name="Walutowy 3 2 8 2 8 2 2" xfId="21864" xr:uid="{9ECFBEFF-4C32-4E2C-8699-2C578AEA05CE}"/>
    <cellStyle name="Walutowy 3 2 8 2 8 3" xfId="11866" xr:uid="{C8598435-E677-4D54-979B-6C17F787F773}"/>
    <cellStyle name="Walutowy 3 2 8 2 8 3 2" xfId="26861" xr:uid="{709FD9E6-7A33-45C9-A4CF-ACC8EC718DF0}"/>
    <cellStyle name="Walutowy 3 2 8 2 8 4" xfId="16867" xr:uid="{D489D66A-9453-4DA9-A27A-8B5557065895}"/>
    <cellStyle name="Walutowy 3 2 8 2 9" xfId="3537" xr:uid="{2B2CC494-343F-40C2-8614-59EE846E1B51}"/>
    <cellStyle name="Walutowy 3 2 8 2 9 2" xfId="8534" xr:uid="{39865CA8-4019-48FF-B158-221C3F8A355F}"/>
    <cellStyle name="Walutowy 3 2 8 2 9 2 2" xfId="23529" xr:uid="{15C8F743-71A5-4B85-8146-423B69792357}"/>
    <cellStyle name="Walutowy 3 2 8 2 9 3" xfId="13531" xr:uid="{2BFF6421-8411-41E5-81A9-CB67B470ED6C}"/>
    <cellStyle name="Walutowy 3 2 8 2 9 3 2" xfId="28526" xr:uid="{E5611A5F-4445-4AB5-9D5C-D356827ED285}"/>
    <cellStyle name="Walutowy 3 2 8 2 9 4" xfId="18532" xr:uid="{A5CFBFDF-4CC9-4456-BD94-417A89824F18}"/>
    <cellStyle name="Walutowy 3 2 8 3" xfId="255" xr:uid="{D66362CA-B741-46A2-BBA9-E679A3DC9967}"/>
    <cellStyle name="Walutowy 3 2 8 3 2" xfId="569" xr:uid="{C3DF833B-8547-4986-92EF-631874B5AE67}"/>
    <cellStyle name="Walutowy 3 2 8 3 2 2" xfId="1401" xr:uid="{AB9DC29E-97C6-44DD-9EB8-7B01D889A4DB}"/>
    <cellStyle name="Walutowy 3 2 8 3 2 2 2" xfId="3068" xr:uid="{984956F5-2448-4140-9657-BBC66863F141}"/>
    <cellStyle name="Walutowy 3 2 8 3 2 2 2 2" xfId="8065" xr:uid="{A8D2C03B-BE9E-428A-90B8-AC9B9D232643}"/>
    <cellStyle name="Walutowy 3 2 8 3 2 2 2 2 2" xfId="23060" xr:uid="{F343B0F8-49F7-46F9-B195-2AA81B253AD7}"/>
    <cellStyle name="Walutowy 3 2 8 3 2 2 2 3" xfId="13062" xr:uid="{EA4009D6-7A8E-4A13-85EF-9B10A9D9EB35}"/>
    <cellStyle name="Walutowy 3 2 8 3 2 2 2 3 2" xfId="28057" xr:uid="{B0D18360-CA18-4AA2-8754-2F7C4DEAC2FF}"/>
    <cellStyle name="Walutowy 3 2 8 3 2 2 2 4" xfId="18063" xr:uid="{D90BB8DD-2962-40C7-B001-2F0C9BD93F5F}"/>
    <cellStyle name="Walutowy 3 2 8 3 2 2 3" xfId="4733" xr:uid="{73E0C00E-9DD2-4FD9-BB4F-408E2908AD36}"/>
    <cellStyle name="Walutowy 3 2 8 3 2 2 3 2" xfId="9730" xr:uid="{070B7090-08B5-4CCA-A80B-56A62F6522C4}"/>
    <cellStyle name="Walutowy 3 2 8 3 2 2 3 2 2" xfId="24725" xr:uid="{4B1C9304-96D7-466B-A4F5-FC67281E5E6E}"/>
    <cellStyle name="Walutowy 3 2 8 3 2 2 3 3" xfId="14727" xr:uid="{7AD8BDB4-9241-4451-ABEC-732F741F7910}"/>
    <cellStyle name="Walutowy 3 2 8 3 2 2 3 3 2" xfId="29722" xr:uid="{DD9E9A5B-A0AD-477E-9573-B9131297C6DC}"/>
    <cellStyle name="Walutowy 3 2 8 3 2 2 3 4" xfId="19728" xr:uid="{6602E0A6-3388-436F-920A-169E2012132E}"/>
    <cellStyle name="Walutowy 3 2 8 3 2 2 4" xfId="6400" xr:uid="{20B75BE3-34B2-4333-A073-B766FFD11F53}"/>
    <cellStyle name="Walutowy 3 2 8 3 2 2 4 2" xfId="21395" xr:uid="{D026F1AD-76A8-4B1F-BB5E-0A827218FEC6}"/>
    <cellStyle name="Walutowy 3 2 8 3 2 2 5" xfId="11397" xr:uid="{EA68B33D-4C47-4425-A2D3-4669C55A6374}"/>
    <cellStyle name="Walutowy 3 2 8 3 2 2 5 2" xfId="26392" xr:uid="{2A6B4709-2763-4CD5-B6C0-05A9CDFC6B0F}"/>
    <cellStyle name="Walutowy 3 2 8 3 2 2 6" xfId="16398" xr:uid="{3253F89B-C630-45D4-89F4-E55FF6217944}"/>
    <cellStyle name="Walutowy 3 2 8 3 2 3" xfId="2236" xr:uid="{6056B3AA-C369-42E6-81AA-13493FF7FCDD}"/>
    <cellStyle name="Walutowy 3 2 8 3 2 3 2" xfId="7233" xr:uid="{45A09B9F-EC60-4C7F-8410-5EBAD88B934A}"/>
    <cellStyle name="Walutowy 3 2 8 3 2 3 2 2" xfId="22228" xr:uid="{64262803-FAA7-46D5-B66E-8E28C460432F}"/>
    <cellStyle name="Walutowy 3 2 8 3 2 3 3" xfId="12230" xr:uid="{F5644ADE-5638-4063-A1E6-7535405B970D}"/>
    <cellStyle name="Walutowy 3 2 8 3 2 3 3 2" xfId="27225" xr:uid="{B896A709-7CBE-49AA-964B-AF34D5FBAA13}"/>
    <cellStyle name="Walutowy 3 2 8 3 2 3 4" xfId="17231" xr:uid="{12453A34-476D-4E39-B5A6-F8B7AC11C15F}"/>
    <cellStyle name="Walutowy 3 2 8 3 2 4" xfId="3901" xr:uid="{D02A0477-83F2-4D60-8AAA-A98814D1446A}"/>
    <cellStyle name="Walutowy 3 2 8 3 2 4 2" xfId="8898" xr:uid="{F11C9CF3-895B-48BB-A4FE-EE9021C7467B}"/>
    <cellStyle name="Walutowy 3 2 8 3 2 4 2 2" xfId="23893" xr:uid="{B887ABCD-67E9-4C8C-B816-B15EC7CEFE66}"/>
    <cellStyle name="Walutowy 3 2 8 3 2 4 3" xfId="13895" xr:uid="{FE947ECA-DC77-4D73-BECF-0C0C5B2EBED5}"/>
    <cellStyle name="Walutowy 3 2 8 3 2 4 3 2" xfId="28890" xr:uid="{165AB381-765B-49A4-B8BB-715248489039}"/>
    <cellStyle name="Walutowy 3 2 8 3 2 4 4" xfId="18896" xr:uid="{904D8822-5D34-4F93-ABD4-3D6FD7730B68}"/>
    <cellStyle name="Walutowy 3 2 8 3 2 5" xfId="5568" xr:uid="{1B4F7F8E-8505-47DE-9B8E-A5980FB2B854}"/>
    <cellStyle name="Walutowy 3 2 8 3 2 5 2" xfId="20563" xr:uid="{8F532A9F-B59D-434C-B92B-824B73CEA13D}"/>
    <cellStyle name="Walutowy 3 2 8 3 2 6" xfId="10565" xr:uid="{320B14CE-8242-4C9B-B1D2-B39DB2BF45F1}"/>
    <cellStyle name="Walutowy 3 2 8 3 2 6 2" xfId="25560" xr:uid="{ADC33F3A-25BC-4287-9DFB-89E1F6E89EC7}"/>
    <cellStyle name="Walutowy 3 2 8 3 2 7" xfId="15566" xr:uid="{711425BE-A973-4D1C-A6FD-B370EEE8F815}"/>
    <cellStyle name="Walutowy 3 2 8 3 3" xfId="777" xr:uid="{8FDA6C63-56BB-4508-80C3-DE3A3402CF19}"/>
    <cellStyle name="Walutowy 3 2 8 3 3 2" xfId="1609" xr:uid="{0CBE4F5D-8CE0-4050-93A9-54B9DAB02CC0}"/>
    <cellStyle name="Walutowy 3 2 8 3 3 2 2" xfId="3276" xr:uid="{81DCD1C0-36D5-4B1A-98B7-A55E2655C3D9}"/>
    <cellStyle name="Walutowy 3 2 8 3 3 2 2 2" xfId="8273" xr:uid="{968B0858-8E64-44A3-833C-287083FFCE82}"/>
    <cellStyle name="Walutowy 3 2 8 3 3 2 2 2 2" xfId="23268" xr:uid="{0BEED8EC-CB50-46EF-AEF0-ECD655F5F1C0}"/>
    <cellStyle name="Walutowy 3 2 8 3 3 2 2 3" xfId="13270" xr:uid="{E0410353-E2ED-4149-97B7-7CE02AABE86A}"/>
    <cellStyle name="Walutowy 3 2 8 3 3 2 2 3 2" xfId="28265" xr:uid="{6E710A72-AB40-498B-82BC-F1A0D1430D39}"/>
    <cellStyle name="Walutowy 3 2 8 3 3 2 2 4" xfId="18271" xr:uid="{BD705458-91E6-413E-BCF4-83D1F84007F1}"/>
    <cellStyle name="Walutowy 3 2 8 3 3 2 3" xfId="4941" xr:uid="{A2B0F037-149D-47A4-8B16-A976A9FFD861}"/>
    <cellStyle name="Walutowy 3 2 8 3 3 2 3 2" xfId="9938" xr:uid="{A22B9F19-2ADC-4F2F-B8B9-378A208709A1}"/>
    <cellStyle name="Walutowy 3 2 8 3 3 2 3 2 2" xfId="24933" xr:uid="{7D6AB7DD-BFE9-481B-BFBD-33B28868D518}"/>
    <cellStyle name="Walutowy 3 2 8 3 3 2 3 3" xfId="14935" xr:uid="{9AA82317-525D-4C0D-A4D0-C213FD2D220F}"/>
    <cellStyle name="Walutowy 3 2 8 3 3 2 3 3 2" xfId="29930" xr:uid="{8006CA3E-1200-4401-89AA-F6D124A9B379}"/>
    <cellStyle name="Walutowy 3 2 8 3 3 2 3 4" xfId="19936" xr:uid="{52E71493-CA06-407B-B22B-3C727AB1993C}"/>
    <cellStyle name="Walutowy 3 2 8 3 3 2 4" xfId="6608" xr:uid="{1C77273E-83B4-42E0-8DBD-B397A11134CB}"/>
    <cellStyle name="Walutowy 3 2 8 3 3 2 4 2" xfId="21603" xr:uid="{003F75BB-A1F9-4861-802B-0BF3BEAC1F23}"/>
    <cellStyle name="Walutowy 3 2 8 3 3 2 5" xfId="11605" xr:uid="{8C0DAD79-D42D-4D8A-AD7D-8AEA5F0C8B29}"/>
    <cellStyle name="Walutowy 3 2 8 3 3 2 5 2" xfId="26600" xr:uid="{8119B085-100D-4FC7-A82F-47B267D455BC}"/>
    <cellStyle name="Walutowy 3 2 8 3 3 2 6" xfId="16606" xr:uid="{38473056-534B-465B-80AF-87DD1D1EE689}"/>
    <cellStyle name="Walutowy 3 2 8 3 3 3" xfId="2444" xr:uid="{96D6635C-CE54-42D8-B6A8-55FB8C027DA6}"/>
    <cellStyle name="Walutowy 3 2 8 3 3 3 2" xfId="7441" xr:uid="{0EE0954B-261D-41A8-AFB0-E90EA1B7B846}"/>
    <cellStyle name="Walutowy 3 2 8 3 3 3 2 2" xfId="22436" xr:uid="{72868DCF-39E5-41D3-B1F2-C4B2A5AA7EFF}"/>
    <cellStyle name="Walutowy 3 2 8 3 3 3 3" xfId="12438" xr:uid="{CD7FE7F0-0977-4865-829F-06627D680957}"/>
    <cellStyle name="Walutowy 3 2 8 3 3 3 3 2" xfId="27433" xr:uid="{B446BFB0-278E-4BE6-B9D2-18C4EA8BB704}"/>
    <cellStyle name="Walutowy 3 2 8 3 3 3 4" xfId="17439" xr:uid="{C0BBAA5C-FE60-4004-857E-3BAD0BEA84E5}"/>
    <cellStyle name="Walutowy 3 2 8 3 3 4" xfId="4109" xr:uid="{6D6829F4-7FE4-4859-81A0-3253526F55F7}"/>
    <cellStyle name="Walutowy 3 2 8 3 3 4 2" xfId="9106" xr:uid="{76D401D7-F2D5-4F49-A693-A6C8A85E3ECB}"/>
    <cellStyle name="Walutowy 3 2 8 3 3 4 2 2" xfId="24101" xr:uid="{B90FE369-C2EA-4CAF-8910-6824395A45B7}"/>
    <cellStyle name="Walutowy 3 2 8 3 3 4 3" xfId="14103" xr:uid="{6C48F9A6-75AC-4143-A03C-DBC0FBEF6CFD}"/>
    <cellStyle name="Walutowy 3 2 8 3 3 4 3 2" xfId="29098" xr:uid="{088F1D67-FF45-4CC4-98AD-DBC33B3358DA}"/>
    <cellStyle name="Walutowy 3 2 8 3 3 4 4" xfId="19104" xr:uid="{2832C4E4-5135-47ED-9AAF-94D51048AAB9}"/>
    <cellStyle name="Walutowy 3 2 8 3 3 5" xfId="5776" xr:uid="{CBF4E8BE-0E75-47A4-8FFD-6E519C957122}"/>
    <cellStyle name="Walutowy 3 2 8 3 3 5 2" xfId="20771" xr:uid="{AB4837CB-C416-400C-8318-923B600402CB}"/>
    <cellStyle name="Walutowy 3 2 8 3 3 6" xfId="10773" xr:uid="{B23654E0-A764-45FD-8DDF-1F301077FBBD}"/>
    <cellStyle name="Walutowy 3 2 8 3 3 6 2" xfId="25768" xr:uid="{1C9813CE-164B-4985-AB08-00380324CB21}"/>
    <cellStyle name="Walutowy 3 2 8 3 3 7" xfId="15774" xr:uid="{A0226D18-B912-4A1F-A05B-EB9BC915A051}"/>
    <cellStyle name="Walutowy 3 2 8 3 4" xfId="1089" xr:uid="{5B80D6A5-4E69-4E77-B08C-CC6699428A69}"/>
    <cellStyle name="Walutowy 3 2 8 3 4 2" xfId="2756" xr:uid="{E1F94679-F0DB-4B21-8ED0-0E54BBF0E116}"/>
    <cellStyle name="Walutowy 3 2 8 3 4 2 2" xfId="7753" xr:uid="{9692A180-0FC6-4ACC-9CD5-6DA8F62DB2E4}"/>
    <cellStyle name="Walutowy 3 2 8 3 4 2 2 2" xfId="22748" xr:uid="{CE7F4A5F-D331-4B9A-B8AC-8A3EF01D0A0D}"/>
    <cellStyle name="Walutowy 3 2 8 3 4 2 3" xfId="12750" xr:uid="{BD1C04BD-3EA9-453A-9F86-DA55DBD927F6}"/>
    <cellStyle name="Walutowy 3 2 8 3 4 2 3 2" xfId="27745" xr:uid="{46D5C780-6033-4542-B758-9E39A09F0923}"/>
    <cellStyle name="Walutowy 3 2 8 3 4 2 4" xfId="17751" xr:uid="{98CF5426-5CDA-4249-BBAB-969B6185C92F}"/>
    <cellStyle name="Walutowy 3 2 8 3 4 3" xfId="4421" xr:uid="{CAD352B3-2A2D-4D8E-901E-1649E0982308}"/>
    <cellStyle name="Walutowy 3 2 8 3 4 3 2" xfId="9418" xr:uid="{877726BD-152F-432E-B296-9A9B32BF48E8}"/>
    <cellStyle name="Walutowy 3 2 8 3 4 3 2 2" xfId="24413" xr:uid="{96C95C85-D171-4A74-8687-887B72BB08AC}"/>
    <cellStyle name="Walutowy 3 2 8 3 4 3 3" xfId="14415" xr:uid="{F176E5FF-72F6-44D0-A2B8-0E743774A76B}"/>
    <cellStyle name="Walutowy 3 2 8 3 4 3 3 2" xfId="29410" xr:uid="{61567478-C6CB-4834-B2A1-27E8A4ABE12F}"/>
    <cellStyle name="Walutowy 3 2 8 3 4 3 4" xfId="19416" xr:uid="{AD654FA8-C1C4-4639-9856-4D3CF10372D5}"/>
    <cellStyle name="Walutowy 3 2 8 3 4 4" xfId="6088" xr:uid="{2ABE379E-1FE6-4E89-BC8B-2C4808E51791}"/>
    <cellStyle name="Walutowy 3 2 8 3 4 4 2" xfId="21083" xr:uid="{77B24E61-6391-4916-A7F5-9594F143DE26}"/>
    <cellStyle name="Walutowy 3 2 8 3 4 5" xfId="11085" xr:uid="{7181C189-976D-42CE-9F3E-8D157669DE30}"/>
    <cellStyle name="Walutowy 3 2 8 3 4 5 2" xfId="26080" xr:uid="{4DA4A704-423C-4117-81B2-9823BAE95D61}"/>
    <cellStyle name="Walutowy 3 2 8 3 4 6" xfId="16086" xr:uid="{940F72A6-99E3-41E6-BE42-89CB085236BF}"/>
    <cellStyle name="Walutowy 3 2 8 3 5" xfId="1924" xr:uid="{EA44D4BB-99E9-46D8-A91E-73D26C9C82B7}"/>
    <cellStyle name="Walutowy 3 2 8 3 5 2" xfId="6921" xr:uid="{E611122C-0D0B-451E-BC22-8CB3C33D945B}"/>
    <cellStyle name="Walutowy 3 2 8 3 5 2 2" xfId="21916" xr:uid="{3703E8FC-6AE2-4448-B5F1-5A2D8300F1D7}"/>
    <cellStyle name="Walutowy 3 2 8 3 5 3" xfId="11918" xr:uid="{1313F354-1CE6-46FE-ADAC-52C73BCA5894}"/>
    <cellStyle name="Walutowy 3 2 8 3 5 3 2" xfId="26913" xr:uid="{8ABDD1A1-95EA-4FF1-A007-6FFF19DC710C}"/>
    <cellStyle name="Walutowy 3 2 8 3 5 4" xfId="16919" xr:uid="{C239AC20-EBC6-43EA-B86D-867B8E168BE0}"/>
    <cellStyle name="Walutowy 3 2 8 3 6" xfId="3589" xr:uid="{65D9DCDA-84EF-4F2F-B6BF-0047C1A715BF}"/>
    <cellStyle name="Walutowy 3 2 8 3 6 2" xfId="8586" xr:uid="{31EC856F-45F5-4342-A89A-D3986A005200}"/>
    <cellStyle name="Walutowy 3 2 8 3 6 2 2" xfId="23581" xr:uid="{16E4368D-88B9-457E-A30F-DF145260097A}"/>
    <cellStyle name="Walutowy 3 2 8 3 6 3" xfId="13583" xr:uid="{B5504414-A039-4361-B520-D13AB14B1F5C}"/>
    <cellStyle name="Walutowy 3 2 8 3 6 3 2" xfId="28578" xr:uid="{9C5AF06E-6A87-4A98-93F4-D91402707729}"/>
    <cellStyle name="Walutowy 3 2 8 3 6 4" xfId="18584" xr:uid="{6EA51B38-734A-4DB5-B0EF-BB4A5E529EAC}"/>
    <cellStyle name="Walutowy 3 2 8 3 7" xfId="5256" xr:uid="{4D7A3816-E50F-4524-80B9-A734E4C943A4}"/>
    <cellStyle name="Walutowy 3 2 8 3 7 2" xfId="20251" xr:uid="{DF5046BB-855D-4B66-861E-B22B5B26312E}"/>
    <cellStyle name="Walutowy 3 2 8 3 8" xfId="10253" xr:uid="{9D5B1441-EAC6-4E19-AD87-4432BD591AC1}"/>
    <cellStyle name="Walutowy 3 2 8 3 8 2" xfId="25248" xr:uid="{0802083A-8CAA-442A-B902-B087F6CC3BEC}"/>
    <cellStyle name="Walutowy 3 2 8 3 9" xfId="15257" xr:uid="{A05DFD35-5F4E-4A98-8393-52118DFB4B56}"/>
    <cellStyle name="Walutowy 3 2 8 4" xfId="361" xr:uid="{2001726E-69ED-4447-BE6D-6BB088B1013C}"/>
    <cellStyle name="Walutowy 3 2 8 4 2" xfId="1193" xr:uid="{6AB62FB9-9837-49E0-A1AF-9E5DA134D266}"/>
    <cellStyle name="Walutowy 3 2 8 4 2 2" xfId="2860" xr:uid="{EDAAF305-0057-4FB5-968E-2D390F0FCCBD}"/>
    <cellStyle name="Walutowy 3 2 8 4 2 2 2" xfId="7857" xr:uid="{C4C9BB01-0869-4547-8E6E-64D02F14F580}"/>
    <cellStyle name="Walutowy 3 2 8 4 2 2 2 2" xfId="22852" xr:uid="{98338E91-EE48-40F9-BA46-ACAED44F26B6}"/>
    <cellStyle name="Walutowy 3 2 8 4 2 2 3" xfId="12854" xr:uid="{FD12860D-35D8-4D79-9330-84B635DE7CC4}"/>
    <cellStyle name="Walutowy 3 2 8 4 2 2 3 2" xfId="27849" xr:uid="{EE30D62B-FE07-4053-B3C7-7F11899DC1E6}"/>
    <cellStyle name="Walutowy 3 2 8 4 2 2 4" xfId="17855" xr:uid="{DB6926CF-83BC-474C-A653-932050ADDEAA}"/>
    <cellStyle name="Walutowy 3 2 8 4 2 3" xfId="4525" xr:uid="{53C7CDBB-697B-4517-9791-DA19E2D98BFE}"/>
    <cellStyle name="Walutowy 3 2 8 4 2 3 2" xfId="9522" xr:uid="{AA1FA6BF-5220-4897-BD78-43F689096F21}"/>
    <cellStyle name="Walutowy 3 2 8 4 2 3 2 2" xfId="24517" xr:uid="{0A0766A1-1F25-464B-9600-491EE714EB79}"/>
    <cellStyle name="Walutowy 3 2 8 4 2 3 3" xfId="14519" xr:uid="{C27C9189-1350-4BD9-AE89-AF483DB3A125}"/>
    <cellStyle name="Walutowy 3 2 8 4 2 3 3 2" xfId="29514" xr:uid="{53BC03FB-562C-47E0-885D-37C37CF219BC}"/>
    <cellStyle name="Walutowy 3 2 8 4 2 3 4" xfId="19520" xr:uid="{726E28D3-5A93-43E5-8FE4-88B5ACEE53F0}"/>
    <cellStyle name="Walutowy 3 2 8 4 2 4" xfId="6192" xr:uid="{8DB584C0-217F-4CC7-9454-C543EF7AF6B4}"/>
    <cellStyle name="Walutowy 3 2 8 4 2 4 2" xfId="21187" xr:uid="{3C8FD8AE-22EF-4993-943D-F9CC90F9E1B1}"/>
    <cellStyle name="Walutowy 3 2 8 4 2 5" xfId="11189" xr:uid="{6BADDC2E-CD8F-49D8-BD73-500B50C02D90}"/>
    <cellStyle name="Walutowy 3 2 8 4 2 5 2" xfId="26184" xr:uid="{150674E5-A2D2-459E-A6BE-FFBA16DF8638}"/>
    <cellStyle name="Walutowy 3 2 8 4 2 6" xfId="16190" xr:uid="{2313B755-040B-497A-8757-C81AE8C86F04}"/>
    <cellStyle name="Walutowy 3 2 8 4 3" xfId="2028" xr:uid="{90A2F7F7-B675-4583-ADCB-B3FB3F89C159}"/>
    <cellStyle name="Walutowy 3 2 8 4 3 2" xfId="7025" xr:uid="{0C6E2DBA-82A9-41E9-BB83-C87F51C9ABEE}"/>
    <cellStyle name="Walutowy 3 2 8 4 3 2 2" xfId="22020" xr:uid="{F57484FF-C26A-4521-B652-931BD97EEE48}"/>
    <cellStyle name="Walutowy 3 2 8 4 3 3" xfId="12022" xr:uid="{4BA50BD8-35DF-4FBC-9EF2-068148A74F3C}"/>
    <cellStyle name="Walutowy 3 2 8 4 3 3 2" xfId="27017" xr:uid="{A8C1B21A-87FB-455E-9A35-F4C8D701F524}"/>
    <cellStyle name="Walutowy 3 2 8 4 3 4" xfId="17023" xr:uid="{C75D192F-1158-4F3E-AF8D-56ECD5700668}"/>
    <cellStyle name="Walutowy 3 2 8 4 4" xfId="3693" xr:uid="{993409CE-624A-429F-A735-00EAD8BCED04}"/>
    <cellStyle name="Walutowy 3 2 8 4 4 2" xfId="8690" xr:uid="{96438369-38D2-4A31-BE5B-810095FF6157}"/>
    <cellStyle name="Walutowy 3 2 8 4 4 2 2" xfId="23685" xr:uid="{ACDFEFC1-E937-42C5-91A1-4867A2FA6D78}"/>
    <cellStyle name="Walutowy 3 2 8 4 4 3" xfId="13687" xr:uid="{7ADA0281-DC35-4764-801C-0A0C22A62355}"/>
    <cellStyle name="Walutowy 3 2 8 4 4 3 2" xfId="28682" xr:uid="{DAACDDFA-EFD8-467B-9529-0B884C3584B3}"/>
    <cellStyle name="Walutowy 3 2 8 4 4 4" xfId="18688" xr:uid="{1A88CE5B-943E-4BFE-9FFA-6B51B3355652}"/>
    <cellStyle name="Walutowy 3 2 8 4 5" xfId="5360" xr:uid="{1735D789-846D-4993-A72B-3EB83A9DD317}"/>
    <cellStyle name="Walutowy 3 2 8 4 5 2" xfId="20355" xr:uid="{02A36D0B-A5E5-4E80-8857-21077B1D0A46}"/>
    <cellStyle name="Walutowy 3 2 8 4 6" xfId="10357" xr:uid="{6271A170-36AC-4630-B298-EAD28DFD2EE4}"/>
    <cellStyle name="Walutowy 3 2 8 4 6 2" xfId="25352" xr:uid="{0659026C-6162-472B-A46B-AA72CF1668D7}"/>
    <cellStyle name="Walutowy 3 2 8 4 7" xfId="15358" xr:uid="{E2CE7F83-BD66-4A70-825E-3EC2BFF5D39F}"/>
    <cellStyle name="Walutowy 3 2 8 5" xfId="465" xr:uid="{9F66239D-5F29-4FE9-966E-2AD2CC6B1467}"/>
    <cellStyle name="Walutowy 3 2 8 5 2" xfId="1297" xr:uid="{F51FAA4D-8A0F-4286-AC6F-24A37A785E7D}"/>
    <cellStyle name="Walutowy 3 2 8 5 2 2" xfId="2964" xr:uid="{18FA3361-B099-4505-9F6E-A12B456779FE}"/>
    <cellStyle name="Walutowy 3 2 8 5 2 2 2" xfId="7961" xr:uid="{DD9A68E7-55D8-4428-9B10-134C0AB7B8FE}"/>
    <cellStyle name="Walutowy 3 2 8 5 2 2 2 2" xfId="22956" xr:uid="{7D4E2539-E0B1-40FE-9851-4325177CE222}"/>
    <cellStyle name="Walutowy 3 2 8 5 2 2 3" xfId="12958" xr:uid="{F6DE9ACC-820D-4EAE-93A5-9E340E3E06AB}"/>
    <cellStyle name="Walutowy 3 2 8 5 2 2 3 2" xfId="27953" xr:uid="{0908862E-3016-4BCC-8259-34C67C279D61}"/>
    <cellStyle name="Walutowy 3 2 8 5 2 2 4" xfId="17959" xr:uid="{3A35FBBA-7AC6-4F10-B609-760429417C61}"/>
    <cellStyle name="Walutowy 3 2 8 5 2 3" xfId="4629" xr:uid="{54682BB9-23E8-4B4F-A436-CD06F536AE82}"/>
    <cellStyle name="Walutowy 3 2 8 5 2 3 2" xfId="9626" xr:uid="{06B6EF81-1BF2-4A38-A2B7-0AEC62C9BEA0}"/>
    <cellStyle name="Walutowy 3 2 8 5 2 3 2 2" xfId="24621" xr:uid="{7F7B9BB2-928D-4E7E-A520-FC311D66B2D5}"/>
    <cellStyle name="Walutowy 3 2 8 5 2 3 3" xfId="14623" xr:uid="{07F3D206-8145-421E-AFBC-B47779C49EF2}"/>
    <cellStyle name="Walutowy 3 2 8 5 2 3 3 2" xfId="29618" xr:uid="{091012DF-FE92-4CBD-BD48-B8F1A7A15B09}"/>
    <cellStyle name="Walutowy 3 2 8 5 2 3 4" xfId="19624" xr:uid="{34591D79-330D-48D3-A101-6DA0C283DDEA}"/>
    <cellStyle name="Walutowy 3 2 8 5 2 4" xfId="6296" xr:uid="{A1B5650E-D46C-45DA-9A2B-1A79154C4EA6}"/>
    <cellStyle name="Walutowy 3 2 8 5 2 4 2" xfId="21291" xr:uid="{495D7F8B-8AB6-474E-BC92-0C2A5A6F1ED6}"/>
    <cellStyle name="Walutowy 3 2 8 5 2 5" xfId="11293" xr:uid="{D9202C14-53B7-49A1-BEEA-BAF320924F5E}"/>
    <cellStyle name="Walutowy 3 2 8 5 2 5 2" xfId="26288" xr:uid="{31A5FD5C-12DC-458C-8361-912670386C45}"/>
    <cellStyle name="Walutowy 3 2 8 5 2 6" xfId="16294" xr:uid="{2979456F-A3D7-4F62-BE1B-0CE9E990ED40}"/>
    <cellStyle name="Walutowy 3 2 8 5 3" xfId="2132" xr:uid="{E59E092A-D160-43AB-BFB3-F29976ED3C26}"/>
    <cellStyle name="Walutowy 3 2 8 5 3 2" xfId="7129" xr:uid="{A9FE11DF-9154-480B-8CED-19B20BAED518}"/>
    <cellStyle name="Walutowy 3 2 8 5 3 2 2" xfId="22124" xr:uid="{C0D9DDEA-5E39-4E13-9205-4EFA27F3E818}"/>
    <cellStyle name="Walutowy 3 2 8 5 3 3" xfId="12126" xr:uid="{C54E39AC-1ED4-450B-A48B-85D10EF57A13}"/>
    <cellStyle name="Walutowy 3 2 8 5 3 3 2" xfId="27121" xr:uid="{C8462785-9DCB-4574-9A8A-99CFBFE3424A}"/>
    <cellStyle name="Walutowy 3 2 8 5 3 4" xfId="17127" xr:uid="{50BB04AC-1C3D-4003-9FBE-7CE1E19C560D}"/>
    <cellStyle name="Walutowy 3 2 8 5 4" xfId="3797" xr:uid="{4466034C-CEE2-44E9-B7DF-F95BEE1E78FE}"/>
    <cellStyle name="Walutowy 3 2 8 5 4 2" xfId="8794" xr:uid="{1B631081-42BD-4521-902F-ACBC5E270C01}"/>
    <cellStyle name="Walutowy 3 2 8 5 4 2 2" xfId="23789" xr:uid="{7AB4814C-C45E-4C07-8D26-449497C3BDCF}"/>
    <cellStyle name="Walutowy 3 2 8 5 4 3" xfId="13791" xr:uid="{70A83163-4BF4-4091-9B88-BC71479756CF}"/>
    <cellStyle name="Walutowy 3 2 8 5 4 3 2" xfId="28786" xr:uid="{22FF709C-BD9C-4706-AB6F-EDA527107B83}"/>
    <cellStyle name="Walutowy 3 2 8 5 4 4" xfId="18792" xr:uid="{40CC3B99-C2A6-47B8-9DE5-30871164EA67}"/>
    <cellStyle name="Walutowy 3 2 8 5 5" xfId="5464" xr:uid="{136293C9-CF8C-42EA-9302-2EE74ECE26FD}"/>
    <cellStyle name="Walutowy 3 2 8 5 5 2" xfId="20459" xr:uid="{1CCCF152-901A-4E78-909F-069F0C14A544}"/>
    <cellStyle name="Walutowy 3 2 8 5 6" xfId="10461" xr:uid="{04D92C93-5764-4848-803F-784BEF5DE0D9}"/>
    <cellStyle name="Walutowy 3 2 8 5 6 2" xfId="25456" xr:uid="{1C537D46-491A-4870-9C74-387629D2374A}"/>
    <cellStyle name="Walutowy 3 2 8 5 7" xfId="15462" xr:uid="{DDD03479-CE0C-4638-8B8D-F07DA2F679C1}"/>
    <cellStyle name="Walutowy 3 2 8 6" xfId="673" xr:uid="{795E1F05-0D03-4875-86A3-FA186B190290}"/>
    <cellStyle name="Walutowy 3 2 8 6 2" xfId="1505" xr:uid="{18117E27-0A2C-4B7F-99A3-FBACAD7DF0D2}"/>
    <cellStyle name="Walutowy 3 2 8 6 2 2" xfId="3172" xr:uid="{956C54C7-E079-411E-83CE-2B5F35AE6C44}"/>
    <cellStyle name="Walutowy 3 2 8 6 2 2 2" xfId="8169" xr:uid="{C645386A-8251-4F48-98A3-FCB3FA6501E3}"/>
    <cellStyle name="Walutowy 3 2 8 6 2 2 2 2" xfId="23164" xr:uid="{86C0925C-11FB-4E8B-99C5-060EEF95CBEE}"/>
    <cellStyle name="Walutowy 3 2 8 6 2 2 3" xfId="13166" xr:uid="{635D20B8-D4FF-45FD-8F99-ABBFDF144C46}"/>
    <cellStyle name="Walutowy 3 2 8 6 2 2 3 2" xfId="28161" xr:uid="{00A43E82-45DE-4B66-BD38-67F971FC5245}"/>
    <cellStyle name="Walutowy 3 2 8 6 2 2 4" xfId="18167" xr:uid="{6A696BD7-6E96-4C72-8AA0-658BE093C808}"/>
    <cellStyle name="Walutowy 3 2 8 6 2 3" xfId="4837" xr:uid="{B2F82692-2FFD-4E10-902E-AD259F24C8F5}"/>
    <cellStyle name="Walutowy 3 2 8 6 2 3 2" xfId="9834" xr:uid="{644A4375-6DA1-466F-AC87-430DEDBF0B46}"/>
    <cellStyle name="Walutowy 3 2 8 6 2 3 2 2" xfId="24829" xr:uid="{074B0CC0-E38C-4386-BEFF-84111D2EBB13}"/>
    <cellStyle name="Walutowy 3 2 8 6 2 3 3" xfId="14831" xr:uid="{88665166-B4FF-4DF5-9BF2-7B65A8556242}"/>
    <cellStyle name="Walutowy 3 2 8 6 2 3 3 2" xfId="29826" xr:uid="{E3DA243B-A799-4B28-969C-6B642CEF5C49}"/>
    <cellStyle name="Walutowy 3 2 8 6 2 3 4" xfId="19832" xr:uid="{349D71FB-7F70-4FCE-B1AF-3B9E8842763D}"/>
    <cellStyle name="Walutowy 3 2 8 6 2 4" xfId="6504" xr:uid="{DF7B280A-44C5-4210-A27E-AF0B68D84880}"/>
    <cellStyle name="Walutowy 3 2 8 6 2 4 2" xfId="21499" xr:uid="{9E53C6EC-7A60-4070-B8D3-258E434D7F7A}"/>
    <cellStyle name="Walutowy 3 2 8 6 2 5" xfId="11501" xr:uid="{E4F21ECE-8763-461F-820F-A84EA3A82C43}"/>
    <cellStyle name="Walutowy 3 2 8 6 2 5 2" xfId="26496" xr:uid="{6532F456-5D3E-44D0-979C-0CD9096C01BC}"/>
    <cellStyle name="Walutowy 3 2 8 6 2 6" xfId="16502" xr:uid="{2DA0467B-58FD-4A32-9737-FC87241E0ED9}"/>
    <cellStyle name="Walutowy 3 2 8 6 3" xfId="2340" xr:uid="{3E60F1B2-C8FC-4F4A-AE67-A6897412D7A6}"/>
    <cellStyle name="Walutowy 3 2 8 6 3 2" xfId="7337" xr:uid="{7BAB57A2-1EAE-4FA5-B223-561036550446}"/>
    <cellStyle name="Walutowy 3 2 8 6 3 2 2" xfId="22332" xr:uid="{8FE98FB7-571B-4312-8C74-67EB509A27CD}"/>
    <cellStyle name="Walutowy 3 2 8 6 3 3" xfId="12334" xr:uid="{E5D9D9E0-C558-4480-8886-375F6FF910BE}"/>
    <cellStyle name="Walutowy 3 2 8 6 3 3 2" xfId="27329" xr:uid="{5577BAA1-89DE-4349-9904-60E119DF2FD7}"/>
    <cellStyle name="Walutowy 3 2 8 6 3 4" xfId="17335" xr:uid="{34C36803-6A95-4F72-9960-A4E685E7CE5A}"/>
    <cellStyle name="Walutowy 3 2 8 6 4" xfId="4005" xr:uid="{96D5E8EB-C9A3-4468-8E3E-08A773107845}"/>
    <cellStyle name="Walutowy 3 2 8 6 4 2" xfId="9002" xr:uid="{A38465B8-30C9-42E6-8F0E-C30F477C482C}"/>
    <cellStyle name="Walutowy 3 2 8 6 4 2 2" xfId="23997" xr:uid="{03C59FED-7F0D-45BA-8702-0FA96D140194}"/>
    <cellStyle name="Walutowy 3 2 8 6 4 3" xfId="13999" xr:uid="{A670FCE1-EA18-49EA-B751-4E58154E253A}"/>
    <cellStyle name="Walutowy 3 2 8 6 4 3 2" xfId="28994" xr:uid="{2CB24FC4-A0E4-442E-95B0-85FE73B5E2D1}"/>
    <cellStyle name="Walutowy 3 2 8 6 4 4" xfId="19000" xr:uid="{B77F12B7-F92B-4C5C-9F36-1ACF22B5B2C0}"/>
    <cellStyle name="Walutowy 3 2 8 6 5" xfId="5672" xr:uid="{AA3165D1-CB5D-442E-8C06-D73F21A93E3E}"/>
    <cellStyle name="Walutowy 3 2 8 6 5 2" xfId="20667" xr:uid="{775358E9-52A5-4AEF-8CC5-A5E80C4AC4B3}"/>
    <cellStyle name="Walutowy 3 2 8 6 6" xfId="10669" xr:uid="{C4663D93-2CBA-471A-BDD1-9655A172C0C2}"/>
    <cellStyle name="Walutowy 3 2 8 6 6 2" xfId="25664" xr:uid="{8DA2D9B5-64F2-460D-9184-B8439C4EF0AE}"/>
    <cellStyle name="Walutowy 3 2 8 6 7" xfId="15670" xr:uid="{63DAA4CB-A8D1-4F40-9562-E2B280686631}"/>
    <cellStyle name="Walutowy 3 2 8 7" xfId="881" xr:uid="{699F5F7D-0E9E-4AA3-8C05-69C7AEC09795}"/>
    <cellStyle name="Walutowy 3 2 8 7 2" xfId="1713" xr:uid="{AF880FC8-AD48-4E5F-B968-689F547FBCEE}"/>
    <cellStyle name="Walutowy 3 2 8 7 2 2" xfId="3380" xr:uid="{A9B31635-DF31-4DFA-897D-A819B0FEA6E1}"/>
    <cellStyle name="Walutowy 3 2 8 7 2 2 2" xfId="8377" xr:uid="{18D32552-CF4D-456A-A717-12C91E04CC1F}"/>
    <cellStyle name="Walutowy 3 2 8 7 2 2 2 2" xfId="23372" xr:uid="{E513DC76-23DB-4A38-AAA9-9B2180B3E4B2}"/>
    <cellStyle name="Walutowy 3 2 8 7 2 2 3" xfId="13374" xr:uid="{CFE1652E-E6D9-453F-B25C-4B71573DCAB7}"/>
    <cellStyle name="Walutowy 3 2 8 7 2 2 3 2" xfId="28369" xr:uid="{4CD0844E-6BE2-4A6D-B8D8-9443E83174A6}"/>
    <cellStyle name="Walutowy 3 2 8 7 2 2 4" xfId="18375" xr:uid="{32EE845E-AA45-4FC4-B06F-D9B46705BDBD}"/>
    <cellStyle name="Walutowy 3 2 8 7 2 3" xfId="5045" xr:uid="{4451A529-B7B7-40F5-BE85-717D7ABD44C3}"/>
    <cellStyle name="Walutowy 3 2 8 7 2 3 2" xfId="10042" xr:uid="{44957124-221A-4113-BED8-C2C4E039CE28}"/>
    <cellStyle name="Walutowy 3 2 8 7 2 3 2 2" xfId="25037" xr:uid="{70FC17C6-0601-457F-ACF7-C1AB2480244C}"/>
    <cellStyle name="Walutowy 3 2 8 7 2 3 3" xfId="15039" xr:uid="{2FCF1C39-C9E6-450F-923D-E7B95DC813A2}"/>
    <cellStyle name="Walutowy 3 2 8 7 2 3 3 2" xfId="30034" xr:uid="{8671FD8A-F1B3-4D29-ABA2-5127881891E7}"/>
    <cellStyle name="Walutowy 3 2 8 7 2 3 4" xfId="20040" xr:uid="{5F15A90A-BEDF-4644-8801-2171F4718A78}"/>
    <cellStyle name="Walutowy 3 2 8 7 2 4" xfId="6712" xr:uid="{CBC6AB7D-9FBD-49A8-AF93-C71FC3C171DD}"/>
    <cellStyle name="Walutowy 3 2 8 7 2 4 2" xfId="21707" xr:uid="{498C1050-BA31-4CB4-A43E-7D67CF2A9356}"/>
    <cellStyle name="Walutowy 3 2 8 7 2 5" xfId="11709" xr:uid="{15ABEC36-EEE5-4F91-9251-3DC54F8EC98F}"/>
    <cellStyle name="Walutowy 3 2 8 7 2 5 2" xfId="26704" xr:uid="{4C0FBEC4-7552-4BDC-AD0C-6E07C4A73222}"/>
    <cellStyle name="Walutowy 3 2 8 7 2 6" xfId="16710" xr:uid="{7F24561F-5FBD-4EA5-AA71-127C0542689F}"/>
    <cellStyle name="Walutowy 3 2 8 7 3" xfId="2548" xr:uid="{340869E0-E9C1-47D0-8E51-ADB7A58E7295}"/>
    <cellStyle name="Walutowy 3 2 8 7 3 2" xfId="7545" xr:uid="{419AD3E5-613C-4C41-B6FE-A7FE9679D574}"/>
    <cellStyle name="Walutowy 3 2 8 7 3 2 2" xfId="22540" xr:uid="{6BEA56E8-1C58-4786-9408-CAD0398A8B4E}"/>
    <cellStyle name="Walutowy 3 2 8 7 3 3" xfId="12542" xr:uid="{64BA757C-3843-4BAB-B15E-1020ED1E4F65}"/>
    <cellStyle name="Walutowy 3 2 8 7 3 3 2" xfId="27537" xr:uid="{9F827806-E94D-40BF-84CC-D3F1ABCC7127}"/>
    <cellStyle name="Walutowy 3 2 8 7 3 4" xfId="17543" xr:uid="{F9483130-A9A8-4D36-9234-A774A7A4B197}"/>
    <cellStyle name="Walutowy 3 2 8 7 4" xfId="4213" xr:uid="{8713898A-D193-4991-BA0D-955D8E213225}"/>
    <cellStyle name="Walutowy 3 2 8 7 4 2" xfId="9210" xr:uid="{8109A374-EE10-43E5-84A2-7D28CA2A0E8E}"/>
    <cellStyle name="Walutowy 3 2 8 7 4 2 2" xfId="24205" xr:uid="{8421649C-D4AF-4D3C-83B1-9CB9D4D6DD3A}"/>
    <cellStyle name="Walutowy 3 2 8 7 4 3" xfId="14207" xr:uid="{B4B7A8CD-1E5C-41D4-AC03-D66F3B452119}"/>
    <cellStyle name="Walutowy 3 2 8 7 4 3 2" xfId="29202" xr:uid="{9E467E63-7200-4E3D-802A-99E5145BBB3D}"/>
    <cellStyle name="Walutowy 3 2 8 7 4 4" xfId="19208" xr:uid="{BE1D6301-D7C1-4FEF-B731-7BD87F6CFF09}"/>
    <cellStyle name="Walutowy 3 2 8 7 5" xfId="5880" xr:uid="{50D05766-B8CA-4772-860E-95806F2FE917}"/>
    <cellStyle name="Walutowy 3 2 8 7 5 2" xfId="20875" xr:uid="{5CE09553-3F07-41D1-A24E-4E34E70468ED}"/>
    <cellStyle name="Walutowy 3 2 8 7 6" xfId="10877" xr:uid="{270C9435-262F-4488-A522-12E590A24FAF}"/>
    <cellStyle name="Walutowy 3 2 8 7 6 2" xfId="25872" xr:uid="{83B681AB-A6D2-4D66-8112-DCF64BC56340}"/>
    <cellStyle name="Walutowy 3 2 8 7 7" xfId="15878" xr:uid="{B9FCFC7A-62BD-4F58-B274-8495363D0F1C}"/>
    <cellStyle name="Walutowy 3 2 8 8" xfId="985" xr:uid="{C7A96A10-3115-4833-84EA-C70D2CAC1408}"/>
    <cellStyle name="Walutowy 3 2 8 8 2" xfId="2652" xr:uid="{57C406DF-1AB2-425D-8D44-6907D0C44659}"/>
    <cellStyle name="Walutowy 3 2 8 8 2 2" xfId="7649" xr:uid="{4EE47E55-DA77-4DDD-A113-00625D3BF285}"/>
    <cellStyle name="Walutowy 3 2 8 8 2 2 2" xfId="22644" xr:uid="{0B9ADF77-2191-456B-B5BF-728EE049FE6F}"/>
    <cellStyle name="Walutowy 3 2 8 8 2 3" xfId="12646" xr:uid="{C87A3952-CD6A-4924-8E1A-D6CF7B5A7DA1}"/>
    <cellStyle name="Walutowy 3 2 8 8 2 3 2" xfId="27641" xr:uid="{308030DB-BD4F-46CA-B210-86F8FDF3719B}"/>
    <cellStyle name="Walutowy 3 2 8 8 2 4" xfId="17647" xr:uid="{4F3229E0-1617-4E49-96F5-E3FE3821518E}"/>
    <cellStyle name="Walutowy 3 2 8 8 3" xfId="4317" xr:uid="{F57641DD-ED1B-4189-BBFC-8F9936BCB902}"/>
    <cellStyle name="Walutowy 3 2 8 8 3 2" xfId="9314" xr:uid="{001C5584-7918-4DE1-9D1D-30E4D401BF9F}"/>
    <cellStyle name="Walutowy 3 2 8 8 3 2 2" xfId="24309" xr:uid="{22E65449-68CE-48CC-9946-CEBE94248034}"/>
    <cellStyle name="Walutowy 3 2 8 8 3 3" xfId="14311" xr:uid="{E94A4F04-3CCB-4766-9F4E-BAA9597E0EF5}"/>
    <cellStyle name="Walutowy 3 2 8 8 3 3 2" xfId="29306" xr:uid="{76258643-0651-4AD0-AB2E-9A0F42DBCDF9}"/>
    <cellStyle name="Walutowy 3 2 8 8 3 4" xfId="19312" xr:uid="{F40D23C7-6FF8-459E-88F1-63DC43013DC7}"/>
    <cellStyle name="Walutowy 3 2 8 8 4" xfId="5984" xr:uid="{0D5C4CBA-C58E-4692-B8F6-74C455F88728}"/>
    <cellStyle name="Walutowy 3 2 8 8 4 2" xfId="20979" xr:uid="{3402862E-C737-4333-A72E-CC19636A21E0}"/>
    <cellStyle name="Walutowy 3 2 8 8 5" xfId="10981" xr:uid="{AFCBA0D4-A765-4341-8F14-3076150920B5}"/>
    <cellStyle name="Walutowy 3 2 8 8 5 2" xfId="25976" xr:uid="{41211A81-7C0A-411C-BFED-4CBFD12DF54A}"/>
    <cellStyle name="Walutowy 3 2 8 8 6" xfId="15982" xr:uid="{5C107921-A90E-4BB4-9539-37E658D20CFA}"/>
    <cellStyle name="Walutowy 3 2 8 9" xfId="1820" xr:uid="{68286BA2-DAF2-4A40-AA3E-F40F7DA623DF}"/>
    <cellStyle name="Walutowy 3 2 8 9 2" xfId="6817" xr:uid="{B3E31FE8-A666-4CF3-956F-367A8CBF5FE3}"/>
    <cellStyle name="Walutowy 3 2 8 9 2 2" xfId="21812" xr:uid="{4A82B7E0-3C53-41B7-8198-4AD5F37BF8D9}"/>
    <cellStyle name="Walutowy 3 2 8 9 3" xfId="11814" xr:uid="{3734D725-60B1-45A7-8354-DAD769DAC042}"/>
    <cellStyle name="Walutowy 3 2 8 9 3 2" xfId="26809" xr:uid="{14B6F5D4-58B4-4161-88B6-33BDA9FDDA74}"/>
    <cellStyle name="Walutowy 3 2 8 9 4" xfId="16815" xr:uid="{7B2B3900-6892-41EC-8731-1E4A04F46B3A}"/>
    <cellStyle name="Walutowy 3 2 9" xfId="162" xr:uid="{6DB759DE-6E07-4928-B5C2-9193BAF763C7}"/>
    <cellStyle name="Walutowy 3 2 9 10" xfId="5165" xr:uid="{82DC7E1B-1E43-4D7D-BA55-069A5B2F9221}"/>
    <cellStyle name="Walutowy 3 2 9 10 2" xfId="20160" xr:uid="{CCA46200-0A66-46C0-A550-3F346B8A371A}"/>
    <cellStyle name="Walutowy 3 2 9 11" xfId="10162" xr:uid="{AE6E9DD9-6518-4F31-8A31-06FE8F2E7094}"/>
    <cellStyle name="Walutowy 3 2 9 11 2" xfId="25157" xr:uid="{D2B2B10D-B13E-496D-AD29-42DFCBBAD05B}"/>
    <cellStyle name="Walutowy 3 2 9 12" xfId="15181" xr:uid="{6F1C537C-1AE5-4962-872D-B43BA4F3926F}"/>
    <cellStyle name="Walutowy 3 2 9 2" xfId="268" xr:uid="{2C8DAF0C-4866-4DA6-B59C-A667102BF9A9}"/>
    <cellStyle name="Walutowy 3 2 9 2 2" xfId="582" xr:uid="{EE181332-ED8B-49E5-9DA0-EDA2F27804F4}"/>
    <cellStyle name="Walutowy 3 2 9 2 2 2" xfId="1414" xr:uid="{BC28533D-0BC1-4589-A24A-F5E0A9B91D1C}"/>
    <cellStyle name="Walutowy 3 2 9 2 2 2 2" xfId="3081" xr:uid="{88562009-EE46-4E05-B383-C3A03EC3A31F}"/>
    <cellStyle name="Walutowy 3 2 9 2 2 2 2 2" xfId="8078" xr:uid="{968C6979-4DA3-4520-9663-52C98132FA7C}"/>
    <cellStyle name="Walutowy 3 2 9 2 2 2 2 2 2" xfId="23073" xr:uid="{5960090B-902F-463D-9CD2-7767CC115270}"/>
    <cellStyle name="Walutowy 3 2 9 2 2 2 2 3" xfId="13075" xr:uid="{3B3E42FA-31E7-44AB-B538-59144259B93C}"/>
    <cellStyle name="Walutowy 3 2 9 2 2 2 2 3 2" xfId="28070" xr:uid="{436D0165-D704-4125-94EE-CD54A6B2B1CF}"/>
    <cellStyle name="Walutowy 3 2 9 2 2 2 2 4" xfId="18076" xr:uid="{F7370429-BE1A-4F81-ACFB-3BF2AADEA7F4}"/>
    <cellStyle name="Walutowy 3 2 9 2 2 2 3" xfId="4746" xr:uid="{5F100182-F44D-4909-8403-22C458193755}"/>
    <cellStyle name="Walutowy 3 2 9 2 2 2 3 2" xfId="9743" xr:uid="{A3BCCC01-41BB-4ED7-9DD1-3C4D23C0AAE4}"/>
    <cellStyle name="Walutowy 3 2 9 2 2 2 3 2 2" xfId="24738" xr:uid="{6CF86706-5DAC-46DB-AA61-8FCEF77DBEDA}"/>
    <cellStyle name="Walutowy 3 2 9 2 2 2 3 3" xfId="14740" xr:uid="{C96EEC7B-CC7A-4B30-B227-780EA10947F0}"/>
    <cellStyle name="Walutowy 3 2 9 2 2 2 3 3 2" xfId="29735" xr:uid="{EBF43CB6-C7DD-49FD-845C-F7D7A0A6DFC4}"/>
    <cellStyle name="Walutowy 3 2 9 2 2 2 3 4" xfId="19741" xr:uid="{C0A97207-EB42-4892-A6DF-C428D54D8A94}"/>
    <cellStyle name="Walutowy 3 2 9 2 2 2 4" xfId="6413" xr:uid="{94481557-2269-4C2B-813A-03E1F80E6474}"/>
    <cellStyle name="Walutowy 3 2 9 2 2 2 4 2" xfId="21408" xr:uid="{F954CCED-4612-4C45-A815-5B86837AD375}"/>
    <cellStyle name="Walutowy 3 2 9 2 2 2 5" xfId="11410" xr:uid="{08A0831E-497D-4FA2-A15D-6B2DEA77F945}"/>
    <cellStyle name="Walutowy 3 2 9 2 2 2 5 2" xfId="26405" xr:uid="{C2A38F36-DFB8-4288-8F13-153D9BFCD77A}"/>
    <cellStyle name="Walutowy 3 2 9 2 2 2 6" xfId="16411" xr:uid="{7B894470-5809-4672-8686-350B4C68EAB1}"/>
    <cellStyle name="Walutowy 3 2 9 2 2 3" xfId="2249" xr:uid="{8C60317C-C791-49FD-B1C9-8954C9F2F020}"/>
    <cellStyle name="Walutowy 3 2 9 2 2 3 2" xfId="7246" xr:uid="{DF90D6E9-CFE5-46A6-82EB-8D68F1B76909}"/>
    <cellStyle name="Walutowy 3 2 9 2 2 3 2 2" xfId="22241" xr:uid="{5BECE313-5542-4E62-8B6E-CD5A016E750E}"/>
    <cellStyle name="Walutowy 3 2 9 2 2 3 3" xfId="12243" xr:uid="{2B4A01D3-F4C3-43E9-86AD-5B781DF77C06}"/>
    <cellStyle name="Walutowy 3 2 9 2 2 3 3 2" xfId="27238" xr:uid="{D1F0C3EE-5B23-4519-B7FF-B7116D8D1980}"/>
    <cellStyle name="Walutowy 3 2 9 2 2 3 4" xfId="17244" xr:uid="{AFC0E305-FC00-448F-A31D-4EFA3D5874DA}"/>
    <cellStyle name="Walutowy 3 2 9 2 2 4" xfId="3914" xr:uid="{729463AD-E752-46F3-9384-DA6851B047EE}"/>
    <cellStyle name="Walutowy 3 2 9 2 2 4 2" xfId="8911" xr:uid="{1F9C9F62-048F-448B-8819-B3939AC5E45D}"/>
    <cellStyle name="Walutowy 3 2 9 2 2 4 2 2" xfId="23906" xr:uid="{4AB5E13F-3CF9-48A4-B9B2-F176D7A4F5E6}"/>
    <cellStyle name="Walutowy 3 2 9 2 2 4 3" xfId="13908" xr:uid="{E0FC56FB-53F7-46D5-B348-C57F2A091F17}"/>
    <cellStyle name="Walutowy 3 2 9 2 2 4 3 2" xfId="28903" xr:uid="{3A55E1FA-6E46-48B1-9D2D-88D693951F9C}"/>
    <cellStyle name="Walutowy 3 2 9 2 2 4 4" xfId="18909" xr:uid="{680C7B8E-CAC8-4E09-A5A9-10D79D729BE9}"/>
    <cellStyle name="Walutowy 3 2 9 2 2 5" xfId="5581" xr:uid="{4EB3F796-FAF6-4348-AE8C-92E3FF2173D3}"/>
    <cellStyle name="Walutowy 3 2 9 2 2 5 2" xfId="20576" xr:uid="{292402B4-0C1F-4370-AEC8-6A076E8289BF}"/>
    <cellStyle name="Walutowy 3 2 9 2 2 6" xfId="10578" xr:uid="{5C98323C-71E4-44F4-9A04-57F22D072651}"/>
    <cellStyle name="Walutowy 3 2 9 2 2 6 2" xfId="25573" xr:uid="{4EED7914-274C-408D-A2C3-992A75B6C6BB}"/>
    <cellStyle name="Walutowy 3 2 9 2 2 7" xfId="15579" xr:uid="{BC5374EE-AC2F-4D3F-ACF1-40C99B43CF44}"/>
    <cellStyle name="Walutowy 3 2 9 2 3" xfId="790" xr:uid="{26A552DA-4414-434E-8227-7F7BD3BBDCA5}"/>
    <cellStyle name="Walutowy 3 2 9 2 3 2" xfId="1622" xr:uid="{FBF97A49-3632-46D6-9349-E52A9BE5F656}"/>
    <cellStyle name="Walutowy 3 2 9 2 3 2 2" xfId="3289" xr:uid="{A4EC1532-07C0-4051-9C71-384F6F4ED46F}"/>
    <cellStyle name="Walutowy 3 2 9 2 3 2 2 2" xfId="8286" xr:uid="{34CE4578-65A3-463E-8797-A3997CEBC25E}"/>
    <cellStyle name="Walutowy 3 2 9 2 3 2 2 2 2" xfId="23281" xr:uid="{DB91BBCD-67C7-43C2-9704-9669FC0F62D4}"/>
    <cellStyle name="Walutowy 3 2 9 2 3 2 2 3" xfId="13283" xr:uid="{6985FBCF-3661-4334-9D3A-6DE0F9568944}"/>
    <cellStyle name="Walutowy 3 2 9 2 3 2 2 3 2" xfId="28278" xr:uid="{35538220-867C-400F-B991-906A2F8D5659}"/>
    <cellStyle name="Walutowy 3 2 9 2 3 2 2 4" xfId="18284" xr:uid="{CE597037-A591-44D3-BBEF-AB78F48E6E2A}"/>
    <cellStyle name="Walutowy 3 2 9 2 3 2 3" xfId="4954" xr:uid="{D4FC4245-8D9C-43BA-9C0F-45BD119E4777}"/>
    <cellStyle name="Walutowy 3 2 9 2 3 2 3 2" xfId="9951" xr:uid="{9B2E0C49-786E-41F6-A2CE-4067A9997A50}"/>
    <cellStyle name="Walutowy 3 2 9 2 3 2 3 2 2" xfId="24946" xr:uid="{280683A1-C068-4EF8-A922-7A859874851B}"/>
    <cellStyle name="Walutowy 3 2 9 2 3 2 3 3" xfId="14948" xr:uid="{8F3E288E-5424-42B1-9CD8-80058E323287}"/>
    <cellStyle name="Walutowy 3 2 9 2 3 2 3 3 2" xfId="29943" xr:uid="{09D23C1D-DCBF-416A-BDD0-E47FBA7275D3}"/>
    <cellStyle name="Walutowy 3 2 9 2 3 2 3 4" xfId="19949" xr:uid="{D38ADE82-D2D9-4A7B-B0D5-1FC76D460D82}"/>
    <cellStyle name="Walutowy 3 2 9 2 3 2 4" xfId="6621" xr:uid="{58552413-4991-4AA6-BF53-2A7862794C6C}"/>
    <cellStyle name="Walutowy 3 2 9 2 3 2 4 2" xfId="21616" xr:uid="{A2EB90DB-726F-488E-92D0-39714F4433DA}"/>
    <cellStyle name="Walutowy 3 2 9 2 3 2 5" xfId="11618" xr:uid="{103107BB-79FF-4FE4-B82D-4425082FF816}"/>
    <cellStyle name="Walutowy 3 2 9 2 3 2 5 2" xfId="26613" xr:uid="{69E4672D-4BEB-4847-947D-D500DBE4926E}"/>
    <cellStyle name="Walutowy 3 2 9 2 3 2 6" xfId="16619" xr:uid="{3B87866D-06A4-49B2-808D-5F23B26D2D5D}"/>
    <cellStyle name="Walutowy 3 2 9 2 3 3" xfId="2457" xr:uid="{3533DFD2-77E4-4E69-86D7-8837A7A65084}"/>
    <cellStyle name="Walutowy 3 2 9 2 3 3 2" xfId="7454" xr:uid="{5EC88BBC-9886-421D-B8A4-C931C044EC2D}"/>
    <cellStyle name="Walutowy 3 2 9 2 3 3 2 2" xfId="22449" xr:uid="{26F61724-5A2B-4619-B0FD-2CE0907EA99D}"/>
    <cellStyle name="Walutowy 3 2 9 2 3 3 3" xfId="12451" xr:uid="{DE96C85B-6924-4694-80F7-26BCB6EBD704}"/>
    <cellStyle name="Walutowy 3 2 9 2 3 3 3 2" xfId="27446" xr:uid="{C946D5D9-3F67-40D5-AF16-C77C9FA7105D}"/>
    <cellStyle name="Walutowy 3 2 9 2 3 3 4" xfId="17452" xr:uid="{6CFD66EC-2066-4515-B5B8-5AA2374269F8}"/>
    <cellStyle name="Walutowy 3 2 9 2 3 4" xfId="4122" xr:uid="{31C6AF68-1153-4B00-A037-385C9C3DC8EC}"/>
    <cellStyle name="Walutowy 3 2 9 2 3 4 2" xfId="9119" xr:uid="{A927D939-18FA-4E70-BEDC-97CC68CB81A6}"/>
    <cellStyle name="Walutowy 3 2 9 2 3 4 2 2" xfId="24114" xr:uid="{96462D03-1DB4-4E7A-A3BE-D764D30AB08C}"/>
    <cellStyle name="Walutowy 3 2 9 2 3 4 3" xfId="14116" xr:uid="{A1AF7BC6-729D-40A8-AB96-B381BFAC0BA6}"/>
    <cellStyle name="Walutowy 3 2 9 2 3 4 3 2" xfId="29111" xr:uid="{BEBB4F7F-8CCA-4802-9F86-73DE29034139}"/>
    <cellStyle name="Walutowy 3 2 9 2 3 4 4" xfId="19117" xr:uid="{86A44CCE-D7DA-41E9-B55E-F699DEA530C5}"/>
    <cellStyle name="Walutowy 3 2 9 2 3 5" xfId="5789" xr:uid="{86BD257A-CE1F-4C9B-830F-52AC9F01E6AC}"/>
    <cellStyle name="Walutowy 3 2 9 2 3 5 2" xfId="20784" xr:uid="{AEC93DB4-9CFF-4022-AF92-BAF3726B9099}"/>
    <cellStyle name="Walutowy 3 2 9 2 3 6" xfId="10786" xr:uid="{F56F6046-D49F-474A-86AE-0A8B1165A902}"/>
    <cellStyle name="Walutowy 3 2 9 2 3 6 2" xfId="25781" xr:uid="{746999C6-22BF-48F3-A718-22E99952B398}"/>
    <cellStyle name="Walutowy 3 2 9 2 3 7" xfId="15787" xr:uid="{F5C5864B-8CE2-46FA-AAB6-E0CA470A2278}"/>
    <cellStyle name="Walutowy 3 2 9 2 4" xfId="1102" xr:uid="{C9858004-D5DC-4C70-AD47-74339299D633}"/>
    <cellStyle name="Walutowy 3 2 9 2 4 2" xfId="2769" xr:uid="{7BD9B91E-A3F2-4B82-9C8F-94F571A4246E}"/>
    <cellStyle name="Walutowy 3 2 9 2 4 2 2" xfId="7766" xr:uid="{5F1065A3-933D-4843-88AE-D7D11D03D894}"/>
    <cellStyle name="Walutowy 3 2 9 2 4 2 2 2" xfId="22761" xr:uid="{C9FCE4B0-A018-47F2-A13F-BCE4D98E1CC0}"/>
    <cellStyle name="Walutowy 3 2 9 2 4 2 3" xfId="12763" xr:uid="{170D84DD-62F9-4A54-B982-2145645F0DA3}"/>
    <cellStyle name="Walutowy 3 2 9 2 4 2 3 2" xfId="27758" xr:uid="{0DB49BF6-790B-4766-BA09-815E5D8BE27E}"/>
    <cellStyle name="Walutowy 3 2 9 2 4 2 4" xfId="17764" xr:uid="{A02FB5C4-5809-40B3-92E4-AC31A5B529B7}"/>
    <cellStyle name="Walutowy 3 2 9 2 4 3" xfId="4434" xr:uid="{2E615C33-4FED-4747-8BCB-7AF7CF9CB2F2}"/>
    <cellStyle name="Walutowy 3 2 9 2 4 3 2" xfId="9431" xr:uid="{36A8916C-D4DC-47DA-A42C-B8987898C5FC}"/>
    <cellStyle name="Walutowy 3 2 9 2 4 3 2 2" xfId="24426" xr:uid="{97D01F81-D86B-4D91-A14D-C23C942D33B1}"/>
    <cellStyle name="Walutowy 3 2 9 2 4 3 3" xfId="14428" xr:uid="{CF51E613-4EE9-4442-9389-D72AE502CE45}"/>
    <cellStyle name="Walutowy 3 2 9 2 4 3 3 2" xfId="29423" xr:uid="{E8ABFC30-1577-467B-ACF7-748C2DD4B58D}"/>
    <cellStyle name="Walutowy 3 2 9 2 4 3 4" xfId="19429" xr:uid="{6F2CE9C4-CFC5-44D4-AA34-15BF17DDA74D}"/>
    <cellStyle name="Walutowy 3 2 9 2 4 4" xfId="6101" xr:uid="{10388ADE-3DC3-492E-BB44-3260F8F443DE}"/>
    <cellStyle name="Walutowy 3 2 9 2 4 4 2" xfId="21096" xr:uid="{15B76891-9B72-4DBC-83E6-713B458F8924}"/>
    <cellStyle name="Walutowy 3 2 9 2 4 5" xfId="11098" xr:uid="{0800E8C3-7E40-40C3-946A-62D7E68DDB02}"/>
    <cellStyle name="Walutowy 3 2 9 2 4 5 2" xfId="26093" xr:uid="{2FFBFAA6-8C47-4ADE-84AB-727AB7E89261}"/>
    <cellStyle name="Walutowy 3 2 9 2 4 6" xfId="16099" xr:uid="{10C238C2-6679-4ADF-B3E0-EBD1A345A193}"/>
    <cellStyle name="Walutowy 3 2 9 2 5" xfId="1937" xr:uid="{86DD23C2-B01C-4505-A8FE-DF85572A1DE0}"/>
    <cellStyle name="Walutowy 3 2 9 2 5 2" xfId="6934" xr:uid="{7A454995-FB56-4E6C-AA8A-997FE4451C2B}"/>
    <cellStyle name="Walutowy 3 2 9 2 5 2 2" xfId="21929" xr:uid="{8F1D76E1-3505-464C-A4AC-CA920EA2965B}"/>
    <cellStyle name="Walutowy 3 2 9 2 5 3" xfId="11931" xr:uid="{F6DD8B42-B4ED-4934-920E-D881B4FE0DD2}"/>
    <cellStyle name="Walutowy 3 2 9 2 5 3 2" xfId="26926" xr:uid="{053A0A4C-A1C5-4756-AF70-48C353DF3D32}"/>
    <cellStyle name="Walutowy 3 2 9 2 5 4" xfId="16932" xr:uid="{D2B2FC47-F40F-416A-AC88-7DC33843D1AA}"/>
    <cellStyle name="Walutowy 3 2 9 2 6" xfId="3602" xr:uid="{227C9F67-E091-4E72-9134-9B17851F6A62}"/>
    <cellStyle name="Walutowy 3 2 9 2 6 2" xfId="8599" xr:uid="{5EFF0BD5-C68F-4C65-9841-E2DE3EB652A4}"/>
    <cellStyle name="Walutowy 3 2 9 2 6 2 2" xfId="23594" xr:uid="{49FF99B6-8798-4DCD-BB2B-D267CE778C30}"/>
    <cellStyle name="Walutowy 3 2 9 2 6 3" xfId="13596" xr:uid="{5113AE65-13A7-4670-AB6C-FBE5CB11172A}"/>
    <cellStyle name="Walutowy 3 2 9 2 6 3 2" xfId="28591" xr:uid="{79E48551-CDB9-4EA5-8C8F-6D7A93E30008}"/>
    <cellStyle name="Walutowy 3 2 9 2 6 4" xfId="18597" xr:uid="{7E563D3F-1AFA-48D9-9A51-0E2FB988ECA5}"/>
    <cellStyle name="Walutowy 3 2 9 2 7" xfId="5269" xr:uid="{E9E0E024-725E-4F61-8913-B33BDC1071E9}"/>
    <cellStyle name="Walutowy 3 2 9 2 7 2" xfId="20264" xr:uid="{D476D212-67E5-472A-8546-463707523EC2}"/>
    <cellStyle name="Walutowy 3 2 9 2 8" xfId="10266" xr:uid="{AB5B543C-EC18-4CF3-B98E-C8DB32515FF6}"/>
    <cellStyle name="Walutowy 3 2 9 2 8 2" xfId="25261" xr:uid="{CCB913AE-621D-4A98-BAC5-45F555D7AE57}"/>
    <cellStyle name="Walutowy 3 2 9 2 9" xfId="15270" xr:uid="{E178882B-EB10-4701-A9B4-899594CFB6A7}"/>
    <cellStyle name="Walutowy 3 2 9 3" xfId="374" xr:uid="{27D26CEE-7C9D-4701-B2CB-5835870E249A}"/>
    <cellStyle name="Walutowy 3 2 9 3 2" xfId="1206" xr:uid="{C988F151-961C-4662-A47C-EF00A89E4A7B}"/>
    <cellStyle name="Walutowy 3 2 9 3 2 2" xfId="2873" xr:uid="{792C332D-8072-4747-8554-F99738410ED6}"/>
    <cellStyle name="Walutowy 3 2 9 3 2 2 2" xfId="7870" xr:uid="{B79296CB-6084-406D-A952-84F6E3857879}"/>
    <cellStyle name="Walutowy 3 2 9 3 2 2 2 2" xfId="22865" xr:uid="{3FA4A151-96E2-403D-BA60-3C68E494DFF4}"/>
    <cellStyle name="Walutowy 3 2 9 3 2 2 3" xfId="12867" xr:uid="{B717DAB2-7BD4-45A6-91D0-1FC8E5283A58}"/>
    <cellStyle name="Walutowy 3 2 9 3 2 2 3 2" xfId="27862" xr:uid="{31135F59-ACAA-4BF2-9F60-01C4B502ECC6}"/>
    <cellStyle name="Walutowy 3 2 9 3 2 2 4" xfId="17868" xr:uid="{B89E7A3E-3D89-4A64-B5D0-BEA37FC03322}"/>
    <cellStyle name="Walutowy 3 2 9 3 2 3" xfId="4538" xr:uid="{861EFF07-2A11-438E-BA8C-3167221DF3B0}"/>
    <cellStyle name="Walutowy 3 2 9 3 2 3 2" xfId="9535" xr:uid="{DFDAB9D5-916D-4F99-8C24-349975FCC07D}"/>
    <cellStyle name="Walutowy 3 2 9 3 2 3 2 2" xfId="24530" xr:uid="{C8F85DD4-E92F-4AFF-A0FA-4D9F70E3C25F}"/>
    <cellStyle name="Walutowy 3 2 9 3 2 3 3" xfId="14532" xr:uid="{0C0F2930-CA6E-4F30-A761-946DCB955B12}"/>
    <cellStyle name="Walutowy 3 2 9 3 2 3 3 2" xfId="29527" xr:uid="{DB7CD869-4D54-43D7-BEFE-2A3B32ECAF91}"/>
    <cellStyle name="Walutowy 3 2 9 3 2 3 4" xfId="19533" xr:uid="{5A78D2D1-46C1-42DD-B8D8-1DAF77AF9B4E}"/>
    <cellStyle name="Walutowy 3 2 9 3 2 4" xfId="6205" xr:uid="{C41AE7BD-EA4C-4F43-B49C-AC1AEC8C840F}"/>
    <cellStyle name="Walutowy 3 2 9 3 2 4 2" xfId="21200" xr:uid="{3B169D35-E260-47CA-93CE-95D6D9C10125}"/>
    <cellStyle name="Walutowy 3 2 9 3 2 5" xfId="11202" xr:uid="{D8FFC317-FC84-4239-AB34-DD3079FB72F7}"/>
    <cellStyle name="Walutowy 3 2 9 3 2 5 2" xfId="26197" xr:uid="{275DD19D-3D4A-4927-9D6D-6AC95E034152}"/>
    <cellStyle name="Walutowy 3 2 9 3 2 6" xfId="16203" xr:uid="{11E270BE-0928-427F-BD93-098117B12245}"/>
    <cellStyle name="Walutowy 3 2 9 3 3" xfId="2041" xr:uid="{78DD182E-73A5-45C5-B97C-CCB3711E1A77}"/>
    <cellStyle name="Walutowy 3 2 9 3 3 2" xfId="7038" xr:uid="{5DFB5336-7A4C-4865-90DC-D4DCF5AEF7F2}"/>
    <cellStyle name="Walutowy 3 2 9 3 3 2 2" xfId="22033" xr:uid="{15270317-2810-44FA-8F43-5EF4708FB19A}"/>
    <cellStyle name="Walutowy 3 2 9 3 3 3" xfId="12035" xr:uid="{09C09283-1681-41BB-8603-3720402D424B}"/>
    <cellStyle name="Walutowy 3 2 9 3 3 3 2" xfId="27030" xr:uid="{EEA43D02-5B20-47B3-B503-7AF93608076F}"/>
    <cellStyle name="Walutowy 3 2 9 3 3 4" xfId="17036" xr:uid="{18A8C74E-92C5-4D81-9E60-174261782B89}"/>
    <cellStyle name="Walutowy 3 2 9 3 4" xfId="3706" xr:uid="{D8F74C59-F1FC-4DB4-AE07-D1CA08BD14D6}"/>
    <cellStyle name="Walutowy 3 2 9 3 4 2" xfId="8703" xr:uid="{49ABC59D-0D9F-4EF2-9464-AD7108DF194C}"/>
    <cellStyle name="Walutowy 3 2 9 3 4 2 2" xfId="23698" xr:uid="{07AD90E1-D890-40A7-94FD-CCC83E1DFAA2}"/>
    <cellStyle name="Walutowy 3 2 9 3 4 3" xfId="13700" xr:uid="{03CD1AE7-8132-4DE0-B90D-DB651F5D4A11}"/>
    <cellStyle name="Walutowy 3 2 9 3 4 3 2" xfId="28695" xr:uid="{7220FB9E-3F5F-4A35-ACDA-32E64E34CC04}"/>
    <cellStyle name="Walutowy 3 2 9 3 4 4" xfId="18701" xr:uid="{016EF6DA-6221-4D42-91D4-EA88208E52EA}"/>
    <cellStyle name="Walutowy 3 2 9 3 5" xfId="5373" xr:uid="{EA9BE1BB-3005-4F30-B4C2-0789B2759758}"/>
    <cellStyle name="Walutowy 3 2 9 3 5 2" xfId="20368" xr:uid="{A3881708-3CC0-4675-AC89-3A038CBB9169}"/>
    <cellStyle name="Walutowy 3 2 9 3 6" xfId="10370" xr:uid="{C89011E6-85FF-41D6-9F2A-1BDCFFF7240F}"/>
    <cellStyle name="Walutowy 3 2 9 3 6 2" xfId="25365" xr:uid="{8CCBA9D9-2954-4D1C-9612-4EB86982B92B}"/>
    <cellStyle name="Walutowy 3 2 9 3 7" xfId="15371" xr:uid="{64C2EA3A-A036-4C4F-96BB-C829E901105F}"/>
    <cellStyle name="Walutowy 3 2 9 4" xfId="478" xr:uid="{2EA6142D-B98A-4DA3-910D-C71B5C29432C}"/>
    <cellStyle name="Walutowy 3 2 9 4 2" xfId="1310" xr:uid="{1032309C-7ADE-4137-A669-8BD9BD6A50F8}"/>
    <cellStyle name="Walutowy 3 2 9 4 2 2" xfId="2977" xr:uid="{A3A655BE-C905-4A33-B165-43C58D3469C9}"/>
    <cellStyle name="Walutowy 3 2 9 4 2 2 2" xfId="7974" xr:uid="{954E12F4-1D86-4E16-9126-9EC1B9AA4B35}"/>
    <cellStyle name="Walutowy 3 2 9 4 2 2 2 2" xfId="22969" xr:uid="{2190A1DC-F88F-4CFF-8A49-8AA40DD264D4}"/>
    <cellStyle name="Walutowy 3 2 9 4 2 2 3" xfId="12971" xr:uid="{E0434914-4DA3-4128-B6A4-26ECE07D88D0}"/>
    <cellStyle name="Walutowy 3 2 9 4 2 2 3 2" xfId="27966" xr:uid="{36983DCF-07E3-4BD9-BB0A-6FE92633F9E7}"/>
    <cellStyle name="Walutowy 3 2 9 4 2 2 4" xfId="17972" xr:uid="{070ED1B5-7F22-40EE-92E6-C81F669243CC}"/>
    <cellStyle name="Walutowy 3 2 9 4 2 3" xfId="4642" xr:uid="{F3217A18-4472-492E-A898-7BCE968DDAA0}"/>
    <cellStyle name="Walutowy 3 2 9 4 2 3 2" xfId="9639" xr:uid="{CA169B31-EB71-481D-955E-5A3056E422C7}"/>
    <cellStyle name="Walutowy 3 2 9 4 2 3 2 2" xfId="24634" xr:uid="{7A658D27-ECDD-4065-A642-73BDCF3029B6}"/>
    <cellStyle name="Walutowy 3 2 9 4 2 3 3" xfId="14636" xr:uid="{4357B3D0-1FD8-4A5D-B88A-3AB1AFEE2601}"/>
    <cellStyle name="Walutowy 3 2 9 4 2 3 3 2" xfId="29631" xr:uid="{98643D91-2CD0-4075-8ADA-355EA227BEFC}"/>
    <cellStyle name="Walutowy 3 2 9 4 2 3 4" xfId="19637" xr:uid="{9B63544D-4355-412C-93CB-6A3895F820F3}"/>
    <cellStyle name="Walutowy 3 2 9 4 2 4" xfId="6309" xr:uid="{7A8DD1CF-6B34-48E0-A1D9-79F2230CDAA5}"/>
    <cellStyle name="Walutowy 3 2 9 4 2 4 2" xfId="21304" xr:uid="{E32EC219-DD79-47DF-8CC6-8C552D6BC0E0}"/>
    <cellStyle name="Walutowy 3 2 9 4 2 5" xfId="11306" xr:uid="{BAD34E49-8CED-4D23-9389-B85BBD962561}"/>
    <cellStyle name="Walutowy 3 2 9 4 2 5 2" xfId="26301" xr:uid="{E7B57C7E-7D6A-40C8-8750-932EF1C519F7}"/>
    <cellStyle name="Walutowy 3 2 9 4 2 6" xfId="16307" xr:uid="{8484C6E6-DA2F-4D34-8B76-4278EF7EEFAB}"/>
    <cellStyle name="Walutowy 3 2 9 4 3" xfId="2145" xr:uid="{5AD0BB12-4304-4418-9F20-63B878235CC4}"/>
    <cellStyle name="Walutowy 3 2 9 4 3 2" xfId="7142" xr:uid="{67C1A3DA-CDA4-4762-938D-B66CCAD80007}"/>
    <cellStyle name="Walutowy 3 2 9 4 3 2 2" xfId="22137" xr:uid="{9A2709F8-5FCA-439D-86FA-A5CD7E3E364E}"/>
    <cellStyle name="Walutowy 3 2 9 4 3 3" xfId="12139" xr:uid="{33C95FE5-CFC5-47A8-9857-005149557C39}"/>
    <cellStyle name="Walutowy 3 2 9 4 3 3 2" xfId="27134" xr:uid="{060D3050-39C0-4AE6-ACBF-530FDDAC7F99}"/>
    <cellStyle name="Walutowy 3 2 9 4 3 4" xfId="17140" xr:uid="{B0A34A6D-8E37-4CB9-8BE8-A43EADC52501}"/>
    <cellStyle name="Walutowy 3 2 9 4 4" xfId="3810" xr:uid="{074652B6-9EE8-4A27-AA5B-7719D15F6D27}"/>
    <cellStyle name="Walutowy 3 2 9 4 4 2" xfId="8807" xr:uid="{0B2B5AA8-2B2B-4ECA-9E7D-0AAC4A23BEAF}"/>
    <cellStyle name="Walutowy 3 2 9 4 4 2 2" xfId="23802" xr:uid="{938B5AE5-FE21-4EE1-856B-7BDF9FEA4618}"/>
    <cellStyle name="Walutowy 3 2 9 4 4 3" xfId="13804" xr:uid="{E659F95A-6E8C-40E3-A659-3D6B056DB9CD}"/>
    <cellStyle name="Walutowy 3 2 9 4 4 3 2" xfId="28799" xr:uid="{13A05251-6346-4A25-B8B1-CBAFA23F5E45}"/>
    <cellStyle name="Walutowy 3 2 9 4 4 4" xfId="18805" xr:uid="{6C91B241-D2E1-491F-98A7-8CE62EE8CE22}"/>
    <cellStyle name="Walutowy 3 2 9 4 5" xfId="5477" xr:uid="{32228CC0-ED1B-4F39-8F2E-4376647132B3}"/>
    <cellStyle name="Walutowy 3 2 9 4 5 2" xfId="20472" xr:uid="{F25F2B0C-24AC-4D98-92D9-B7D4F71F6C27}"/>
    <cellStyle name="Walutowy 3 2 9 4 6" xfId="10474" xr:uid="{479BEE63-EC11-41E5-8E2C-3E742F141648}"/>
    <cellStyle name="Walutowy 3 2 9 4 6 2" xfId="25469" xr:uid="{DAAE352C-E4A1-460F-B085-C1865E11F830}"/>
    <cellStyle name="Walutowy 3 2 9 4 7" xfId="15475" xr:uid="{73E3E363-0626-426B-A9F9-F0664E1E4FF4}"/>
    <cellStyle name="Walutowy 3 2 9 5" xfId="686" xr:uid="{2661AC05-1D7A-403F-923A-BFD0B28CA954}"/>
    <cellStyle name="Walutowy 3 2 9 5 2" xfId="1518" xr:uid="{9FDA1577-8E24-4984-961F-CE81D77BA13E}"/>
    <cellStyle name="Walutowy 3 2 9 5 2 2" xfId="3185" xr:uid="{2D1EB0BA-3DB7-4761-B12C-89360076BCE3}"/>
    <cellStyle name="Walutowy 3 2 9 5 2 2 2" xfId="8182" xr:uid="{A5EB7AF7-D97F-44E9-ADDD-5C20BF9F4DDF}"/>
    <cellStyle name="Walutowy 3 2 9 5 2 2 2 2" xfId="23177" xr:uid="{A7FDAE25-42DE-4C5A-9B43-B4CFA3148919}"/>
    <cellStyle name="Walutowy 3 2 9 5 2 2 3" xfId="13179" xr:uid="{D2C45C40-B710-4515-ACD4-91F327FECEE6}"/>
    <cellStyle name="Walutowy 3 2 9 5 2 2 3 2" xfId="28174" xr:uid="{FB0FF1BB-C72C-4F53-A7F1-FCB73B5A6579}"/>
    <cellStyle name="Walutowy 3 2 9 5 2 2 4" xfId="18180" xr:uid="{36425A0B-174D-40BC-83A5-B93E5B5C5332}"/>
    <cellStyle name="Walutowy 3 2 9 5 2 3" xfId="4850" xr:uid="{D373A986-5238-4BD7-9C76-F56B1D62FF87}"/>
    <cellStyle name="Walutowy 3 2 9 5 2 3 2" xfId="9847" xr:uid="{058BFF02-1C7D-4464-93AD-866F8CDD497E}"/>
    <cellStyle name="Walutowy 3 2 9 5 2 3 2 2" xfId="24842" xr:uid="{B634EEE6-DAD5-4188-B7D7-5400BE8B9554}"/>
    <cellStyle name="Walutowy 3 2 9 5 2 3 3" xfId="14844" xr:uid="{BA336641-3904-448C-8CA5-61A1D7140BA9}"/>
    <cellStyle name="Walutowy 3 2 9 5 2 3 3 2" xfId="29839" xr:uid="{FAA55B04-67D5-42E3-A33D-8D3435A9E676}"/>
    <cellStyle name="Walutowy 3 2 9 5 2 3 4" xfId="19845" xr:uid="{A1F514EA-7FE3-4F9E-BAD4-0DDF8760A65D}"/>
    <cellStyle name="Walutowy 3 2 9 5 2 4" xfId="6517" xr:uid="{EF41DB97-D694-4938-8DA1-DE0E228B6DE4}"/>
    <cellStyle name="Walutowy 3 2 9 5 2 4 2" xfId="21512" xr:uid="{2CEFF03A-9769-49D2-820E-0C4AD274170C}"/>
    <cellStyle name="Walutowy 3 2 9 5 2 5" xfId="11514" xr:uid="{E916A7A9-1DF1-4922-AFA9-3E53ADBCB46B}"/>
    <cellStyle name="Walutowy 3 2 9 5 2 5 2" xfId="26509" xr:uid="{10842238-989E-4EFF-9DC6-48B4CAB62326}"/>
    <cellStyle name="Walutowy 3 2 9 5 2 6" xfId="16515" xr:uid="{79C8CFFE-46DF-4786-83E8-BFD4F73EFAA2}"/>
    <cellStyle name="Walutowy 3 2 9 5 3" xfId="2353" xr:uid="{D68523E4-1A26-4EE3-BC0D-65B197997F6E}"/>
    <cellStyle name="Walutowy 3 2 9 5 3 2" xfId="7350" xr:uid="{7BD145FB-B4E0-475E-B60F-A98AB03E89FC}"/>
    <cellStyle name="Walutowy 3 2 9 5 3 2 2" xfId="22345" xr:uid="{A95A483E-89F5-4C1C-BCB4-935C514D04E1}"/>
    <cellStyle name="Walutowy 3 2 9 5 3 3" xfId="12347" xr:uid="{469FF7D9-46BB-4997-96B6-CF5B97E13667}"/>
    <cellStyle name="Walutowy 3 2 9 5 3 3 2" xfId="27342" xr:uid="{3AE231D5-89C0-4AD7-9A22-4D9FF6F69035}"/>
    <cellStyle name="Walutowy 3 2 9 5 3 4" xfId="17348" xr:uid="{D5E18008-9815-433E-8942-9FA1254F3F6D}"/>
    <cellStyle name="Walutowy 3 2 9 5 4" xfId="4018" xr:uid="{84049FEE-9DD8-4ECD-986E-628787DAE999}"/>
    <cellStyle name="Walutowy 3 2 9 5 4 2" xfId="9015" xr:uid="{18A77377-AB63-44A3-BBDF-FA8E6D84B089}"/>
    <cellStyle name="Walutowy 3 2 9 5 4 2 2" xfId="24010" xr:uid="{F8C207F1-4971-404D-B1A2-14693AA5E74F}"/>
    <cellStyle name="Walutowy 3 2 9 5 4 3" xfId="14012" xr:uid="{3AA049FB-E810-414D-8005-59BF9CF80C9D}"/>
    <cellStyle name="Walutowy 3 2 9 5 4 3 2" xfId="29007" xr:uid="{131F6D7D-2546-4825-A302-1B16305D9894}"/>
    <cellStyle name="Walutowy 3 2 9 5 4 4" xfId="19013" xr:uid="{549D6511-26AE-4FE0-95C8-7603333B6A50}"/>
    <cellStyle name="Walutowy 3 2 9 5 5" xfId="5685" xr:uid="{8AD7712F-5046-4ECE-9A08-CA60CAD68E17}"/>
    <cellStyle name="Walutowy 3 2 9 5 5 2" xfId="20680" xr:uid="{55135AC7-1650-4669-B020-B7600252F2E0}"/>
    <cellStyle name="Walutowy 3 2 9 5 6" xfId="10682" xr:uid="{6F93B962-E305-41AA-8D8D-372DFA3F2430}"/>
    <cellStyle name="Walutowy 3 2 9 5 6 2" xfId="25677" xr:uid="{30A07FE6-3478-4DFD-9506-C2CEDD1B63AF}"/>
    <cellStyle name="Walutowy 3 2 9 5 7" xfId="15683" xr:uid="{BEADA1D4-8603-412D-9646-02D30800387D}"/>
    <cellStyle name="Walutowy 3 2 9 6" xfId="894" xr:uid="{4D84A8A0-79B0-4B3E-BCEE-40100F1A5080}"/>
    <cellStyle name="Walutowy 3 2 9 6 2" xfId="1726" xr:uid="{5A830BEA-5427-4706-91FE-3A8B99140261}"/>
    <cellStyle name="Walutowy 3 2 9 6 2 2" xfId="3393" xr:uid="{1A095A17-5D7D-4B8F-A599-6E98356FD03C}"/>
    <cellStyle name="Walutowy 3 2 9 6 2 2 2" xfId="8390" xr:uid="{A57DBC13-BE14-4F3F-9338-120B339A4305}"/>
    <cellStyle name="Walutowy 3 2 9 6 2 2 2 2" xfId="23385" xr:uid="{8CC863B0-D814-4AA2-B97B-AD7C207A5C4E}"/>
    <cellStyle name="Walutowy 3 2 9 6 2 2 3" xfId="13387" xr:uid="{123A57EE-1A1D-447E-AE96-8494F9EE4651}"/>
    <cellStyle name="Walutowy 3 2 9 6 2 2 3 2" xfId="28382" xr:uid="{DB86B7C5-7252-4872-B14F-6108E0E60E31}"/>
    <cellStyle name="Walutowy 3 2 9 6 2 2 4" xfId="18388" xr:uid="{F4F1E374-BCC9-4661-B3C6-515A8A195528}"/>
    <cellStyle name="Walutowy 3 2 9 6 2 3" xfId="5058" xr:uid="{2781CAB9-FF9F-4BC0-AF07-B906204824B6}"/>
    <cellStyle name="Walutowy 3 2 9 6 2 3 2" xfId="10055" xr:uid="{49155F2B-A0C8-4082-81E3-DB3239A0A526}"/>
    <cellStyle name="Walutowy 3 2 9 6 2 3 2 2" xfId="25050" xr:uid="{3EF98668-DEC3-46F6-B0D2-BFCE6ED8296A}"/>
    <cellStyle name="Walutowy 3 2 9 6 2 3 3" xfId="15052" xr:uid="{4D752B9F-F909-47E4-8C70-E9D7640B2519}"/>
    <cellStyle name="Walutowy 3 2 9 6 2 3 3 2" xfId="30047" xr:uid="{325456AB-F0F1-4EDF-B62A-5DF94F896A7B}"/>
    <cellStyle name="Walutowy 3 2 9 6 2 3 4" xfId="20053" xr:uid="{945CEA7B-541D-484A-A418-087B3AD32C66}"/>
    <cellStyle name="Walutowy 3 2 9 6 2 4" xfId="6725" xr:uid="{7F1769E0-60D2-4C1D-BD4D-B2CDFA32E343}"/>
    <cellStyle name="Walutowy 3 2 9 6 2 4 2" xfId="21720" xr:uid="{7FFCC0AA-2D9F-4105-B8F9-CC195BA7D4B1}"/>
    <cellStyle name="Walutowy 3 2 9 6 2 5" xfId="11722" xr:uid="{CD26F7F0-E4FF-47C5-BD95-1C13E8C04788}"/>
    <cellStyle name="Walutowy 3 2 9 6 2 5 2" xfId="26717" xr:uid="{A4D715E5-9BAC-4749-B0AF-EC446A99F0F8}"/>
    <cellStyle name="Walutowy 3 2 9 6 2 6" xfId="16723" xr:uid="{12598E44-6048-420B-9213-0FE404FB1B21}"/>
    <cellStyle name="Walutowy 3 2 9 6 3" xfId="2561" xr:uid="{900D759A-E466-4470-B156-5D33C211EB2E}"/>
    <cellStyle name="Walutowy 3 2 9 6 3 2" xfId="7558" xr:uid="{8FC6AB58-44A0-4DE0-821E-E664394C77AA}"/>
    <cellStyle name="Walutowy 3 2 9 6 3 2 2" xfId="22553" xr:uid="{F4797C4A-490D-4DEC-AD67-F1D9EEFACE38}"/>
    <cellStyle name="Walutowy 3 2 9 6 3 3" xfId="12555" xr:uid="{541D0D76-0DCF-457D-BC3B-23D2D61B15C8}"/>
    <cellStyle name="Walutowy 3 2 9 6 3 3 2" xfId="27550" xr:uid="{F89F3D96-34AB-4F96-845B-B380CE831F13}"/>
    <cellStyle name="Walutowy 3 2 9 6 3 4" xfId="17556" xr:uid="{7934B77B-B605-4B66-A66A-62AA26BF5547}"/>
    <cellStyle name="Walutowy 3 2 9 6 4" xfId="4226" xr:uid="{A3FE6C24-E016-4CA1-B0C4-FDDFC6D4A269}"/>
    <cellStyle name="Walutowy 3 2 9 6 4 2" xfId="9223" xr:uid="{7BBBE17F-B03A-41BA-8EE7-C4C9B341A3F6}"/>
    <cellStyle name="Walutowy 3 2 9 6 4 2 2" xfId="24218" xr:uid="{3A8B7AE6-C777-458D-9729-2B703242127B}"/>
    <cellStyle name="Walutowy 3 2 9 6 4 3" xfId="14220" xr:uid="{AEBE956E-1BC6-419B-B8E2-1F408C3A8E62}"/>
    <cellStyle name="Walutowy 3 2 9 6 4 3 2" xfId="29215" xr:uid="{C31F4046-2283-4CBF-9C7D-5B5979A1D688}"/>
    <cellStyle name="Walutowy 3 2 9 6 4 4" xfId="19221" xr:uid="{EAA75CA5-B2F1-4468-81CD-109684E63CCA}"/>
    <cellStyle name="Walutowy 3 2 9 6 5" xfId="5893" xr:uid="{F9F06ED6-F3D7-4433-A981-1A817D00202E}"/>
    <cellStyle name="Walutowy 3 2 9 6 5 2" xfId="20888" xr:uid="{5541DF5E-0C09-40E3-ABE4-53792DDF6CF1}"/>
    <cellStyle name="Walutowy 3 2 9 6 6" xfId="10890" xr:uid="{AC6F99B0-EAFD-4510-B081-537A7B0F47FB}"/>
    <cellStyle name="Walutowy 3 2 9 6 6 2" xfId="25885" xr:uid="{AC5648BF-F9DB-4164-B380-AE229BEDA071}"/>
    <cellStyle name="Walutowy 3 2 9 6 7" xfId="15891" xr:uid="{42D5E4C6-A61A-4BEE-BB46-B38A82FCFCA7}"/>
    <cellStyle name="Walutowy 3 2 9 7" xfId="998" xr:uid="{5304F21E-FCCE-4D1C-A9BD-461E4AA8B6AA}"/>
    <cellStyle name="Walutowy 3 2 9 7 2" xfId="2665" xr:uid="{B5BB8CA2-871C-40BE-8C88-8CED2AD59B5D}"/>
    <cellStyle name="Walutowy 3 2 9 7 2 2" xfId="7662" xr:uid="{CA776356-E179-420D-BFC4-780C6389D432}"/>
    <cellStyle name="Walutowy 3 2 9 7 2 2 2" xfId="22657" xr:uid="{ADF21FD4-D7F5-4C9D-BFA2-C316BB6BBE63}"/>
    <cellStyle name="Walutowy 3 2 9 7 2 3" xfId="12659" xr:uid="{43F47FCD-369C-4D4E-9C4F-8CC7C859AF7C}"/>
    <cellStyle name="Walutowy 3 2 9 7 2 3 2" xfId="27654" xr:uid="{5CBEA4B7-1CAC-4E84-9653-D4407325A07B}"/>
    <cellStyle name="Walutowy 3 2 9 7 2 4" xfId="17660" xr:uid="{DADC49D6-F578-43C8-8C33-252C0D82B125}"/>
    <cellStyle name="Walutowy 3 2 9 7 3" xfId="4330" xr:uid="{E0436839-C9F2-4D10-8DA0-D4B19C661689}"/>
    <cellStyle name="Walutowy 3 2 9 7 3 2" xfId="9327" xr:uid="{7C283E96-C8F1-4D1E-BBC4-B30AB3211643}"/>
    <cellStyle name="Walutowy 3 2 9 7 3 2 2" xfId="24322" xr:uid="{D8185949-86AC-43A6-86CF-BCADA4060EA7}"/>
    <cellStyle name="Walutowy 3 2 9 7 3 3" xfId="14324" xr:uid="{EB41A855-ADE2-423F-9461-C8972EE10355}"/>
    <cellStyle name="Walutowy 3 2 9 7 3 3 2" xfId="29319" xr:uid="{F56C3858-BD96-478F-99B9-776F7ADCE507}"/>
    <cellStyle name="Walutowy 3 2 9 7 3 4" xfId="19325" xr:uid="{FD0F1962-A630-4B65-A2AF-39EA4B1EAE68}"/>
    <cellStyle name="Walutowy 3 2 9 7 4" xfId="5997" xr:uid="{D3F11FAC-1378-4448-A768-2C8F99C4DD13}"/>
    <cellStyle name="Walutowy 3 2 9 7 4 2" xfId="20992" xr:uid="{B2110CE6-FFA1-449D-AE83-D92E2D27AFFA}"/>
    <cellStyle name="Walutowy 3 2 9 7 5" xfId="10994" xr:uid="{7542C926-6D08-4ADF-B5CF-C0F1E2F9D9D9}"/>
    <cellStyle name="Walutowy 3 2 9 7 5 2" xfId="25989" xr:uid="{DDBF88D8-FE7B-4765-BF39-03B72D25CCAE}"/>
    <cellStyle name="Walutowy 3 2 9 7 6" xfId="15995" xr:uid="{4F8085BD-A008-4AB6-B730-6EB69D15F75E}"/>
    <cellStyle name="Walutowy 3 2 9 8" xfId="1833" xr:uid="{F14491FA-6910-4A2B-A8DA-8B53A2A7F75B}"/>
    <cellStyle name="Walutowy 3 2 9 8 2" xfId="6830" xr:uid="{5E7DDA14-B9DE-4AD3-8ADC-6C00303C300B}"/>
    <cellStyle name="Walutowy 3 2 9 8 2 2" xfId="21825" xr:uid="{23F9B047-9518-4083-A262-DB44EABEFA5A}"/>
    <cellStyle name="Walutowy 3 2 9 8 3" xfId="11827" xr:uid="{AEC89FBC-AC91-4F75-8679-9A128ECD650C}"/>
    <cellStyle name="Walutowy 3 2 9 8 3 2" xfId="26822" xr:uid="{FCE12EA8-ADF9-4DAC-9523-BF81978AAD26}"/>
    <cellStyle name="Walutowy 3 2 9 8 4" xfId="16828" xr:uid="{164B24D3-0F30-4A9C-A795-6B54ADA6EE31}"/>
    <cellStyle name="Walutowy 3 2 9 9" xfId="3498" xr:uid="{4C2874A9-1AA7-43FA-8CB2-D50CCEEDE7F9}"/>
    <cellStyle name="Walutowy 3 2 9 9 2" xfId="8495" xr:uid="{EC867F2C-114C-432C-8991-CE11C8986DEA}"/>
    <cellStyle name="Walutowy 3 2 9 9 2 2" xfId="23490" xr:uid="{A6CBEEE1-2A32-4A20-B691-11B287AA9714}"/>
    <cellStyle name="Walutowy 3 2 9 9 3" xfId="13492" xr:uid="{DC6C1A3F-E656-4846-A287-1DBF2AA35CBD}"/>
    <cellStyle name="Walutowy 3 2 9 9 3 2" xfId="28487" xr:uid="{BB492443-1C50-4520-8A59-1EA19C300417}"/>
    <cellStyle name="Walutowy 3 2 9 9 4" xfId="18493" xr:uid="{2B4D8B60-9EB0-45EF-8CCA-DE6997BA4D64}"/>
    <cellStyle name="Walutowy 3 20" xfId="10109" xr:uid="{76A40F01-D6AB-40A9-809D-C20A6F268C04}"/>
    <cellStyle name="Walutowy 3 20 2" xfId="25104" xr:uid="{4EEB81B1-5F77-41BC-B123-D032EA46E697}"/>
    <cellStyle name="Walutowy 3 21" xfId="15107" xr:uid="{66D65852-1777-48FC-AFAE-A6F7FBC98FBE}"/>
    <cellStyle name="Walutowy 3 22" xfId="15146" xr:uid="{A5E50441-90EB-4979-AC68-248F4BFE18A5}"/>
    <cellStyle name="Walutowy 3 3" xfId="10" xr:uid="{00000000-0005-0000-0000-000046000000}"/>
    <cellStyle name="Walutowy 3 3 10" xfId="428" xr:uid="{A8768BBF-3A01-4456-880A-DC3E6D41F1AE}"/>
    <cellStyle name="Walutowy 3 3 10 2" xfId="1260" xr:uid="{52348137-9660-44DF-AC6E-CDF3B89F5E54}"/>
    <cellStyle name="Walutowy 3 3 10 2 2" xfId="2927" xr:uid="{98F2274F-FA5B-4265-9D6C-7ED3F61AF02E}"/>
    <cellStyle name="Walutowy 3 3 10 2 2 2" xfId="7924" xr:uid="{05C67A02-33DE-4DFE-8DCE-0039D478BA79}"/>
    <cellStyle name="Walutowy 3 3 10 2 2 2 2" xfId="22919" xr:uid="{4CC62089-BB0F-4094-848E-8536EBD1011E}"/>
    <cellStyle name="Walutowy 3 3 10 2 2 3" xfId="12921" xr:uid="{CDC478A4-B371-4823-825A-7DA243080585}"/>
    <cellStyle name="Walutowy 3 3 10 2 2 3 2" xfId="27916" xr:uid="{EA0B77E9-EEB1-4376-8D60-618BB2D7A26B}"/>
    <cellStyle name="Walutowy 3 3 10 2 2 4" xfId="17922" xr:uid="{D9082AFE-8C83-4EC0-9E0A-2C95A5C51DAF}"/>
    <cellStyle name="Walutowy 3 3 10 2 3" xfId="4592" xr:uid="{BE696B17-8F68-4B5C-8358-72AAB3EFD8A3}"/>
    <cellStyle name="Walutowy 3 3 10 2 3 2" xfId="9589" xr:uid="{5DDF158C-7D46-4DDB-95FF-30BFDD664EC7}"/>
    <cellStyle name="Walutowy 3 3 10 2 3 2 2" xfId="24584" xr:uid="{1F1C28EA-6DAD-4AD6-9A2A-C8A7D22BEFB1}"/>
    <cellStyle name="Walutowy 3 3 10 2 3 3" xfId="14586" xr:uid="{07DC9447-3740-44C3-BB34-FB096B3ECA9C}"/>
    <cellStyle name="Walutowy 3 3 10 2 3 3 2" xfId="29581" xr:uid="{3B456904-699F-4E20-927C-74EB7F4EC3AA}"/>
    <cellStyle name="Walutowy 3 3 10 2 3 4" xfId="19587" xr:uid="{145B7C05-DB37-4830-825B-ACE51F087812}"/>
    <cellStyle name="Walutowy 3 3 10 2 4" xfId="6259" xr:uid="{65896C91-2D7F-45D2-984B-E01E7FD70731}"/>
    <cellStyle name="Walutowy 3 3 10 2 4 2" xfId="21254" xr:uid="{F1B1B091-7B04-4652-9BBA-CB39DBEB9C50}"/>
    <cellStyle name="Walutowy 3 3 10 2 5" xfId="11256" xr:uid="{486B1AA7-B54F-4640-9574-D83105BE6471}"/>
    <cellStyle name="Walutowy 3 3 10 2 5 2" xfId="26251" xr:uid="{B98B378B-9617-4925-80B1-D12810ADCB03}"/>
    <cellStyle name="Walutowy 3 3 10 2 6" xfId="16257" xr:uid="{0060BB34-B1EC-46E7-8859-7DE62776E1D8}"/>
    <cellStyle name="Walutowy 3 3 10 3" xfId="2095" xr:uid="{D6FD9ED0-977D-4657-81ED-C469D41A033C}"/>
    <cellStyle name="Walutowy 3 3 10 3 2" xfId="7092" xr:uid="{BCA58203-2AAE-4E55-A960-397BA71273F4}"/>
    <cellStyle name="Walutowy 3 3 10 3 2 2" xfId="22087" xr:uid="{A10D5EAE-181B-45C1-A024-8ACF8E750EB9}"/>
    <cellStyle name="Walutowy 3 3 10 3 3" xfId="12089" xr:uid="{AFE4C89E-B4AB-478B-B56F-849D5222EAC5}"/>
    <cellStyle name="Walutowy 3 3 10 3 3 2" xfId="27084" xr:uid="{35AFADF4-E714-4520-ACD3-F6BAE215B54F}"/>
    <cellStyle name="Walutowy 3 3 10 3 4" xfId="17090" xr:uid="{9A04EDCC-37B3-4C31-9F23-4AAE66CAC4C0}"/>
    <cellStyle name="Walutowy 3 3 10 4" xfId="3760" xr:uid="{AF57620C-0F9C-407F-AAA9-011731A33F3D}"/>
    <cellStyle name="Walutowy 3 3 10 4 2" xfId="8757" xr:uid="{07E45068-5425-4151-9ADB-8BBABEE615CA}"/>
    <cellStyle name="Walutowy 3 3 10 4 2 2" xfId="23752" xr:uid="{A9126A8D-8DD9-4AD5-B9BB-CDAAF0205D4C}"/>
    <cellStyle name="Walutowy 3 3 10 4 3" xfId="13754" xr:uid="{91A2D983-8AAF-4132-BB64-6D915BBFA990}"/>
    <cellStyle name="Walutowy 3 3 10 4 3 2" xfId="28749" xr:uid="{FFFC05FC-42B5-41E2-95C2-8882D91E2473}"/>
    <cellStyle name="Walutowy 3 3 10 4 4" xfId="18755" xr:uid="{BA88B3B0-2B10-4D14-8688-D5CEE3FBB973}"/>
    <cellStyle name="Walutowy 3 3 10 5" xfId="5427" xr:uid="{F0C14997-60A8-460F-8637-E055B360A1A6}"/>
    <cellStyle name="Walutowy 3 3 10 5 2" xfId="20422" xr:uid="{D6BB878F-56F1-48F1-898D-03563113109B}"/>
    <cellStyle name="Walutowy 3 3 10 6" xfId="10424" xr:uid="{DD909285-3E4F-4055-BBD8-21DC7651EC30}"/>
    <cellStyle name="Walutowy 3 3 10 6 2" xfId="25419" xr:uid="{FB3D1CA9-3EA0-40C8-83E5-830FA3C35EBD}"/>
    <cellStyle name="Walutowy 3 3 10 7" xfId="15425" xr:uid="{632B851F-6C23-4FE7-AC00-9524D66CC8D6}"/>
    <cellStyle name="Walutowy 3 3 11" xfId="636" xr:uid="{2064B9AF-6687-43E6-8B4E-6948901E1896}"/>
    <cellStyle name="Walutowy 3 3 11 2" xfId="1468" xr:uid="{53CBBE4E-8728-404C-BA32-05CA63D631A2}"/>
    <cellStyle name="Walutowy 3 3 11 2 2" xfId="3135" xr:uid="{126361C9-C069-4A05-848D-40B1FADE11D5}"/>
    <cellStyle name="Walutowy 3 3 11 2 2 2" xfId="8132" xr:uid="{D6225C2A-64D4-4C68-B920-645A2781826F}"/>
    <cellStyle name="Walutowy 3 3 11 2 2 2 2" xfId="23127" xr:uid="{9D4E0B4E-EAD6-43E3-BE49-FA9E23BBC939}"/>
    <cellStyle name="Walutowy 3 3 11 2 2 3" xfId="13129" xr:uid="{A791E5B2-EB7B-4EAD-AE09-F6FA96411574}"/>
    <cellStyle name="Walutowy 3 3 11 2 2 3 2" xfId="28124" xr:uid="{23682271-A75F-4BA3-AB28-3A241D54D1AC}"/>
    <cellStyle name="Walutowy 3 3 11 2 2 4" xfId="18130" xr:uid="{5D91F583-1060-4EEB-AAEE-C212C4B430F2}"/>
    <cellStyle name="Walutowy 3 3 11 2 3" xfId="4800" xr:uid="{D0456EF1-A415-4CAB-8401-FA4E3D3A1550}"/>
    <cellStyle name="Walutowy 3 3 11 2 3 2" xfId="9797" xr:uid="{C59D6421-8F71-4FE2-BAE8-1878854150F5}"/>
    <cellStyle name="Walutowy 3 3 11 2 3 2 2" xfId="24792" xr:uid="{86EBECB2-0911-4168-BD55-5844F28E4E61}"/>
    <cellStyle name="Walutowy 3 3 11 2 3 3" xfId="14794" xr:uid="{92E4ECF5-FEF4-46D4-B41B-440D1C87C4C8}"/>
    <cellStyle name="Walutowy 3 3 11 2 3 3 2" xfId="29789" xr:uid="{4EB43918-8F8E-42E2-AF12-A2BC0B1F69AB}"/>
    <cellStyle name="Walutowy 3 3 11 2 3 4" xfId="19795" xr:uid="{25486934-66A3-4D4A-8B83-C464D0983E5E}"/>
    <cellStyle name="Walutowy 3 3 11 2 4" xfId="6467" xr:uid="{7BBB239D-0689-469A-86D5-7F914311DB72}"/>
    <cellStyle name="Walutowy 3 3 11 2 4 2" xfId="21462" xr:uid="{44495C41-BE04-4730-84FB-FCA7E6B24D1C}"/>
    <cellStyle name="Walutowy 3 3 11 2 5" xfId="11464" xr:uid="{9F189D1A-DD5C-4850-BCD5-F721C22E6B02}"/>
    <cellStyle name="Walutowy 3 3 11 2 5 2" xfId="26459" xr:uid="{760B2AF6-B713-46C6-A408-E304792E2CFE}"/>
    <cellStyle name="Walutowy 3 3 11 2 6" xfId="16465" xr:uid="{7B3C7FBE-322E-4A5A-AFD5-E3999B368FCE}"/>
    <cellStyle name="Walutowy 3 3 11 3" xfId="2303" xr:uid="{3B2DD388-2B65-40BF-9E9E-40979DD2B2EC}"/>
    <cellStyle name="Walutowy 3 3 11 3 2" xfId="7300" xr:uid="{88577C30-CCAF-4874-9082-B05AFC132E80}"/>
    <cellStyle name="Walutowy 3 3 11 3 2 2" xfId="22295" xr:uid="{9A1BE14A-2AF4-4FCA-97BF-41700F250F61}"/>
    <cellStyle name="Walutowy 3 3 11 3 3" xfId="12297" xr:uid="{6AA72C03-E42F-4B5D-846B-9D05716F169B}"/>
    <cellStyle name="Walutowy 3 3 11 3 3 2" xfId="27292" xr:uid="{63EB3BEE-F87A-4E16-A44E-7D3011AE61AB}"/>
    <cellStyle name="Walutowy 3 3 11 3 4" xfId="17298" xr:uid="{A9DB46B6-CC76-441C-8652-6A08A4C1E578}"/>
    <cellStyle name="Walutowy 3 3 11 4" xfId="3968" xr:uid="{79939B5B-3FE1-42BC-8F2E-17079AFE7BF2}"/>
    <cellStyle name="Walutowy 3 3 11 4 2" xfId="8965" xr:uid="{754982B5-B549-49DF-8362-748F221E3A86}"/>
    <cellStyle name="Walutowy 3 3 11 4 2 2" xfId="23960" xr:uid="{E4D2EA13-7800-4272-8C5F-03F6BF88AC39}"/>
    <cellStyle name="Walutowy 3 3 11 4 3" xfId="13962" xr:uid="{C5B11CB6-50A0-4C59-AD48-1C3610644873}"/>
    <cellStyle name="Walutowy 3 3 11 4 3 2" xfId="28957" xr:uid="{531E10D0-8BE7-4B9E-B3EF-BF1F5CCE7415}"/>
    <cellStyle name="Walutowy 3 3 11 4 4" xfId="18963" xr:uid="{F19F3F90-5ADF-4570-81A1-D04F67695AFE}"/>
    <cellStyle name="Walutowy 3 3 11 5" xfId="5635" xr:uid="{AF84D463-CD64-4B9D-BB70-A443C32854D1}"/>
    <cellStyle name="Walutowy 3 3 11 5 2" xfId="20630" xr:uid="{5AF027FD-1FCD-477B-880F-5D4D72DD2C53}"/>
    <cellStyle name="Walutowy 3 3 11 6" xfId="10632" xr:uid="{E07FF83D-A50C-4AB9-B7A1-C4E9C8DDC40A}"/>
    <cellStyle name="Walutowy 3 3 11 6 2" xfId="25627" xr:uid="{57342B57-6D56-44FC-8A77-80659AC0879D}"/>
    <cellStyle name="Walutowy 3 3 11 7" xfId="15633" xr:uid="{A4EC48D1-7E66-4EFC-AA18-C6CF612C3A55}"/>
    <cellStyle name="Walutowy 3 3 12" xfId="844" xr:uid="{FA997014-A690-4938-BB70-550D26E659C2}"/>
    <cellStyle name="Walutowy 3 3 12 2" xfId="1676" xr:uid="{E1259AF4-F461-4DF6-88E6-85A204C3E44F}"/>
    <cellStyle name="Walutowy 3 3 12 2 2" xfId="3343" xr:uid="{DF076D6D-D02B-459A-AB81-FA37CADBB769}"/>
    <cellStyle name="Walutowy 3 3 12 2 2 2" xfId="8340" xr:uid="{855E25FF-3DF4-4DF3-8CBD-7E3F067682AE}"/>
    <cellStyle name="Walutowy 3 3 12 2 2 2 2" xfId="23335" xr:uid="{09A82629-E8D4-49E2-A365-83C2699C425D}"/>
    <cellStyle name="Walutowy 3 3 12 2 2 3" xfId="13337" xr:uid="{9D4CAEA3-3B0F-40CF-9C87-9D075B19B9D0}"/>
    <cellStyle name="Walutowy 3 3 12 2 2 3 2" xfId="28332" xr:uid="{3E6B7A77-3DEA-4E25-A508-FBE15083A6B7}"/>
    <cellStyle name="Walutowy 3 3 12 2 2 4" xfId="18338" xr:uid="{6549D6D1-7735-421D-B599-099270560438}"/>
    <cellStyle name="Walutowy 3 3 12 2 3" xfId="5008" xr:uid="{EEEEC2E4-1355-4287-8A39-2DDDEB0968E2}"/>
    <cellStyle name="Walutowy 3 3 12 2 3 2" xfId="10005" xr:uid="{5831E788-2EB3-4A19-84AB-8876D0F6D38B}"/>
    <cellStyle name="Walutowy 3 3 12 2 3 2 2" xfId="25000" xr:uid="{8684F642-8A4D-4DF0-AC6D-A209F51890CC}"/>
    <cellStyle name="Walutowy 3 3 12 2 3 3" xfId="15002" xr:uid="{4B32A158-957D-48D5-B02B-C4996C1BA04A}"/>
    <cellStyle name="Walutowy 3 3 12 2 3 3 2" xfId="29997" xr:uid="{2C907827-750E-4756-BF28-FF57ABE72CF4}"/>
    <cellStyle name="Walutowy 3 3 12 2 3 4" xfId="20003" xr:uid="{369A9ACD-4634-4FA6-A4B7-AE48BA0B8EC5}"/>
    <cellStyle name="Walutowy 3 3 12 2 4" xfId="6675" xr:uid="{E962D3CA-0693-4A87-96AE-72C318A8E0A2}"/>
    <cellStyle name="Walutowy 3 3 12 2 4 2" xfId="21670" xr:uid="{2E5DDF4E-5472-422F-A31F-AECFDF9A73FF}"/>
    <cellStyle name="Walutowy 3 3 12 2 5" xfId="11672" xr:uid="{29DA8488-0836-44D0-B6BC-A381D7BFDE41}"/>
    <cellStyle name="Walutowy 3 3 12 2 5 2" xfId="26667" xr:uid="{07649CD9-10C0-4300-BE74-4B52594AEF6E}"/>
    <cellStyle name="Walutowy 3 3 12 2 6" xfId="16673" xr:uid="{46993AFD-E525-4093-90A8-E2FB92126D06}"/>
    <cellStyle name="Walutowy 3 3 12 3" xfId="2511" xr:uid="{7278BED0-63A0-430F-88C1-ED6FFDF006C3}"/>
    <cellStyle name="Walutowy 3 3 12 3 2" xfId="7508" xr:uid="{57F5B776-8302-4051-840F-5FA8AF5AA069}"/>
    <cellStyle name="Walutowy 3 3 12 3 2 2" xfId="22503" xr:uid="{F709FB88-E104-4292-B06B-ABC5C54B63C4}"/>
    <cellStyle name="Walutowy 3 3 12 3 3" xfId="12505" xr:uid="{98395AD9-3435-433B-B51D-3001413D3969}"/>
    <cellStyle name="Walutowy 3 3 12 3 3 2" xfId="27500" xr:uid="{9F3980BB-3EEF-404E-9EBB-A2BB385549E5}"/>
    <cellStyle name="Walutowy 3 3 12 3 4" xfId="17506" xr:uid="{F60F4B5E-AD47-4A0E-92A9-ABEAF4C0D446}"/>
    <cellStyle name="Walutowy 3 3 12 4" xfId="4176" xr:uid="{75D14E82-473B-4ABF-A890-980EFA750E0B}"/>
    <cellStyle name="Walutowy 3 3 12 4 2" xfId="9173" xr:uid="{9600798C-228E-48F7-AFBF-17591F446C32}"/>
    <cellStyle name="Walutowy 3 3 12 4 2 2" xfId="24168" xr:uid="{A4BE029D-CBD6-4527-B293-68E273B4A933}"/>
    <cellStyle name="Walutowy 3 3 12 4 3" xfId="14170" xr:uid="{73E8DFD6-0713-4968-98A2-96A8E97E4E15}"/>
    <cellStyle name="Walutowy 3 3 12 4 3 2" xfId="29165" xr:uid="{38AB8A63-1529-4A80-B398-477CEA335B22}"/>
    <cellStyle name="Walutowy 3 3 12 4 4" xfId="19171" xr:uid="{84C6EA13-7358-46A7-B11C-740E9C2EA3A6}"/>
    <cellStyle name="Walutowy 3 3 12 5" xfId="5843" xr:uid="{D27BAB0F-5773-44E5-83D0-3CFF934C3718}"/>
    <cellStyle name="Walutowy 3 3 12 5 2" xfId="20838" xr:uid="{9D391EC8-01D8-4D1A-BEA0-A69CDD5FF35A}"/>
    <cellStyle name="Walutowy 3 3 12 6" xfId="10840" xr:uid="{86963261-20D4-4D5C-B2DE-9C25DF3AF5CD}"/>
    <cellStyle name="Walutowy 3 3 12 6 2" xfId="25835" xr:uid="{AF14E44C-3D2F-4E21-8EDB-3DA6DA8F4845}"/>
    <cellStyle name="Walutowy 3 3 12 7" xfId="15841" xr:uid="{56A8657C-CBD8-481E-8C71-2F8B2B79F793}"/>
    <cellStyle name="Walutowy 3 3 13" xfId="948" xr:uid="{B73D470F-AF68-46C0-AC0B-566049C86DAA}"/>
    <cellStyle name="Walutowy 3 3 13 2" xfId="2615" xr:uid="{C361837E-0BEE-431A-9863-46A9CC21E43A}"/>
    <cellStyle name="Walutowy 3 3 13 2 2" xfId="7612" xr:uid="{DB759C8E-4E71-459F-B131-6E4F22FDF15B}"/>
    <cellStyle name="Walutowy 3 3 13 2 2 2" xfId="22607" xr:uid="{53ADACC0-B7FC-4A3C-B86B-38251B1579DD}"/>
    <cellStyle name="Walutowy 3 3 13 2 3" xfId="12609" xr:uid="{D91D5FA9-7FA8-4BBB-87A5-4DE65D0EE114}"/>
    <cellStyle name="Walutowy 3 3 13 2 3 2" xfId="27604" xr:uid="{70BD164A-7B92-4D9F-9C60-69755E1B0773}"/>
    <cellStyle name="Walutowy 3 3 13 2 4" xfId="17610" xr:uid="{90646FBC-9F94-4BBE-A90B-055991319367}"/>
    <cellStyle name="Walutowy 3 3 13 3" xfId="4280" xr:uid="{110F5C0C-3053-4816-B948-137847D8F422}"/>
    <cellStyle name="Walutowy 3 3 13 3 2" xfId="9277" xr:uid="{A06A9C90-3351-4123-A611-CFBCC64B6AAD}"/>
    <cellStyle name="Walutowy 3 3 13 3 2 2" xfId="24272" xr:uid="{05662997-ED50-4910-B119-07B613A7A2FC}"/>
    <cellStyle name="Walutowy 3 3 13 3 3" xfId="14274" xr:uid="{CB04CFA9-145D-46CF-8311-B09A09520E93}"/>
    <cellStyle name="Walutowy 3 3 13 3 3 2" xfId="29269" xr:uid="{ACE18E85-9188-40C5-B936-871CFC6A58C3}"/>
    <cellStyle name="Walutowy 3 3 13 3 4" xfId="19275" xr:uid="{E282DDED-70BD-413C-830D-F629BA5082EF}"/>
    <cellStyle name="Walutowy 3 3 13 4" xfId="5947" xr:uid="{2AFB7FE2-15BC-43D1-9EB1-C532600B9B78}"/>
    <cellStyle name="Walutowy 3 3 13 4 2" xfId="20942" xr:uid="{BE478216-0934-4916-967D-612EFB473120}"/>
    <cellStyle name="Walutowy 3 3 13 5" xfId="10944" xr:uid="{85CC3ECD-E8A2-41E2-B423-38EE0ED25508}"/>
    <cellStyle name="Walutowy 3 3 13 5 2" xfId="25939" xr:uid="{71AB4278-DCC5-4C20-8AEA-0BD2044FB2DF}"/>
    <cellStyle name="Walutowy 3 3 13 6" xfId="15945" xr:uid="{C45A4E18-F53D-4F5B-A4A3-517C608EC047}"/>
    <cellStyle name="Walutowy 3 3 14" xfId="1783" xr:uid="{0C6200C3-8E06-4D43-88E6-C23BA256E9A3}"/>
    <cellStyle name="Walutowy 3 3 14 2" xfId="6780" xr:uid="{ABC416E0-A915-42EC-8846-7CC06549449C}"/>
    <cellStyle name="Walutowy 3 3 14 2 2" xfId="21775" xr:uid="{479634F5-38E5-46D2-A140-6FDDA89192C9}"/>
    <cellStyle name="Walutowy 3 3 14 3" xfId="11777" xr:uid="{30AD9C87-C9D5-4E2D-831F-47FC2DAF9F08}"/>
    <cellStyle name="Walutowy 3 3 14 3 2" xfId="26772" xr:uid="{ADB1F18C-4807-420A-9AC4-7419E011D9CF}"/>
    <cellStyle name="Walutowy 3 3 14 4" xfId="16778" xr:uid="{02774CC5-7B01-458A-AB57-CACA73930773}"/>
    <cellStyle name="Walutowy 3 3 15" xfId="3448" xr:uid="{3208FFE2-B0BA-4769-BB34-325D28613066}"/>
    <cellStyle name="Walutowy 3 3 15 2" xfId="8445" xr:uid="{BACD9AF1-A00E-4EDA-B1DB-F661357836B9}"/>
    <cellStyle name="Walutowy 3 3 15 2 2" xfId="23440" xr:uid="{EDDC1AC0-9010-46BE-8523-9762BB38D501}"/>
    <cellStyle name="Walutowy 3 3 15 3" xfId="13442" xr:uid="{85A773EF-EE8B-4BD0-AD8C-2626B1C7D4E3}"/>
    <cellStyle name="Walutowy 3 3 15 3 2" xfId="28437" xr:uid="{96C38637-DDCD-460A-AF38-69B91D1D7E8F}"/>
    <cellStyle name="Walutowy 3 3 15 4" xfId="18443" xr:uid="{9D70C6CF-24B0-4283-BEF4-9D252B61DE1C}"/>
    <cellStyle name="Walutowy 3 3 16" xfId="5115" xr:uid="{9AC0DCFD-ED32-4485-A4DC-8731C000A51C}"/>
    <cellStyle name="Walutowy 3 3 16 2" xfId="20110" xr:uid="{092CAA8F-429A-4731-9E47-F42C0F85EAA4}"/>
    <cellStyle name="Walutowy 3 3 17" xfId="10112" xr:uid="{238230B7-DBBA-4633-B632-6F973FC8CACE}"/>
    <cellStyle name="Walutowy 3 3 17 2" xfId="25107" xr:uid="{44BF012C-37FD-4F0F-A7B5-54370C3A57FF}"/>
    <cellStyle name="Walutowy 3 3 18" xfId="15182" xr:uid="{C040AC89-0A31-4B45-BC31-8C0D22EB32F4}"/>
    <cellStyle name="Walutowy 3 3 2" xfId="66" xr:uid="{00000000-0005-0000-0000-000047000000}"/>
    <cellStyle name="Walutowy 3 3 3" xfId="77" xr:uid="{00000000-0005-0000-0000-000048000000}"/>
    <cellStyle name="Walutowy 3 3 3 10" xfId="850" xr:uid="{04C5ED8A-C19F-45C1-968F-2FA082E1574B}"/>
    <cellStyle name="Walutowy 3 3 3 10 2" xfId="1682" xr:uid="{5FFCDB14-BFD7-4B8B-A2BA-2F9AFF3751B5}"/>
    <cellStyle name="Walutowy 3 3 3 10 2 2" xfId="3349" xr:uid="{B1DC1DAE-7378-4EE9-B0CA-BC9A9F1F01D0}"/>
    <cellStyle name="Walutowy 3 3 3 10 2 2 2" xfId="8346" xr:uid="{10890605-C8B6-4B03-8F48-3553FA8FE5C1}"/>
    <cellStyle name="Walutowy 3 3 3 10 2 2 2 2" xfId="23341" xr:uid="{D8CDD8CA-D0FD-47FD-8C88-7BC49584CDAE}"/>
    <cellStyle name="Walutowy 3 3 3 10 2 2 3" xfId="13343" xr:uid="{81FCC002-5055-4165-8775-7EF0F30E5675}"/>
    <cellStyle name="Walutowy 3 3 3 10 2 2 3 2" xfId="28338" xr:uid="{EAD5489E-FA64-421D-BF6A-6FC52E2028EA}"/>
    <cellStyle name="Walutowy 3 3 3 10 2 2 4" xfId="18344" xr:uid="{072E8AFC-73BC-4B02-AE9C-09CD33D9C437}"/>
    <cellStyle name="Walutowy 3 3 3 10 2 3" xfId="5014" xr:uid="{DF0BFA7F-2D2A-4DB1-9AEC-A21C9CFD505C}"/>
    <cellStyle name="Walutowy 3 3 3 10 2 3 2" xfId="10011" xr:uid="{86DD5B61-F037-4FEE-A4C3-128123FC8927}"/>
    <cellStyle name="Walutowy 3 3 3 10 2 3 2 2" xfId="25006" xr:uid="{77715C15-A296-47C0-932B-E5A0BB74F400}"/>
    <cellStyle name="Walutowy 3 3 3 10 2 3 3" xfId="15008" xr:uid="{B3AE4029-52A1-4419-B4A7-118479CF7956}"/>
    <cellStyle name="Walutowy 3 3 3 10 2 3 3 2" xfId="30003" xr:uid="{3066162E-2D02-4230-A2A7-639D86A411AF}"/>
    <cellStyle name="Walutowy 3 3 3 10 2 3 4" xfId="20009" xr:uid="{373AE9D3-6EBC-4B4D-A16B-90595D441AE8}"/>
    <cellStyle name="Walutowy 3 3 3 10 2 4" xfId="6681" xr:uid="{4128C0B6-7714-4EDD-B22F-646F863906F8}"/>
    <cellStyle name="Walutowy 3 3 3 10 2 4 2" xfId="21676" xr:uid="{F96836D3-D938-45DA-8713-AC85747EBC9E}"/>
    <cellStyle name="Walutowy 3 3 3 10 2 5" xfId="11678" xr:uid="{306090EA-6819-4A51-9C27-1B7916C86FCE}"/>
    <cellStyle name="Walutowy 3 3 3 10 2 5 2" xfId="26673" xr:uid="{D8284082-2473-4005-B969-A6CE71BE5235}"/>
    <cellStyle name="Walutowy 3 3 3 10 2 6" xfId="16679" xr:uid="{EE41B725-575E-4525-B701-9D21E4C7D414}"/>
    <cellStyle name="Walutowy 3 3 3 10 3" xfId="2517" xr:uid="{D38EE4BD-EF5C-46A0-8C0B-1B5B3CEE6F23}"/>
    <cellStyle name="Walutowy 3 3 3 10 3 2" xfId="7514" xr:uid="{8378DF02-F403-47B4-B78C-864ED2744639}"/>
    <cellStyle name="Walutowy 3 3 3 10 3 2 2" xfId="22509" xr:uid="{5587ED07-AE48-4349-84A5-67F18A11FBF4}"/>
    <cellStyle name="Walutowy 3 3 3 10 3 3" xfId="12511" xr:uid="{A2E04C38-E664-42A1-A1F2-559316E65ABB}"/>
    <cellStyle name="Walutowy 3 3 3 10 3 3 2" xfId="27506" xr:uid="{AB597ED6-4FE1-46D8-98BF-DDED4BA85D81}"/>
    <cellStyle name="Walutowy 3 3 3 10 3 4" xfId="17512" xr:uid="{6791B8EB-F834-4B2A-B6CB-E58602CFC3B7}"/>
    <cellStyle name="Walutowy 3 3 3 10 4" xfId="4182" xr:uid="{4D16034F-31CB-4D76-B2A3-33E0871A747F}"/>
    <cellStyle name="Walutowy 3 3 3 10 4 2" xfId="9179" xr:uid="{3FC834EC-3FA9-4445-B1FE-B51E6DE1A2AF}"/>
    <cellStyle name="Walutowy 3 3 3 10 4 2 2" xfId="24174" xr:uid="{40DB6EB7-F861-4F4B-93F1-16930EABBEC2}"/>
    <cellStyle name="Walutowy 3 3 3 10 4 3" xfId="14176" xr:uid="{9549CE2A-EA65-4839-8FA8-19A25C6E9804}"/>
    <cellStyle name="Walutowy 3 3 3 10 4 3 2" xfId="29171" xr:uid="{5753E202-B334-4729-BD7C-CFAF5552C2A1}"/>
    <cellStyle name="Walutowy 3 3 3 10 4 4" xfId="19177" xr:uid="{1EAB4168-D668-4445-8A8C-96F02C680EB9}"/>
    <cellStyle name="Walutowy 3 3 3 10 5" xfId="5849" xr:uid="{8504A2CA-4768-4F47-94E5-EC193376792F}"/>
    <cellStyle name="Walutowy 3 3 3 10 5 2" xfId="20844" xr:uid="{4F696F8B-D682-4358-940B-A1CC1BDA23F7}"/>
    <cellStyle name="Walutowy 3 3 3 10 6" xfId="10846" xr:uid="{6C99EFC1-9222-478D-B4EF-B2488C5630F8}"/>
    <cellStyle name="Walutowy 3 3 3 10 6 2" xfId="25841" xr:uid="{AB2D14A8-47F6-41B0-B81C-596FE8986428}"/>
    <cellStyle name="Walutowy 3 3 3 10 7" xfId="15847" xr:uid="{6EE3FC1E-6ABB-4C60-8EB3-F365C647861A}"/>
    <cellStyle name="Walutowy 3 3 3 11" xfId="954" xr:uid="{A973C956-F0D7-4AC2-962A-3DE8F9BBC88D}"/>
    <cellStyle name="Walutowy 3 3 3 11 2" xfId="2621" xr:uid="{D322ED66-5277-4EB2-8F1F-CA789EC46934}"/>
    <cellStyle name="Walutowy 3 3 3 11 2 2" xfId="7618" xr:uid="{A83504D1-EFE0-4BA6-B024-ECD6B8B4F0E2}"/>
    <cellStyle name="Walutowy 3 3 3 11 2 2 2" xfId="22613" xr:uid="{F7A95F9C-80B8-4DF3-9EB8-51332B93F79C}"/>
    <cellStyle name="Walutowy 3 3 3 11 2 3" xfId="12615" xr:uid="{99798B07-98AB-475C-806E-AD2FEEC47F1D}"/>
    <cellStyle name="Walutowy 3 3 3 11 2 3 2" xfId="27610" xr:uid="{18E90483-3E04-453E-91E5-C8C164B8D7A5}"/>
    <cellStyle name="Walutowy 3 3 3 11 2 4" xfId="17616" xr:uid="{86D861FA-5F2D-4936-B47D-0DE3C9ECF0DD}"/>
    <cellStyle name="Walutowy 3 3 3 11 3" xfId="4286" xr:uid="{35EBD807-1B83-42FB-B350-B52D9673A8E4}"/>
    <cellStyle name="Walutowy 3 3 3 11 3 2" xfId="9283" xr:uid="{CFCDCE7E-9060-4E06-A1AA-ED8198BCB222}"/>
    <cellStyle name="Walutowy 3 3 3 11 3 2 2" xfId="24278" xr:uid="{85607CA4-DECE-4A2A-A4BE-548F6CDE8B29}"/>
    <cellStyle name="Walutowy 3 3 3 11 3 3" xfId="14280" xr:uid="{CCED07E3-DC9B-4A0B-9B6B-36A0C92D17A7}"/>
    <cellStyle name="Walutowy 3 3 3 11 3 3 2" xfId="29275" xr:uid="{A00F7791-D00B-4742-B38A-866DF16DFB2A}"/>
    <cellStyle name="Walutowy 3 3 3 11 3 4" xfId="19281" xr:uid="{14E2D1D1-6040-40CB-B941-8A230F335388}"/>
    <cellStyle name="Walutowy 3 3 3 11 4" xfId="5953" xr:uid="{DBEB7C95-8757-44B7-AE53-35AEE7041E14}"/>
    <cellStyle name="Walutowy 3 3 3 11 4 2" xfId="20948" xr:uid="{83CD40A6-3DEC-430C-8DEC-BAC63A13D3B4}"/>
    <cellStyle name="Walutowy 3 3 3 11 5" xfId="10950" xr:uid="{1E390955-0890-41E6-BDD9-D554D2130496}"/>
    <cellStyle name="Walutowy 3 3 3 11 5 2" xfId="25945" xr:uid="{F5A7B2E3-90EA-4E8B-A67A-2DF5549D527E}"/>
    <cellStyle name="Walutowy 3 3 3 11 6" xfId="15951" xr:uid="{FC3C7A97-EBAE-4EF1-9008-A277BF58FD8E}"/>
    <cellStyle name="Walutowy 3 3 3 12" xfId="1789" xr:uid="{F779B305-DF5F-4182-ADC5-89473AEA2B38}"/>
    <cellStyle name="Walutowy 3 3 3 12 2" xfId="6786" xr:uid="{F78BBEDA-8460-4E63-82EC-AD04D960EED9}"/>
    <cellStyle name="Walutowy 3 3 3 12 2 2" xfId="21781" xr:uid="{EEAC1ABB-47A8-4BE3-9005-7166FA7D1E16}"/>
    <cellStyle name="Walutowy 3 3 3 12 3" xfId="11783" xr:uid="{873114C2-8799-49FA-97CE-0AA496E4DD5C}"/>
    <cellStyle name="Walutowy 3 3 3 12 3 2" xfId="26778" xr:uid="{4D1FB08E-3F46-4066-971D-5CC3309C5016}"/>
    <cellStyle name="Walutowy 3 3 3 12 4" xfId="16784" xr:uid="{6249C6AA-8095-41AD-9089-4FEDDD38862E}"/>
    <cellStyle name="Walutowy 3 3 3 13" xfId="3454" xr:uid="{38F80464-3D1B-417B-9036-26CE6DE5797B}"/>
    <cellStyle name="Walutowy 3 3 3 13 2" xfId="8451" xr:uid="{066B0353-AE43-4C20-A4D3-6F55E2D2BE6B}"/>
    <cellStyle name="Walutowy 3 3 3 13 2 2" xfId="23446" xr:uid="{82DD8954-80C1-40AA-982D-2EF0E584112F}"/>
    <cellStyle name="Walutowy 3 3 3 13 3" xfId="13448" xr:uid="{BF5EF286-F7C1-414B-82E5-CBFF10592DAA}"/>
    <cellStyle name="Walutowy 3 3 3 13 3 2" xfId="28443" xr:uid="{4D827074-765A-4C08-A0D8-C3372578B4BF}"/>
    <cellStyle name="Walutowy 3 3 3 13 4" xfId="18449" xr:uid="{8F0B2876-1647-482C-A288-9915E4C24D73}"/>
    <cellStyle name="Walutowy 3 3 3 14" xfId="5121" xr:uid="{E82D6302-CC74-405B-973C-B05E030E16DE}"/>
    <cellStyle name="Walutowy 3 3 3 14 2" xfId="20116" xr:uid="{153D660E-34B1-49A4-98BF-994954DE2571}"/>
    <cellStyle name="Walutowy 3 3 3 15" xfId="10118" xr:uid="{53310FAF-B7A7-4F8B-A475-A2EBD2DE89B5}"/>
    <cellStyle name="Walutowy 3 3 3 15 2" xfId="25113" xr:uid="{5CE42455-977F-4C51-8E9A-A01226D5C616}"/>
    <cellStyle name="Walutowy 3 3 3 16" xfId="15183" xr:uid="{3470D859-6127-4069-9C94-BE2A8B002EA9}"/>
    <cellStyle name="Walutowy 3 3 3 2" xfId="90" xr:uid="{EAD4CBD9-188B-47DF-A43B-1274C2A60871}"/>
    <cellStyle name="Walutowy 3 3 3 2 10" xfId="3467" xr:uid="{F5544177-6B5C-415B-A0DD-0589ABC3663F}"/>
    <cellStyle name="Walutowy 3 3 3 2 10 2" xfId="8464" xr:uid="{72FD8EC9-698E-40CE-8DF7-C49C17AA7F9E}"/>
    <cellStyle name="Walutowy 3 3 3 2 10 2 2" xfId="23459" xr:uid="{F72078A9-27AE-4262-848C-3E9F807244C3}"/>
    <cellStyle name="Walutowy 3 3 3 2 10 3" xfId="13461" xr:uid="{D0E95717-D858-4113-AA59-579D67597041}"/>
    <cellStyle name="Walutowy 3 3 3 2 10 3 2" xfId="28456" xr:uid="{8FAD95B4-FCDB-42D4-A545-E2D424B7AE18}"/>
    <cellStyle name="Walutowy 3 3 3 2 10 4" xfId="18462" xr:uid="{D7E14259-413D-4722-850B-DD8D1251BA75}"/>
    <cellStyle name="Walutowy 3 3 3 2 11" xfId="5134" xr:uid="{22390C03-A8FE-42B5-B947-BF5D2075EBB7}"/>
    <cellStyle name="Walutowy 3 3 3 2 11 2" xfId="20129" xr:uid="{CCE7980A-31AE-4458-9573-3A57A932724A}"/>
    <cellStyle name="Walutowy 3 3 3 2 12" xfId="10131" xr:uid="{135A5B16-5843-4D47-9A0E-945246EF961E}"/>
    <cellStyle name="Walutowy 3 3 3 2 12 2" xfId="25126" xr:uid="{768117FD-9B3B-4695-9E63-1BFDF7BE217B}"/>
    <cellStyle name="Walutowy 3 3 3 2 13" xfId="15184" xr:uid="{6086E9AD-2CFF-4F70-9CE8-5BAFA01F8200}"/>
    <cellStyle name="Walutowy 3 3 3 2 2" xfId="185" xr:uid="{7C718C53-0AF6-4F5F-ACF3-668938AB7CB0}"/>
    <cellStyle name="Walutowy 3 3 3 2 2 10" xfId="5186" xr:uid="{C72C7734-2C1D-40AC-9ABA-3E7D2985B46E}"/>
    <cellStyle name="Walutowy 3 3 3 2 2 10 2" xfId="20181" xr:uid="{AFC8177B-CB60-4910-812D-B4AEAF3ED082}"/>
    <cellStyle name="Walutowy 3 3 3 2 2 11" xfId="10183" xr:uid="{7731A325-1105-4AB4-B0E7-8AF5CA6E9A84}"/>
    <cellStyle name="Walutowy 3 3 3 2 2 11 2" xfId="25178" xr:uid="{BAAE8E03-D678-48DF-A6C3-06179F52E7C2}"/>
    <cellStyle name="Walutowy 3 3 3 2 2 12" xfId="15185" xr:uid="{C7A92E9E-686A-434D-A42D-28EDBE8446E5}"/>
    <cellStyle name="Walutowy 3 3 3 2 2 2" xfId="289" xr:uid="{D9A95F7A-841C-49BC-8B56-F6F215E55BF2}"/>
    <cellStyle name="Walutowy 3 3 3 2 2 2 2" xfId="603" xr:uid="{29229E2D-B8CD-4881-99FF-A9A0FDF035A6}"/>
    <cellStyle name="Walutowy 3 3 3 2 2 2 2 2" xfId="1435" xr:uid="{06893229-F052-45B7-99C4-B7FED73CBB55}"/>
    <cellStyle name="Walutowy 3 3 3 2 2 2 2 2 2" xfId="3102" xr:uid="{F52BD39F-FE42-445B-BFE4-58E31C5E4A98}"/>
    <cellStyle name="Walutowy 3 3 3 2 2 2 2 2 2 2" xfId="8099" xr:uid="{C8A72828-D335-4B8D-B039-E98D1EDBF038}"/>
    <cellStyle name="Walutowy 3 3 3 2 2 2 2 2 2 2 2" xfId="23094" xr:uid="{9F9B9011-AD99-40A4-86EB-05F2957574E2}"/>
    <cellStyle name="Walutowy 3 3 3 2 2 2 2 2 2 3" xfId="13096" xr:uid="{9DA47F2B-7A48-4DA9-8425-827B2FBEAFD5}"/>
    <cellStyle name="Walutowy 3 3 3 2 2 2 2 2 2 3 2" xfId="28091" xr:uid="{B5D73665-F5CF-47F2-A065-F70A96A5B2F7}"/>
    <cellStyle name="Walutowy 3 3 3 2 2 2 2 2 2 4" xfId="18097" xr:uid="{A47F1029-6F53-45B2-B690-A6C444697DC4}"/>
    <cellStyle name="Walutowy 3 3 3 2 2 2 2 2 3" xfId="4767" xr:uid="{DD1E2545-3635-4566-916B-960341BD590E}"/>
    <cellStyle name="Walutowy 3 3 3 2 2 2 2 2 3 2" xfId="9764" xr:uid="{E738704B-360D-4097-8DDC-B1842C4826F8}"/>
    <cellStyle name="Walutowy 3 3 3 2 2 2 2 2 3 2 2" xfId="24759" xr:uid="{61099030-BC1D-410A-9E15-72A44526CD30}"/>
    <cellStyle name="Walutowy 3 3 3 2 2 2 2 2 3 3" xfId="14761" xr:uid="{90EDD67C-FEDD-4E8E-9B87-D29E591450B4}"/>
    <cellStyle name="Walutowy 3 3 3 2 2 2 2 2 3 3 2" xfId="29756" xr:uid="{C2BF6CD9-007A-485B-B47E-A3198EC2C2D5}"/>
    <cellStyle name="Walutowy 3 3 3 2 2 2 2 2 3 4" xfId="19762" xr:uid="{2541474F-4D5C-4B4A-A9B4-FBEFF2E0FB8E}"/>
    <cellStyle name="Walutowy 3 3 3 2 2 2 2 2 4" xfId="6434" xr:uid="{6E41C64F-24F8-4353-A546-B8A66D6EAFEA}"/>
    <cellStyle name="Walutowy 3 3 3 2 2 2 2 2 4 2" xfId="21429" xr:uid="{FA9B6815-4C85-4F57-9247-FB8A6EB977D9}"/>
    <cellStyle name="Walutowy 3 3 3 2 2 2 2 2 5" xfId="11431" xr:uid="{E9C543F0-B6A2-4BE2-9092-C75EC6022526}"/>
    <cellStyle name="Walutowy 3 3 3 2 2 2 2 2 5 2" xfId="26426" xr:uid="{66971042-6414-4145-961D-50AA89D049EF}"/>
    <cellStyle name="Walutowy 3 3 3 2 2 2 2 2 6" xfId="16432" xr:uid="{1A390978-DB7F-4DF9-9783-3900B58EFDE3}"/>
    <cellStyle name="Walutowy 3 3 3 2 2 2 2 3" xfId="2270" xr:uid="{3694E828-EE97-45DD-95A1-1CC7B9FE6469}"/>
    <cellStyle name="Walutowy 3 3 3 2 2 2 2 3 2" xfId="7267" xr:uid="{BFA1A09E-C844-45A1-8818-22AC1BB6E95A}"/>
    <cellStyle name="Walutowy 3 3 3 2 2 2 2 3 2 2" xfId="22262" xr:uid="{136A3ABB-36BF-416A-BD19-D8F5E5BFEB60}"/>
    <cellStyle name="Walutowy 3 3 3 2 2 2 2 3 3" xfId="12264" xr:uid="{C66194C5-6AE2-427F-B322-64557DAE8B64}"/>
    <cellStyle name="Walutowy 3 3 3 2 2 2 2 3 3 2" xfId="27259" xr:uid="{9EEC83BA-4BC4-41AC-8979-4759CD031CAF}"/>
    <cellStyle name="Walutowy 3 3 3 2 2 2 2 3 4" xfId="17265" xr:uid="{DFFD4C70-6A34-455B-B746-B884DF3CFE29}"/>
    <cellStyle name="Walutowy 3 3 3 2 2 2 2 4" xfId="3935" xr:uid="{AB9493DB-6C92-44B7-B259-95AEB8DCDAE8}"/>
    <cellStyle name="Walutowy 3 3 3 2 2 2 2 4 2" xfId="8932" xr:uid="{13AC7439-29E4-43D6-AE5F-7D49E64587D4}"/>
    <cellStyle name="Walutowy 3 3 3 2 2 2 2 4 2 2" xfId="23927" xr:uid="{4CF48DA4-DB1C-4632-B592-E3AFF5A6C6CE}"/>
    <cellStyle name="Walutowy 3 3 3 2 2 2 2 4 3" xfId="13929" xr:uid="{BDE4B94C-76C3-4A96-9C85-6696C9729217}"/>
    <cellStyle name="Walutowy 3 3 3 2 2 2 2 4 3 2" xfId="28924" xr:uid="{FF1EFD76-5A78-429B-AA8D-37FC0AC6189F}"/>
    <cellStyle name="Walutowy 3 3 3 2 2 2 2 4 4" xfId="18930" xr:uid="{C518AB79-BFEB-4913-801D-6D3669CE0F2C}"/>
    <cellStyle name="Walutowy 3 3 3 2 2 2 2 5" xfId="5602" xr:uid="{7E7E3DC2-BFD3-43A1-80A8-C640D0806E30}"/>
    <cellStyle name="Walutowy 3 3 3 2 2 2 2 5 2" xfId="20597" xr:uid="{894DB506-574D-4540-88BA-E7B8410D0B4E}"/>
    <cellStyle name="Walutowy 3 3 3 2 2 2 2 6" xfId="10599" xr:uid="{C4844EC4-6038-4385-9532-28CD97B1E15B}"/>
    <cellStyle name="Walutowy 3 3 3 2 2 2 2 6 2" xfId="25594" xr:uid="{AEE4E8B6-068E-42A1-8FD0-646A70BD8349}"/>
    <cellStyle name="Walutowy 3 3 3 2 2 2 2 7" xfId="15600" xr:uid="{454AF2E4-2FE5-4697-835D-96BEFE1D6E25}"/>
    <cellStyle name="Walutowy 3 3 3 2 2 2 3" xfId="811" xr:uid="{54758F1A-B86C-4261-BF22-6DDA4419E030}"/>
    <cellStyle name="Walutowy 3 3 3 2 2 2 3 2" xfId="1643" xr:uid="{16C23220-4B54-4CCF-9625-52D19B11EDC3}"/>
    <cellStyle name="Walutowy 3 3 3 2 2 2 3 2 2" xfId="3310" xr:uid="{C7949DF3-DB86-4072-B9D2-9C0CE9EE9D71}"/>
    <cellStyle name="Walutowy 3 3 3 2 2 2 3 2 2 2" xfId="8307" xr:uid="{B7B8CBA8-FE0D-42DD-85A1-A18FD4FF117C}"/>
    <cellStyle name="Walutowy 3 3 3 2 2 2 3 2 2 2 2" xfId="23302" xr:uid="{84BADCD2-4184-4996-BC1A-FE73652465E8}"/>
    <cellStyle name="Walutowy 3 3 3 2 2 2 3 2 2 3" xfId="13304" xr:uid="{D3FF5563-D89D-4CE1-B70C-400CDA53A212}"/>
    <cellStyle name="Walutowy 3 3 3 2 2 2 3 2 2 3 2" xfId="28299" xr:uid="{7ACA3655-560B-4DAA-BE94-52A7DC125D4A}"/>
    <cellStyle name="Walutowy 3 3 3 2 2 2 3 2 2 4" xfId="18305" xr:uid="{C5EB41DA-EEDF-4ECA-A7EF-5BF060DBB674}"/>
    <cellStyle name="Walutowy 3 3 3 2 2 2 3 2 3" xfId="4975" xr:uid="{73D03C51-7667-48AE-9B16-57FF0B978A31}"/>
    <cellStyle name="Walutowy 3 3 3 2 2 2 3 2 3 2" xfId="9972" xr:uid="{5CF40B02-DF71-4979-9462-6561BDED7F13}"/>
    <cellStyle name="Walutowy 3 3 3 2 2 2 3 2 3 2 2" xfId="24967" xr:uid="{883F416E-9FEE-4587-A8BE-16DC0864E32F}"/>
    <cellStyle name="Walutowy 3 3 3 2 2 2 3 2 3 3" xfId="14969" xr:uid="{FF3D21FF-C427-4283-9FE4-99932DA9A6B7}"/>
    <cellStyle name="Walutowy 3 3 3 2 2 2 3 2 3 3 2" xfId="29964" xr:uid="{02833268-4D7A-473D-B152-5E03B4A99D0C}"/>
    <cellStyle name="Walutowy 3 3 3 2 2 2 3 2 3 4" xfId="19970" xr:uid="{A0E6C63B-624D-43CA-8205-CC4718DA3B49}"/>
    <cellStyle name="Walutowy 3 3 3 2 2 2 3 2 4" xfId="6642" xr:uid="{630402DF-B4CE-4321-A212-63A29036E16D}"/>
    <cellStyle name="Walutowy 3 3 3 2 2 2 3 2 4 2" xfId="21637" xr:uid="{64045CC3-AAD6-40D0-ACA2-98FB57B187A3}"/>
    <cellStyle name="Walutowy 3 3 3 2 2 2 3 2 5" xfId="11639" xr:uid="{82B17D2A-9FCE-4CFB-90A9-B64636CF4920}"/>
    <cellStyle name="Walutowy 3 3 3 2 2 2 3 2 5 2" xfId="26634" xr:uid="{AB9FCE85-45AE-4CBB-84DE-EEA80C118DBD}"/>
    <cellStyle name="Walutowy 3 3 3 2 2 2 3 2 6" xfId="16640" xr:uid="{6F85A391-77AB-4E28-B08E-E97A6EC6A4E6}"/>
    <cellStyle name="Walutowy 3 3 3 2 2 2 3 3" xfId="2478" xr:uid="{FA262919-2BEA-4288-A8DB-2F09EF5566AF}"/>
    <cellStyle name="Walutowy 3 3 3 2 2 2 3 3 2" xfId="7475" xr:uid="{ADFD19C0-0744-44BD-B41A-2C2C64DE1411}"/>
    <cellStyle name="Walutowy 3 3 3 2 2 2 3 3 2 2" xfId="22470" xr:uid="{594A7ECB-9846-48B8-8E44-7F2E8179FF40}"/>
    <cellStyle name="Walutowy 3 3 3 2 2 2 3 3 3" xfId="12472" xr:uid="{8CB15A42-1365-4F38-8D5E-C92EFC288740}"/>
    <cellStyle name="Walutowy 3 3 3 2 2 2 3 3 3 2" xfId="27467" xr:uid="{26B9C7DE-ADE6-4E5E-9D1C-35926AA63845}"/>
    <cellStyle name="Walutowy 3 3 3 2 2 2 3 3 4" xfId="17473" xr:uid="{AF88306B-3599-4658-8103-79F64D22233A}"/>
    <cellStyle name="Walutowy 3 3 3 2 2 2 3 4" xfId="4143" xr:uid="{E4DE7310-D0B4-42D1-803E-0208E9CCFFF2}"/>
    <cellStyle name="Walutowy 3 3 3 2 2 2 3 4 2" xfId="9140" xr:uid="{01BC1B48-949B-4619-8DE2-A68E70CBC0EE}"/>
    <cellStyle name="Walutowy 3 3 3 2 2 2 3 4 2 2" xfId="24135" xr:uid="{3463F7E3-5E5E-457C-8514-7506D1306D97}"/>
    <cellStyle name="Walutowy 3 3 3 2 2 2 3 4 3" xfId="14137" xr:uid="{F252DE02-329F-42EF-829D-7705FCB22A07}"/>
    <cellStyle name="Walutowy 3 3 3 2 2 2 3 4 3 2" xfId="29132" xr:uid="{DBC5E977-6553-4934-9BB3-ECA862C2D3E0}"/>
    <cellStyle name="Walutowy 3 3 3 2 2 2 3 4 4" xfId="19138" xr:uid="{BA18EA76-F097-45E9-83D8-B18A88769E00}"/>
    <cellStyle name="Walutowy 3 3 3 2 2 2 3 5" xfId="5810" xr:uid="{E6FCDF26-0847-4E6D-BFCF-B8C33229ADF7}"/>
    <cellStyle name="Walutowy 3 3 3 2 2 2 3 5 2" xfId="20805" xr:uid="{5274D16B-8C16-4488-B139-78D0ACFA8AD5}"/>
    <cellStyle name="Walutowy 3 3 3 2 2 2 3 6" xfId="10807" xr:uid="{31D19B34-E778-47E1-8E45-DFDD822E2C19}"/>
    <cellStyle name="Walutowy 3 3 3 2 2 2 3 6 2" xfId="25802" xr:uid="{BEA83E68-F21F-4B31-914C-BCF8770B83D6}"/>
    <cellStyle name="Walutowy 3 3 3 2 2 2 3 7" xfId="15808" xr:uid="{B54EF7BA-73EB-432C-8755-C8AE2A25D87A}"/>
    <cellStyle name="Walutowy 3 3 3 2 2 2 4" xfId="1123" xr:uid="{057DB799-5336-4A17-9B00-B9F639034518}"/>
    <cellStyle name="Walutowy 3 3 3 2 2 2 4 2" xfId="2790" xr:uid="{2A768CF1-0210-42E6-9C2D-C0A5F78AD6CD}"/>
    <cellStyle name="Walutowy 3 3 3 2 2 2 4 2 2" xfId="7787" xr:uid="{0C6DBF4D-54E3-4705-AA78-EC4DF149ABF7}"/>
    <cellStyle name="Walutowy 3 3 3 2 2 2 4 2 2 2" xfId="22782" xr:uid="{207F0F53-93F2-4DA5-8DD3-A67A2CA65CCA}"/>
    <cellStyle name="Walutowy 3 3 3 2 2 2 4 2 3" xfId="12784" xr:uid="{A888300C-F9FA-4ECB-BB7D-340A9CEC62D1}"/>
    <cellStyle name="Walutowy 3 3 3 2 2 2 4 2 3 2" xfId="27779" xr:uid="{05EF4A83-8434-48DF-B1E5-DD9C37A313BE}"/>
    <cellStyle name="Walutowy 3 3 3 2 2 2 4 2 4" xfId="17785" xr:uid="{19FDEEC6-458A-4159-8F84-F39DF9DFD28D}"/>
    <cellStyle name="Walutowy 3 3 3 2 2 2 4 3" xfId="4455" xr:uid="{50FB89D4-92ED-48DD-B6BE-52091921FDA8}"/>
    <cellStyle name="Walutowy 3 3 3 2 2 2 4 3 2" xfId="9452" xr:uid="{71D43CEB-AF15-4EFD-9069-E3FD4A9F99DE}"/>
    <cellStyle name="Walutowy 3 3 3 2 2 2 4 3 2 2" xfId="24447" xr:uid="{46E5D9E0-040B-4AD2-ABEE-E6D689180414}"/>
    <cellStyle name="Walutowy 3 3 3 2 2 2 4 3 3" xfId="14449" xr:uid="{D2A82A80-7AD6-4739-8954-F59D7606E30A}"/>
    <cellStyle name="Walutowy 3 3 3 2 2 2 4 3 3 2" xfId="29444" xr:uid="{FEE46583-3604-4C43-9A83-58D7B3DA98AD}"/>
    <cellStyle name="Walutowy 3 3 3 2 2 2 4 3 4" xfId="19450" xr:uid="{F4CE73A2-6841-4727-95DB-C77718D61770}"/>
    <cellStyle name="Walutowy 3 3 3 2 2 2 4 4" xfId="6122" xr:uid="{9F4AB730-08FA-4BF5-AB32-AFB8CFCEF7AA}"/>
    <cellStyle name="Walutowy 3 3 3 2 2 2 4 4 2" xfId="21117" xr:uid="{C7D74287-3AC2-4104-A5D3-268C6BDE743C}"/>
    <cellStyle name="Walutowy 3 3 3 2 2 2 4 5" xfId="11119" xr:uid="{4B11D850-CEEF-4FC2-928D-1D2926C145E5}"/>
    <cellStyle name="Walutowy 3 3 3 2 2 2 4 5 2" xfId="26114" xr:uid="{2EFA8043-1110-4345-9300-20E010292AE4}"/>
    <cellStyle name="Walutowy 3 3 3 2 2 2 4 6" xfId="16120" xr:uid="{B5D3000B-D3C6-48C3-8CBA-220FC8D21DED}"/>
    <cellStyle name="Walutowy 3 3 3 2 2 2 5" xfId="1958" xr:uid="{3E3ACDD9-F249-48F1-9421-C0DF82E35DCE}"/>
    <cellStyle name="Walutowy 3 3 3 2 2 2 5 2" xfId="6955" xr:uid="{0E043122-3324-4806-826D-9BE28F3B394F}"/>
    <cellStyle name="Walutowy 3 3 3 2 2 2 5 2 2" xfId="21950" xr:uid="{2F5ED6CE-F4E7-41C8-847F-795F24E16E8C}"/>
    <cellStyle name="Walutowy 3 3 3 2 2 2 5 3" xfId="11952" xr:uid="{2FFD63B1-1B4A-4E5C-95F5-D26F8A18AB3A}"/>
    <cellStyle name="Walutowy 3 3 3 2 2 2 5 3 2" xfId="26947" xr:uid="{98DCBAC7-70CF-440E-9684-E82A748E503A}"/>
    <cellStyle name="Walutowy 3 3 3 2 2 2 5 4" xfId="16953" xr:uid="{6B1C4DE5-4990-45F2-A7EF-60D073C81286}"/>
    <cellStyle name="Walutowy 3 3 3 2 2 2 6" xfId="3623" xr:uid="{39BACCB5-68D6-4F54-A5E6-9E3E36DCF3D8}"/>
    <cellStyle name="Walutowy 3 3 3 2 2 2 6 2" xfId="8620" xr:uid="{D09EDBE2-8142-43A2-8D27-5DB47D877205}"/>
    <cellStyle name="Walutowy 3 3 3 2 2 2 6 2 2" xfId="23615" xr:uid="{8130948D-BEC6-42CA-9B0D-04B9DBF9656D}"/>
    <cellStyle name="Walutowy 3 3 3 2 2 2 6 3" xfId="13617" xr:uid="{DD617DBA-8F03-4069-A954-4266F247B33C}"/>
    <cellStyle name="Walutowy 3 3 3 2 2 2 6 3 2" xfId="28612" xr:uid="{2CACE9B3-0DD0-4E14-803B-ADF93B21DC85}"/>
    <cellStyle name="Walutowy 3 3 3 2 2 2 6 4" xfId="18618" xr:uid="{68FE2C62-AFA5-4680-A968-83EB0265C4F9}"/>
    <cellStyle name="Walutowy 3 3 3 2 2 2 7" xfId="5290" xr:uid="{EF774163-74D6-4771-A58D-4C28F3545A6F}"/>
    <cellStyle name="Walutowy 3 3 3 2 2 2 7 2" xfId="20285" xr:uid="{0EA8EA57-95D6-4AE5-B6AC-9E92DD56A3A4}"/>
    <cellStyle name="Walutowy 3 3 3 2 2 2 8" xfId="10287" xr:uid="{22D4E39E-ECF3-4876-B51F-7DFC974DAE55}"/>
    <cellStyle name="Walutowy 3 3 3 2 2 2 8 2" xfId="25282" xr:uid="{1CF71691-B0DA-44DD-B8FF-BFC7CB106374}"/>
    <cellStyle name="Walutowy 3 3 3 2 2 2 9" xfId="15288" xr:uid="{0B0BFE9C-E335-49FD-A2CD-638B44433ED7}"/>
    <cellStyle name="Walutowy 3 3 3 2 2 3" xfId="395" xr:uid="{0F8BCCF9-5589-4D3E-94EA-48367CDA15ED}"/>
    <cellStyle name="Walutowy 3 3 3 2 2 3 2" xfId="1227" xr:uid="{A572DD18-AFCD-4BCF-B6FE-59E52C0DE310}"/>
    <cellStyle name="Walutowy 3 3 3 2 2 3 2 2" xfId="2894" xr:uid="{8FFD9E00-4FC5-4AF9-9546-F7FA217EC125}"/>
    <cellStyle name="Walutowy 3 3 3 2 2 3 2 2 2" xfId="7891" xr:uid="{A3B5BB40-04E5-4100-9873-5ADE33D87EFF}"/>
    <cellStyle name="Walutowy 3 3 3 2 2 3 2 2 2 2" xfId="22886" xr:uid="{5142F254-9E1F-4F4C-A4B2-17607B6EA611}"/>
    <cellStyle name="Walutowy 3 3 3 2 2 3 2 2 3" xfId="12888" xr:uid="{971C2268-2900-4413-8E8B-7FEA19D40AB7}"/>
    <cellStyle name="Walutowy 3 3 3 2 2 3 2 2 3 2" xfId="27883" xr:uid="{94BC0135-EB37-4BF7-B668-0FB10463399A}"/>
    <cellStyle name="Walutowy 3 3 3 2 2 3 2 2 4" xfId="17889" xr:uid="{9528189C-1A77-4D02-870E-7529705BD3A6}"/>
    <cellStyle name="Walutowy 3 3 3 2 2 3 2 3" xfId="4559" xr:uid="{5083BDDE-CC46-49D9-AEF7-4F88C3F3265E}"/>
    <cellStyle name="Walutowy 3 3 3 2 2 3 2 3 2" xfId="9556" xr:uid="{BD15B45C-9EB7-4547-B15D-12154E8017D4}"/>
    <cellStyle name="Walutowy 3 3 3 2 2 3 2 3 2 2" xfId="24551" xr:uid="{2D7119DA-4CD0-42BD-ACB5-409AAD1C0B13}"/>
    <cellStyle name="Walutowy 3 3 3 2 2 3 2 3 3" xfId="14553" xr:uid="{F30579D9-D841-41E0-8AE8-7B3D87F9DBFF}"/>
    <cellStyle name="Walutowy 3 3 3 2 2 3 2 3 3 2" xfId="29548" xr:uid="{48F1935E-7A48-43BA-8EF8-7AA69182C37F}"/>
    <cellStyle name="Walutowy 3 3 3 2 2 3 2 3 4" xfId="19554" xr:uid="{1562A6C2-B73D-4542-95E8-94712DAD62B5}"/>
    <cellStyle name="Walutowy 3 3 3 2 2 3 2 4" xfId="6226" xr:uid="{6A5BB10C-1F97-475B-8FB6-689CDB85B27E}"/>
    <cellStyle name="Walutowy 3 3 3 2 2 3 2 4 2" xfId="21221" xr:uid="{8EF75CA1-F24B-427F-9E7F-5D2E86846E8A}"/>
    <cellStyle name="Walutowy 3 3 3 2 2 3 2 5" xfId="11223" xr:uid="{020C31FD-6E38-4CF7-8A51-EA6E2FC6C67C}"/>
    <cellStyle name="Walutowy 3 3 3 2 2 3 2 5 2" xfId="26218" xr:uid="{E3A084ED-1A3D-491E-9F6C-990D85AA8422}"/>
    <cellStyle name="Walutowy 3 3 3 2 2 3 2 6" xfId="16224" xr:uid="{677075B2-6604-4166-B3F8-7239D2030298}"/>
    <cellStyle name="Walutowy 3 3 3 2 2 3 3" xfId="2062" xr:uid="{517E210B-0AB5-4518-A3B2-B253D065359D}"/>
    <cellStyle name="Walutowy 3 3 3 2 2 3 3 2" xfId="7059" xr:uid="{14B3A931-9A90-4637-A849-E4C2C9996203}"/>
    <cellStyle name="Walutowy 3 3 3 2 2 3 3 2 2" xfId="22054" xr:uid="{55DA82B5-9E57-42D7-A324-7AB9751D25A2}"/>
    <cellStyle name="Walutowy 3 3 3 2 2 3 3 3" xfId="12056" xr:uid="{6B896877-4D71-45CA-95F2-CF976A149A50}"/>
    <cellStyle name="Walutowy 3 3 3 2 2 3 3 3 2" xfId="27051" xr:uid="{5FC56872-0319-444F-BF4A-1E59F37BEF2C}"/>
    <cellStyle name="Walutowy 3 3 3 2 2 3 3 4" xfId="17057" xr:uid="{03E3D226-542C-4C09-9D87-6BBF551F571C}"/>
    <cellStyle name="Walutowy 3 3 3 2 2 3 4" xfId="3727" xr:uid="{66039ADD-991B-4C94-B06C-C3FA11284F59}"/>
    <cellStyle name="Walutowy 3 3 3 2 2 3 4 2" xfId="8724" xr:uid="{3B20149A-0675-4F65-9B2E-DB947E057A3C}"/>
    <cellStyle name="Walutowy 3 3 3 2 2 3 4 2 2" xfId="23719" xr:uid="{C4E87663-2913-4A42-8B23-5CB2E53998F1}"/>
    <cellStyle name="Walutowy 3 3 3 2 2 3 4 3" xfId="13721" xr:uid="{48081FDF-82D6-4E06-811D-93B9DB9B99B1}"/>
    <cellStyle name="Walutowy 3 3 3 2 2 3 4 3 2" xfId="28716" xr:uid="{266BC6EE-6E22-470C-AD08-BA519F00CAC5}"/>
    <cellStyle name="Walutowy 3 3 3 2 2 3 4 4" xfId="18722" xr:uid="{C74F7657-B223-4DA6-847D-F5DF742B5329}"/>
    <cellStyle name="Walutowy 3 3 3 2 2 3 5" xfId="5394" xr:uid="{0F2EFE68-0C24-4AE6-A71C-A448BB51C767}"/>
    <cellStyle name="Walutowy 3 3 3 2 2 3 5 2" xfId="20389" xr:uid="{21B04842-23BC-40B8-AE64-3F530B18205A}"/>
    <cellStyle name="Walutowy 3 3 3 2 2 3 6" xfId="10391" xr:uid="{2B94E76B-55FF-4D63-92E8-03972F1A38A1}"/>
    <cellStyle name="Walutowy 3 3 3 2 2 3 6 2" xfId="25386" xr:uid="{1076E92E-FFA4-4A3F-A285-31022A86D95F}"/>
    <cellStyle name="Walutowy 3 3 3 2 2 3 7" xfId="15392" xr:uid="{23E142A4-2110-47EE-973A-991B35F12CDC}"/>
    <cellStyle name="Walutowy 3 3 3 2 2 4" xfId="499" xr:uid="{85B41E01-74E3-4289-B8B2-223D5C2C1B27}"/>
    <cellStyle name="Walutowy 3 3 3 2 2 4 2" xfId="1331" xr:uid="{2494A29D-285C-400A-87C0-0325620CCDA7}"/>
    <cellStyle name="Walutowy 3 3 3 2 2 4 2 2" xfId="2998" xr:uid="{72F793F9-E7B6-4976-B207-32DB21898C76}"/>
    <cellStyle name="Walutowy 3 3 3 2 2 4 2 2 2" xfId="7995" xr:uid="{ED94ACAC-01B6-422C-B48D-BF1240F2939D}"/>
    <cellStyle name="Walutowy 3 3 3 2 2 4 2 2 2 2" xfId="22990" xr:uid="{F362FE4B-F7F1-4EA9-AD28-2FFCA27E928E}"/>
    <cellStyle name="Walutowy 3 3 3 2 2 4 2 2 3" xfId="12992" xr:uid="{2121EE1B-5B1E-4650-8700-08BEB46EB043}"/>
    <cellStyle name="Walutowy 3 3 3 2 2 4 2 2 3 2" xfId="27987" xr:uid="{DBAE6F19-6697-4534-9FF2-F32A1E851F2A}"/>
    <cellStyle name="Walutowy 3 3 3 2 2 4 2 2 4" xfId="17993" xr:uid="{1E376844-BAAD-4E05-BD75-A570E125D523}"/>
    <cellStyle name="Walutowy 3 3 3 2 2 4 2 3" xfId="4663" xr:uid="{9278876E-DC98-4F8D-A76B-D31D9A2A1528}"/>
    <cellStyle name="Walutowy 3 3 3 2 2 4 2 3 2" xfId="9660" xr:uid="{7A57F1A7-190D-4B93-8ACF-9514D136BE9D}"/>
    <cellStyle name="Walutowy 3 3 3 2 2 4 2 3 2 2" xfId="24655" xr:uid="{0C67EF58-6FC6-4CBC-9F12-6C482883ABFA}"/>
    <cellStyle name="Walutowy 3 3 3 2 2 4 2 3 3" xfId="14657" xr:uid="{B45D3670-BE3D-4D9A-AA20-6BD194B883CC}"/>
    <cellStyle name="Walutowy 3 3 3 2 2 4 2 3 3 2" xfId="29652" xr:uid="{72935337-7824-4AD2-BFF2-88AD99661ED3}"/>
    <cellStyle name="Walutowy 3 3 3 2 2 4 2 3 4" xfId="19658" xr:uid="{689638CD-1D01-4CA1-A588-77A0E5D24C7C}"/>
    <cellStyle name="Walutowy 3 3 3 2 2 4 2 4" xfId="6330" xr:uid="{73F97648-DC55-4E95-8E14-56086A0F1FCD}"/>
    <cellStyle name="Walutowy 3 3 3 2 2 4 2 4 2" xfId="21325" xr:uid="{85F310F6-FEE4-42A6-9A83-AD4493A7F912}"/>
    <cellStyle name="Walutowy 3 3 3 2 2 4 2 5" xfId="11327" xr:uid="{C39FE107-DC45-43A5-9E90-A9832B2F4BDE}"/>
    <cellStyle name="Walutowy 3 3 3 2 2 4 2 5 2" xfId="26322" xr:uid="{0C69E169-B769-4FF2-B0D6-9008312BDFAA}"/>
    <cellStyle name="Walutowy 3 3 3 2 2 4 2 6" xfId="16328" xr:uid="{DC21C1BC-5881-49DC-8914-73D62D1D026B}"/>
    <cellStyle name="Walutowy 3 3 3 2 2 4 3" xfId="2166" xr:uid="{F5804FBF-623C-476B-946A-DC371E0B73E1}"/>
    <cellStyle name="Walutowy 3 3 3 2 2 4 3 2" xfId="7163" xr:uid="{98A04BD7-1676-42B1-95F3-719C6AA6F2D8}"/>
    <cellStyle name="Walutowy 3 3 3 2 2 4 3 2 2" xfId="22158" xr:uid="{CAB90EBE-D357-41FF-AACF-99C21BCCB341}"/>
    <cellStyle name="Walutowy 3 3 3 2 2 4 3 3" xfId="12160" xr:uid="{D6D104B6-35A6-42A6-B283-7C06469C4AC8}"/>
    <cellStyle name="Walutowy 3 3 3 2 2 4 3 3 2" xfId="27155" xr:uid="{04E239A6-2FF1-4C26-BEA4-8893EBFE4733}"/>
    <cellStyle name="Walutowy 3 3 3 2 2 4 3 4" xfId="17161" xr:uid="{0EE7CB5D-701A-4234-9891-0D0D477AAB4C}"/>
    <cellStyle name="Walutowy 3 3 3 2 2 4 4" xfId="3831" xr:uid="{42278362-0398-4CFB-B7BD-733FE0B650DE}"/>
    <cellStyle name="Walutowy 3 3 3 2 2 4 4 2" xfId="8828" xr:uid="{A5A99520-B97A-4C1A-9AE2-0A85CDB66F3C}"/>
    <cellStyle name="Walutowy 3 3 3 2 2 4 4 2 2" xfId="23823" xr:uid="{0B542EE4-CF7F-418B-8998-5D7A648294D6}"/>
    <cellStyle name="Walutowy 3 3 3 2 2 4 4 3" xfId="13825" xr:uid="{3C28EA22-6F3B-4052-8CB4-664ECD85223A}"/>
    <cellStyle name="Walutowy 3 3 3 2 2 4 4 3 2" xfId="28820" xr:uid="{4204F12C-83C2-44C3-9E5D-B1D76B3605B6}"/>
    <cellStyle name="Walutowy 3 3 3 2 2 4 4 4" xfId="18826" xr:uid="{6D8BEDC3-B0A0-4B73-89D6-5EED69098113}"/>
    <cellStyle name="Walutowy 3 3 3 2 2 4 5" xfId="5498" xr:uid="{8F34B6EC-65D5-4EA9-B296-4EDBE1A23B4B}"/>
    <cellStyle name="Walutowy 3 3 3 2 2 4 5 2" xfId="20493" xr:uid="{D7A31198-D85C-4737-8DA4-FD16C6768BA1}"/>
    <cellStyle name="Walutowy 3 3 3 2 2 4 6" xfId="10495" xr:uid="{56D8C003-1E80-41C0-97DB-BD87EC337483}"/>
    <cellStyle name="Walutowy 3 3 3 2 2 4 6 2" xfId="25490" xr:uid="{460A055B-7AE5-4FE6-A1B6-653B7B7D5B60}"/>
    <cellStyle name="Walutowy 3 3 3 2 2 4 7" xfId="15496" xr:uid="{D93EA5C2-8275-4C0D-8019-A9A85EDB3375}"/>
    <cellStyle name="Walutowy 3 3 3 2 2 5" xfId="707" xr:uid="{99834C24-DFA0-4001-8C26-E3D39A5A31BF}"/>
    <cellStyle name="Walutowy 3 3 3 2 2 5 2" xfId="1539" xr:uid="{1C0EDA42-7CA0-47C2-8A1C-A152A9BA47CA}"/>
    <cellStyle name="Walutowy 3 3 3 2 2 5 2 2" xfId="3206" xr:uid="{3512CF56-2991-4629-B82F-3D748CE90C92}"/>
    <cellStyle name="Walutowy 3 3 3 2 2 5 2 2 2" xfId="8203" xr:uid="{160B2924-663A-47EF-B1EF-EB2188B3F733}"/>
    <cellStyle name="Walutowy 3 3 3 2 2 5 2 2 2 2" xfId="23198" xr:uid="{7D078F3F-4E47-418F-B9F7-A3642C1752EF}"/>
    <cellStyle name="Walutowy 3 3 3 2 2 5 2 2 3" xfId="13200" xr:uid="{6C7EB5CB-2B19-4B91-986C-3898E99B544A}"/>
    <cellStyle name="Walutowy 3 3 3 2 2 5 2 2 3 2" xfId="28195" xr:uid="{B521B8E8-9920-438D-B668-94176A623B75}"/>
    <cellStyle name="Walutowy 3 3 3 2 2 5 2 2 4" xfId="18201" xr:uid="{4115B0E8-019E-408B-AD31-5A14B032E57A}"/>
    <cellStyle name="Walutowy 3 3 3 2 2 5 2 3" xfId="4871" xr:uid="{4D16776D-284C-4442-8F15-275D8A2BB5C3}"/>
    <cellStyle name="Walutowy 3 3 3 2 2 5 2 3 2" xfId="9868" xr:uid="{AC7C6B0E-5BD2-48E4-BD23-C5CDAA69B238}"/>
    <cellStyle name="Walutowy 3 3 3 2 2 5 2 3 2 2" xfId="24863" xr:uid="{F18920E4-0356-48F5-9C59-940A5B9AAEEF}"/>
    <cellStyle name="Walutowy 3 3 3 2 2 5 2 3 3" xfId="14865" xr:uid="{C2E1E250-D4EB-4014-9C01-D660DF8ECD03}"/>
    <cellStyle name="Walutowy 3 3 3 2 2 5 2 3 3 2" xfId="29860" xr:uid="{300E7AEF-437D-4444-B0D0-6A0E9A3DE4D3}"/>
    <cellStyle name="Walutowy 3 3 3 2 2 5 2 3 4" xfId="19866" xr:uid="{B61E0314-5CBA-4D2A-9ED2-7441B860D680}"/>
    <cellStyle name="Walutowy 3 3 3 2 2 5 2 4" xfId="6538" xr:uid="{D6BF1FCD-4352-4C12-A6A8-82D4ADA7812C}"/>
    <cellStyle name="Walutowy 3 3 3 2 2 5 2 4 2" xfId="21533" xr:uid="{346A637D-C430-4748-8666-97B92021710A}"/>
    <cellStyle name="Walutowy 3 3 3 2 2 5 2 5" xfId="11535" xr:uid="{E2828934-2741-426E-A862-F15321F68495}"/>
    <cellStyle name="Walutowy 3 3 3 2 2 5 2 5 2" xfId="26530" xr:uid="{AC263075-27FF-42E1-9A89-7CD21E07D17D}"/>
    <cellStyle name="Walutowy 3 3 3 2 2 5 2 6" xfId="16536" xr:uid="{68B61692-B834-48EE-B177-682FDC74D8EC}"/>
    <cellStyle name="Walutowy 3 3 3 2 2 5 3" xfId="2374" xr:uid="{CB2F5460-1A4D-4B0C-AC6A-E388937EB9AD}"/>
    <cellStyle name="Walutowy 3 3 3 2 2 5 3 2" xfId="7371" xr:uid="{A0A35701-0CF3-4786-9FDB-6024EBFEC644}"/>
    <cellStyle name="Walutowy 3 3 3 2 2 5 3 2 2" xfId="22366" xr:uid="{F74C436A-388E-44CB-8558-04C53B2CF303}"/>
    <cellStyle name="Walutowy 3 3 3 2 2 5 3 3" xfId="12368" xr:uid="{86A9CF54-2EF0-40DF-A6CC-DC947BDB0AA5}"/>
    <cellStyle name="Walutowy 3 3 3 2 2 5 3 3 2" xfId="27363" xr:uid="{4D18D409-D95B-4311-9D14-87A4C1DD0710}"/>
    <cellStyle name="Walutowy 3 3 3 2 2 5 3 4" xfId="17369" xr:uid="{559B348F-7B0A-4DB8-BB05-CEB12B6B25E9}"/>
    <cellStyle name="Walutowy 3 3 3 2 2 5 4" xfId="4039" xr:uid="{C8F8E14D-3BBC-4C3E-9F9F-349C9CF32E2D}"/>
    <cellStyle name="Walutowy 3 3 3 2 2 5 4 2" xfId="9036" xr:uid="{4000D862-0E00-40A7-9E5A-396E70F88418}"/>
    <cellStyle name="Walutowy 3 3 3 2 2 5 4 2 2" xfId="24031" xr:uid="{F9414043-1903-44F1-B69C-C935C8EE390A}"/>
    <cellStyle name="Walutowy 3 3 3 2 2 5 4 3" xfId="14033" xr:uid="{44C61E4F-0A53-4882-AFA1-420A348AC5AE}"/>
    <cellStyle name="Walutowy 3 3 3 2 2 5 4 3 2" xfId="29028" xr:uid="{3A06EE54-BA40-41CA-B328-1ECF62D3DC1B}"/>
    <cellStyle name="Walutowy 3 3 3 2 2 5 4 4" xfId="19034" xr:uid="{1FB6E384-2C2A-446B-8EF4-57D3480F8812}"/>
    <cellStyle name="Walutowy 3 3 3 2 2 5 5" xfId="5706" xr:uid="{E567A672-DD11-434A-AFBF-747B6BFC7E78}"/>
    <cellStyle name="Walutowy 3 3 3 2 2 5 5 2" xfId="20701" xr:uid="{9876A049-83B0-4320-8DE9-A3DDC6DFDD09}"/>
    <cellStyle name="Walutowy 3 3 3 2 2 5 6" xfId="10703" xr:uid="{79234D39-3506-409D-91ED-230DD713F851}"/>
    <cellStyle name="Walutowy 3 3 3 2 2 5 6 2" xfId="25698" xr:uid="{B0ECDDA1-8C41-4C9F-9CC3-E333FC5CDDC6}"/>
    <cellStyle name="Walutowy 3 3 3 2 2 5 7" xfId="15704" xr:uid="{2407F902-08B4-4290-94D9-292012834340}"/>
    <cellStyle name="Walutowy 3 3 3 2 2 6" xfId="915" xr:uid="{04A79174-8D39-4982-8299-93B6D19DC655}"/>
    <cellStyle name="Walutowy 3 3 3 2 2 6 2" xfId="1747" xr:uid="{707D3BA4-66E5-4CC2-A9E0-78DDA23D42F1}"/>
    <cellStyle name="Walutowy 3 3 3 2 2 6 2 2" xfId="3414" xr:uid="{88D62661-EF53-47AC-987E-E26B49C7F0D2}"/>
    <cellStyle name="Walutowy 3 3 3 2 2 6 2 2 2" xfId="8411" xr:uid="{08E1F60A-E209-4183-8494-E3B4FEC4262E}"/>
    <cellStyle name="Walutowy 3 3 3 2 2 6 2 2 2 2" xfId="23406" xr:uid="{ED714DC6-A3FA-4110-A18A-A66D10AEAD96}"/>
    <cellStyle name="Walutowy 3 3 3 2 2 6 2 2 3" xfId="13408" xr:uid="{249B1FA9-6D12-4031-B3E7-EADC89F85F04}"/>
    <cellStyle name="Walutowy 3 3 3 2 2 6 2 2 3 2" xfId="28403" xr:uid="{72CBA5AB-C2A8-43F5-A477-42273EF4D431}"/>
    <cellStyle name="Walutowy 3 3 3 2 2 6 2 2 4" xfId="18409" xr:uid="{A0ACFA2E-D4F2-46C3-A36C-948871F65185}"/>
    <cellStyle name="Walutowy 3 3 3 2 2 6 2 3" xfId="5079" xr:uid="{D1920B12-E15C-4EAE-9D90-59F7765C8100}"/>
    <cellStyle name="Walutowy 3 3 3 2 2 6 2 3 2" xfId="10076" xr:uid="{911DC7C0-A22E-49C7-AED2-EA4AD553B552}"/>
    <cellStyle name="Walutowy 3 3 3 2 2 6 2 3 2 2" xfId="25071" xr:uid="{5651BF35-1770-43FA-ACF3-C1BFF4D0DC9C}"/>
    <cellStyle name="Walutowy 3 3 3 2 2 6 2 3 3" xfId="15073" xr:uid="{5A946040-3DBC-4BDC-9534-D93023410CDA}"/>
    <cellStyle name="Walutowy 3 3 3 2 2 6 2 3 3 2" xfId="30068" xr:uid="{407C405B-CBFD-4945-8ECC-5148F6EA3A9A}"/>
    <cellStyle name="Walutowy 3 3 3 2 2 6 2 3 4" xfId="20074" xr:uid="{0F368420-D015-4432-B8C6-916A59714AEB}"/>
    <cellStyle name="Walutowy 3 3 3 2 2 6 2 4" xfId="6746" xr:uid="{E0A41607-90CD-4C45-B184-D7B1E00A628D}"/>
    <cellStyle name="Walutowy 3 3 3 2 2 6 2 4 2" xfId="21741" xr:uid="{3778390C-34BE-47EF-BD19-D0CD24412D62}"/>
    <cellStyle name="Walutowy 3 3 3 2 2 6 2 5" xfId="11743" xr:uid="{594E915E-E9FB-4FB7-86F2-6A0972DC3763}"/>
    <cellStyle name="Walutowy 3 3 3 2 2 6 2 5 2" xfId="26738" xr:uid="{F70A4F52-0420-4835-9C40-235EC594D062}"/>
    <cellStyle name="Walutowy 3 3 3 2 2 6 2 6" xfId="16744" xr:uid="{98E51E8C-FAD1-45AB-A24C-9004EA2E910F}"/>
    <cellStyle name="Walutowy 3 3 3 2 2 6 3" xfId="2582" xr:uid="{6C0ACE19-FE59-44CA-88AA-DFF889FFF1D8}"/>
    <cellStyle name="Walutowy 3 3 3 2 2 6 3 2" xfId="7579" xr:uid="{33BAFADD-9BED-43F1-B682-04D321E177B8}"/>
    <cellStyle name="Walutowy 3 3 3 2 2 6 3 2 2" xfId="22574" xr:uid="{4F40343A-C330-44D1-9743-029BE42CDFC3}"/>
    <cellStyle name="Walutowy 3 3 3 2 2 6 3 3" xfId="12576" xr:uid="{98E9B76E-BC69-4843-91C2-9DF17182A9A7}"/>
    <cellStyle name="Walutowy 3 3 3 2 2 6 3 3 2" xfId="27571" xr:uid="{FE745597-FE6E-4172-8321-776A8C0E2AB8}"/>
    <cellStyle name="Walutowy 3 3 3 2 2 6 3 4" xfId="17577" xr:uid="{2D836F2B-5C2F-4022-A1F8-A5A871A63573}"/>
    <cellStyle name="Walutowy 3 3 3 2 2 6 4" xfId="4247" xr:uid="{F8271C4F-B48D-49CE-9FE7-D46D76C63D16}"/>
    <cellStyle name="Walutowy 3 3 3 2 2 6 4 2" xfId="9244" xr:uid="{6A92B1C0-E415-4E7E-9BF5-811EE86B1D10}"/>
    <cellStyle name="Walutowy 3 3 3 2 2 6 4 2 2" xfId="24239" xr:uid="{8ED4E07A-C2EF-4A83-B26C-A02631688B3C}"/>
    <cellStyle name="Walutowy 3 3 3 2 2 6 4 3" xfId="14241" xr:uid="{0A98C1FB-B5E6-4DFE-84C8-EA95AA8D93C6}"/>
    <cellStyle name="Walutowy 3 3 3 2 2 6 4 3 2" xfId="29236" xr:uid="{9763434C-6F0F-44DD-815A-5DDF63B7E1FF}"/>
    <cellStyle name="Walutowy 3 3 3 2 2 6 4 4" xfId="19242" xr:uid="{4A35E8D5-3628-4B8A-96FA-38FA6363B3A8}"/>
    <cellStyle name="Walutowy 3 3 3 2 2 6 5" xfId="5914" xr:uid="{DF15CAC5-ECB1-4C17-8DA4-2A67F4CBE211}"/>
    <cellStyle name="Walutowy 3 3 3 2 2 6 5 2" xfId="20909" xr:uid="{A183AA37-BD44-4D85-A549-6E150D5094B1}"/>
    <cellStyle name="Walutowy 3 3 3 2 2 6 6" xfId="10911" xr:uid="{417B04E3-C7DE-4C9B-9993-B73DE20CC949}"/>
    <cellStyle name="Walutowy 3 3 3 2 2 6 6 2" xfId="25906" xr:uid="{2E758336-66B0-4432-8B23-F5F540AA125D}"/>
    <cellStyle name="Walutowy 3 3 3 2 2 6 7" xfId="15912" xr:uid="{97083F0C-1CF4-4244-8493-4862407663A7}"/>
    <cellStyle name="Walutowy 3 3 3 2 2 7" xfId="1019" xr:uid="{08CC4D5C-DDCB-4E61-9BFA-6898EEA3CF4F}"/>
    <cellStyle name="Walutowy 3 3 3 2 2 7 2" xfId="2686" xr:uid="{6EE90B0D-AC90-472D-B6CA-F37353EBB8E8}"/>
    <cellStyle name="Walutowy 3 3 3 2 2 7 2 2" xfId="7683" xr:uid="{44E60F8A-C25C-44F1-88D7-BD160EBC69FB}"/>
    <cellStyle name="Walutowy 3 3 3 2 2 7 2 2 2" xfId="22678" xr:uid="{DD712B89-A134-48B1-887C-93E4D6496DAA}"/>
    <cellStyle name="Walutowy 3 3 3 2 2 7 2 3" xfId="12680" xr:uid="{4B3C1F86-28A4-45AE-9FD8-DB1E1CE01D22}"/>
    <cellStyle name="Walutowy 3 3 3 2 2 7 2 3 2" xfId="27675" xr:uid="{162E6B0C-7B77-4C62-B3C9-3A058A489041}"/>
    <cellStyle name="Walutowy 3 3 3 2 2 7 2 4" xfId="17681" xr:uid="{D891DB14-2B52-4B26-87B4-37C3FE205175}"/>
    <cellStyle name="Walutowy 3 3 3 2 2 7 3" xfId="4351" xr:uid="{2AF367E3-E5F3-4744-8EA7-F77B51FF59AD}"/>
    <cellStyle name="Walutowy 3 3 3 2 2 7 3 2" xfId="9348" xr:uid="{B736176A-B42D-4651-90B2-80EFC258C10C}"/>
    <cellStyle name="Walutowy 3 3 3 2 2 7 3 2 2" xfId="24343" xr:uid="{E45CDF83-95E2-4039-A6A4-5E1A59476E33}"/>
    <cellStyle name="Walutowy 3 3 3 2 2 7 3 3" xfId="14345" xr:uid="{01419E07-7751-4778-A314-DB9C9B3F32B3}"/>
    <cellStyle name="Walutowy 3 3 3 2 2 7 3 3 2" xfId="29340" xr:uid="{00BFA970-A446-4C87-8316-68FB1C0764B9}"/>
    <cellStyle name="Walutowy 3 3 3 2 2 7 3 4" xfId="19346" xr:uid="{13D7CBCE-82D5-416D-9136-79772A80D828}"/>
    <cellStyle name="Walutowy 3 3 3 2 2 7 4" xfId="6018" xr:uid="{08E11BEF-18EC-4F11-BA80-BB6B7607C267}"/>
    <cellStyle name="Walutowy 3 3 3 2 2 7 4 2" xfId="21013" xr:uid="{65DBE5A1-2F84-422F-A8EF-C4D7FDBD0694}"/>
    <cellStyle name="Walutowy 3 3 3 2 2 7 5" xfId="11015" xr:uid="{4C6F5FD7-350F-41FF-B9E4-67132A734456}"/>
    <cellStyle name="Walutowy 3 3 3 2 2 7 5 2" xfId="26010" xr:uid="{1C77ED67-7D59-453A-AF8A-B462C452CA71}"/>
    <cellStyle name="Walutowy 3 3 3 2 2 7 6" xfId="16016" xr:uid="{CC907E27-32C2-4467-B2B7-C0CF6B72ACE9}"/>
    <cellStyle name="Walutowy 3 3 3 2 2 8" xfId="1854" xr:uid="{EC817C34-C44B-44F0-844C-B6E9C66C50DB}"/>
    <cellStyle name="Walutowy 3 3 3 2 2 8 2" xfId="6851" xr:uid="{E5377A99-FF65-4C40-A8DB-BF4E0F52431F}"/>
    <cellStyle name="Walutowy 3 3 3 2 2 8 2 2" xfId="21846" xr:uid="{B1D03CA9-625D-47AC-B59E-FA16F79D253F}"/>
    <cellStyle name="Walutowy 3 3 3 2 2 8 3" xfId="11848" xr:uid="{6C650827-97D0-486B-8B6B-DDF761748327}"/>
    <cellStyle name="Walutowy 3 3 3 2 2 8 3 2" xfId="26843" xr:uid="{D784D672-6404-4FD4-9752-08C157AEF332}"/>
    <cellStyle name="Walutowy 3 3 3 2 2 8 4" xfId="16849" xr:uid="{7721BD9C-2534-48B5-9CA2-64050370EC88}"/>
    <cellStyle name="Walutowy 3 3 3 2 2 9" xfId="3519" xr:uid="{20C8AFDA-24B2-4DDF-8133-9DF0F097D2E9}"/>
    <cellStyle name="Walutowy 3 3 3 2 2 9 2" xfId="8516" xr:uid="{DD81EDA5-57D2-43E0-8594-B9D7C6004D05}"/>
    <cellStyle name="Walutowy 3 3 3 2 2 9 2 2" xfId="23511" xr:uid="{EDF233C8-884D-46A1-8DB0-E83F719B6F96}"/>
    <cellStyle name="Walutowy 3 3 3 2 2 9 3" xfId="13513" xr:uid="{059CBB3B-6A88-4F53-823A-F13BDCF2323C}"/>
    <cellStyle name="Walutowy 3 3 3 2 2 9 3 2" xfId="28508" xr:uid="{8055D26D-C359-41FE-A0A6-108530476D73}"/>
    <cellStyle name="Walutowy 3 3 3 2 2 9 4" xfId="18514" xr:uid="{5FC059FE-3E74-4246-9539-8AD1DACAE9AF}"/>
    <cellStyle name="Walutowy 3 3 3 2 3" xfId="237" xr:uid="{3EAE67E6-726A-4BEA-86E1-808084866A47}"/>
    <cellStyle name="Walutowy 3 3 3 2 3 2" xfId="551" xr:uid="{2D5FD29C-26A2-4A17-875B-BA7CDD373E78}"/>
    <cellStyle name="Walutowy 3 3 3 2 3 2 2" xfId="1383" xr:uid="{28AC63C6-CB1C-4AAE-A646-081AAC58EF99}"/>
    <cellStyle name="Walutowy 3 3 3 2 3 2 2 2" xfId="3050" xr:uid="{1CE9E8F8-0427-4163-84B5-955BB0B3A672}"/>
    <cellStyle name="Walutowy 3 3 3 2 3 2 2 2 2" xfId="8047" xr:uid="{37629CD6-00EB-4991-889D-5B325FD3E9A9}"/>
    <cellStyle name="Walutowy 3 3 3 2 3 2 2 2 2 2" xfId="23042" xr:uid="{79BEF2C5-65EB-4E54-BCB1-93588A9BBEA7}"/>
    <cellStyle name="Walutowy 3 3 3 2 3 2 2 2 3" xfId="13044" xr:uid="{0E0B8131-3E1D-4DAE-803B-39729E8250D0}"/>
    <cellStyle name="Walutowy 3 3 3 2 3 2 2 2 3 2" xfId="28039" xr:uid="{8C5CE864-DD7E-40E0-853F-317FF40340A1}"/>
    <cellStyle name="Walutowy 3 3 3 2 3 2 2 2 4" xfId="18045" xr:uid="{6046509E-5165-4B45-90B4-098F3ACDFF20}"/>
    <cellStyle name="Walutowy 3 3 3 2 3 2 2 3" xfId="4715" xr:uid="{4345333D-C160-4A70-8F3C-190B9603BB88}"/>
    <cellStyle name="Walutowy 3 3 3 2 3 2 2 3 2" xfId="9712" xr:uid="{E32FA2C2-A03B-4E84-898F-B88C1EB591AA}"/>
    <cellStyle name="Walutowy 3 3 3 2 3 2 2 3 2 2" xfId="24707" xr:uid="{E0A85F3F-2C2F-4B48-8A6F-125E250E33FD}"/>
    <cellStyle name="Walutowy 3 3 3 2 3 2 2 3 3" xfId="14709" xr:uid="{3175250B-0AC1-4CAC-A13F-6DE4A3E0437F}"/>
    <cellStyle name="Walutowy 3 3 3 2 3 2 2 3 3 2" xfId="29704" xr:uid="{B46FAC3B-EF27-4465-8950-56133F43C3AF}"/>
    <cellStyle name="Walutowy 3 3 3 2 3 2 2 3 4" xfId="19710" xr:uid="{265EC434-1576-4E39-8385-173A9C3C0B41}"/>
    <cellStyle name="Walutowy 3 3 3 2 3 2 2 4" xfId="6382" xr:uid="{40898BB6-08B3-46A7-A827-6FF06CEE782B}"/>
    <cellStyle name="Walutowy 3 3 3 2 3 2 2 4 2" xfId="21377" xr:uid="{89F85528-652C-42A8-9A09-28C19E8D54EB}"/>
    <cellStyle name="Walutowy 3 3 3 2 3 2 2 5" xfId="11379" xr:uid="{8FF938A3-0FC7-4BC8-B114-9BA76A2F0C38}"/>
    <cellStyle name="Walutowy 3 3 3 2 3 2 2 5 2" xfId="26374" xr:uid="{3BC3A14B-E5AB-4204-9C12-250D247958E4}"/>
    <cellStyle name="Walutowy 3 3 3 2 3 2 2 6" xfId="16380" xr:uid="{BB6A29B0-ACDA-46BC-B449-4BAB9406E575}"/>
    <cellStyle name="Walutowy 3 3 3 2 3 2 3" xfId="2218" xr:uid="{41D58612-5556-4F34-954B-760D848EDDBD}"/>
    <cellStyle name="Walutowy 3 3 3 2 3 2 3 2" xfId="7215" xr:uid="{A349A60A-E4AB-443A-97BF-2F7DECE11E48}"/>
    <cellStyle name="Walutowy 3 3 3 2 3 2 3 2 2" xfId="22210" xr:uid="{31467512-8A3B-48A4-AEAF-5B740D8D8BE9}"/>
    <cellStyle name="Walutowy 3 3 3 2 3 2 3 3" xfId="12212" xr:uid="{223DA21F-E9BC-4AC5-9C2D-BE5E95C80013}"/>
    <cellStyle name="Walutowy 3 3 3 2 3 2 3 3 2" xfId="27207" xr:uid="{5C73D550-DB6E-4702-9D38-9D4AF136633D}"/>
    <cellStyle name="Walutowy 3 3 3 2 3 2 3 4" xfId="17213" xr:uid="{E4FF9B24-E196-4A90-A170-B2287F245C2B}"/>
    <cellStyle name="Walutowy 3 3 3 2 3 2 4" xfId="3883" xr:uid="{8BD527BD-72F8-4739-BEED-8AEE2431EA65}"/>
    <cellStyle name="Walutowy 3 3 3 2 3 2 4 2" xfId="8880" xr:uid="{C16EBF3F-5412-4B2F-B6F8-FAA1A32D5911}"/>
    <cellStyle name="Walutowy 3 3 3 2 3 2 4 2 2" xfId="23875" xr:uid="{C29AF701-C888-4115-A696-7B6357AA2878}"/>
    <cellStyle name="Walutowy 3 3 3 2 3 2 4 3" xfId="13877" xr:uid="{AA486637-AD82-482F-81AC-76B5551C38CA}"/>
    <cellStyle name="Walutowy 3 3 3 2 3 2 4 3 2" xfId="28872" xr:uid="{90A463F7-E76A-4703-9D72-8932FC300927}"/>
    <cellStyle name="Walutowy 3 3 3 2 3 2 4 4" xfId="18878" xr:uid="{6ECF32CA-7CF1-46EB-972F-87954FE63C5D}"/>
    <cellStyle name="Walutowy 3 3 3 2 3 2 5" xfId="5550" xr:uid="{EF664B2C-2D8F-449D-B057-8992A10F821C}"/>
    <cellStyle name="Walutowy 3 3 3 2 3 2 5 2" xfId="20545" xr:uid="{A3110913-F38F-4D29-AC16-651C165AFC50}"/>
    <cellStyle name="Walutowy 3 3 3 2 3 2 6" xfId="10547" xr:uid="{C36AB5E3-6007-4F8B-A8CB-697A50D3D9C1}"/>
    <cellStyle name="Walutowy 3 3 3 2 3 2 6 2" xfId="25542" xr:uid="{84161C2A-11A7-40CB-AE60-3800326B8EB6}"/>
    <cellStyle name="Walutowy 3 3 3 2 3 2 7" xfId="15548" xr:uid="{F9CBF65A-3B8D-4436-A6DE-D0E2AF79E987}"/>
    <cellStyle name="Walutowy 3 3 3 2 3 3" xfId="759" xr:uid="{DE59C61E-05BE-4CDF-B059-6EAAA7E1A7CD}"/>
    <cellStyle name="Walutowy 3 3 3 2 3 3 2" xfId="1591" xr:uid="{4003FB78-4FB0-44BA-9EA5-F118AA36A22E}"/>
    <cellStyle name="Walutowy 3 3 3 2 3 3 2 2" xfId="3258" xr:uid="{178D12C5-66B5-41E5-B944-2315E14BB801}"/>
    <cellStyle name="Walutowy 3 3 3 2 3 3 2 2 2" xfId="8255" xr:uid="{3978C7F2-411E-4D16-8755-44593B779763}"/>
    <cellStyle name="Walutowy 3 3 3 2 3 3 2 2 2 2" xfId="23250" xr:uid="{8EAAA1D6-8DBE-4265-A9B5-A656865D844F}"/>
    <cellStyle name="Walutowy 3 3 3 2 3 3 2 2 3" xfId="13252" xr:uid="{0758294D-1993-4A82-BF22-A983CBEE764E}"/>
    <cellStyle name="Walutowy 3 3 3 2 3 3 2 2 3 2" xfId="28247" xr:uid="{16A1C79C-8B88-4166-AC50-3B7535B317BA}"/>
    <cellStyle name="Walutowy 3 3 3 2 3 3 2 2 4" xfId="18253" xr:uid="{D5BCE770-E436-436F-8578-4981AFA70F4E}"/>
    <cellStyle name="Walutowy 3 3 3 2 3 3 2 3" xfId="4923" xr:uid="{75AB70CD-B09D-47DC-815D-2EB0672C39CD}"/>
    <cellStyle name="Walutowy 3 3 3 2 3 3 2 3 2" xfId="9920" xr:uid="{1AAFEFFD-D461-4D45-A414-A178E6B3F138}"/>
    <cellStyle name="Walutowy 3 3 3 2 3 3 2 3 2 2" xfId="24915" xr:uid="{CC641449-DEA7-4961-8852-2E0F5DEAC616}"/>
    <cellStyle name="Walutowy 3 3 3 2 3 3 2 3 3" xfId="14917" xr:uid="{94955EEE-E363-4157-A7E6-E96E02282EB5}"/>
    <cellStyle name="Walutowy 3 3 3 2 3 3 2 3 3 2" xfId="29912" xr:uid="{3FA563C0-4B60-431B-8CBF-527D6203C6B8}"/>
    <cellStyle name="Walutowy 3 3 3 2 3 3 2 3 4" xfId="19918" xr:uid="{37726C96-4D9B-4889-9FF9-41BF43A62592}"/>
    <cellStyle name="Walutowy 3 3 3 2 3 3 2 4" xfId="6590" xr:uid="{36D30736-C795-4658-8FF0-C528562066A7}"/>
    <cellStyle name="Walutowy 3 3 3 2 3 3 2 4 2" xfId="21585" xr:uid="{BC74D10F-B440-4844-9CF3-F5486B24E818}"/>
    <cellStyle name="Walutowy 3 3 3 2 3 3 2 5" xfId="11587" xr:uid="{1E5EB58A-49B2-494B-B43D-5AB9CC0C6BCE}"/>
    <cellStyle name="Walutowy 3 3 3 2 3 3 2 5 2" xfId="26582" xr:uid="{892C6B83-552E-4224-9F3A-2C4F5705C344}"/>
    <cellStyle name="Walutowy 3 3 3 2 3 3 2 6" xfId="16588" xr:uid="{2104D112-7A9F-44BC-8525-E97854FFF786}"/>
    <cellStyle name="Walutowy 3 3 3 2 3 3 3" xfId="2426" xr:uid="{6CFE7011-9396-4FC4-8D19-8BBB83A6B48E}"/>
    <cellStyle name="Walutowy 3 3 3 2 3 3 3 2" xfId="7423" xr:uid="{DC122A99-B678-4029-A325-569C238E419A}"/>
    <cellStyle name="Walutowy 3 3 3 2 3 3 3 2 2" xfId="22418" xr:uid="{E853FE06-AC86-4BC7-B8BD-8410006FDEB7}"/>
    <cellStyle name="Walutowy 3 3 3 2 3 3 3 3" xfId="12420" xr:uid="{BB68AA46-F106-483D-9543-DB6D84ABCF77}"/>
    <cellStyle name="Walutowy 3 3 3 2 3 3 3 3 2" xfId="27415" xr:uid="{EF3C3816-A4A1-407D-A4D5-6E90D7A01EA8}"/>
    <cellStyle name="Walutowy 3 3 3 2 3 3 3 4" xfId="17421" xr:uid="{13B5097E-19C9-47D1-8231-2A25459C18D9}"/>
    <cellStyle name="Walutowy 3 3 3 2 3 3 4" xfId="4091" xr:uid="{84CF8536-CDBE-46E3-ADEE-B63FC98EAE1A}"/>
    <cellStyle name="Walutowy 3 3 3 2 3 3 4 2" xfId="9088" xr:uid="{70FEC838-8101-412C-9388-96C6CF778207}"/>
    <cellStyle name="Walutowy 3 3 3 2 3 3 4 2 2" xfId="24083" xr:uid="{C9F4208F-716A-4BAA-89E1-720ED89A3649}"/>
    <cellStyle name="Walutowy 3 3 3 2 3 3 4 3" xfId="14085" xr:uid="{2A5140C5-F8DA-4014-901A-3AADF577371F}"/>
    <cellStyle name="Walutowy 3 3 3 2 3 3 4 3 2" xfId="29080" xr:uid="{31F43488-35B3-406E-94D1-FA030DD0ABAA}"/>
    <cellStyle name="Walutowy 3 3 3 2 3 3 4 4" xfId="19086" xr:uid="{69A1A441-12FC-4C71-A1DA-8FF7DB50E1B7}"/>
    <cellStyle name="Walutowy 3 3 3 2 3 3 5" xfId="5758" xr:uid="{12AA3FE6-7125-477A-A7FB-FB263061A5F7}"/>
    <cellStyle name="Walutowy 3 3 3 2 3 3 5 2" xfId="20753" xr:uid="{94EDBC0E-515A-4681-B7D4-5996D92EB8B6}"/>
    <cellStyle name="Walutowy 3 3 3 2 3 3 6" xfId="10755" xr:uid="{7B33C642-3CB4-4676-A02D-C003EC76B60D}"/>
    <cellStyle name="Walutowy 3 3 3 2 3 3 6 2" xfId="25750" xr:uid="{214D3592-7843-4110-B10D-13433C111E4A}"/>
    <cellStyle name="Walutowy 3 3 3 2 3 3 7" xfId="15756" xr:uid="{EE603EB8-F367-4D69-A909-06A8C1799273}"/>
    <cellStyle name="Walutowy 3 3 3 2 3 4" xfId="1071" xr:uid="{7283B36B-5256-4285-90AE-2EFF71EE8A49}"/>
    <cellStyle name="Walutowy 3 3 3 2 3 4 2" xfId="2738" xr:uid="{54077AA9-9092-4FC1-8009-596F7E2012B1}"/>
    <cellStyle name="Walutowy 3 3 3 2 3 4 2 2" xfId="7735" xr:uid="{35A7CB7A-73DA-4006-A927-169CC9BB6877}"/>
    <cellStyle name="Walutowy 3 3 3 2 3 4 2 2 2" xfId="22730" xr:uid="{AB1DC300-F9AB-4359-8C4D-1F667B324BC8}"/>
    <cellStyle name="Walutowy 3 3 3 2 3 4 2 3" xfId="12732" xr:uid="{1D78E602-5CDD-4D7D-921A-E0E4ECC22266}"/>
    <cellStyle name="Walutowy 3 3 3 2 3 4 2 3 2" xfId="27727" xr:uid="{2F1C07A0-B944-4137-8021-0DA3B1470708}"/>
    <cellStyle name="Walutowy 3 3 3 2 3 4 2 4" xfId="17733" xr:uid="{3E2B073E-DED1-405E-B3E4-745873EDA558}"/>
    <cellStyle name="Walutowy 3 3 3 2 3 4 3" xfId="4403" xr:uid="{99E66478-F833-484A-A344-0474DE7342FD}"/>
    <cellStyle name="Walutowy 3 3 3 2 3 4 3 2" xfId="9400" xr:uid="{9473E83F-C480-4262-9F2B-29F264DEF815}"/>
    <cellStyle name="Walutowy 3 3 3 2 3 4 3 2 2" xfId="24395" xr:uid="{8C4D7200-26A0-4DF7-AE55-4B73FA198AE8}"/>
    <cellStyle name="Walutowy 3 3 3 2 3 4 3 3" xfId="14397" xr:uid="{29A7375E-5605-4152-9411-8C8444F3E753}"/>
    <cellStyle name="Walutowy 3 3 3 2 3 4 3 3 2" xfId="29392" xr:uid="{2CF54324-B96F-436E-9B42-11BB3C2015E9}"/>
    <cellStyle name="Walutowy 3 3 3 2 3 4 3 4" xfId="19398" xr:uid="{D52CB9FE-FD4E-42A9-A07E-652B7F3D0428}"/>
    <cellStyle name="Walutowy 3 3 3 2 3 4 4" xfId="6070" xr:uid="{ED250B76-8015-4F4B-8647-DD305F759892}"/>
    <cellStyle name="Walutowy 3 3 3 2 3 4 4 2" xfId="21065" xr:uid="{3900310A-E9D7-4A71-9687-C70A9836EC38}"/>
    <cellStyle name="Walutowy 3 3 3 2 3 4 5" xfId="11067" xr:uid="{88EE24FD-4310-4E75-B83A-55CCBFFB4AC0}"/>
    <cellStyle name="Walutowy 3 3 3 2 3 4 5 2" xfId="26062" xr:uid="{23451440-2131-428C-A74A-4178B901A8F5}"/>
    <cellStyle name="Walutowy 3 3 3 2 3 4 6" xfId="16068" xr:uid="{ABF600E6-DD6A-4A11-922E-3D9BF032F61E}"/>
    <cellStyle name="Walutowy 3 3 3 2 3 5" xfId="1906" xr:uid="{4CE7948E-FA9E-42A1-90C0-D2458EA932BB}"/>
    <cellStyle name="Walutowy 3 3 3 2 3 5 2" xfId="6903" xr:uid="{70D395D2-788D-4AC0-A8B7-675309D8EDC4}"/>
    <cellStyle name="Walutowy 3 3 3 2 3 5 2 2" xfId="21898" xr:uid="{464B9F92-29C2-4303-9C39-23CB6BA6665C}"/>
    <cellStyle name="Walutowy 3 3 3 2 3 5 3" xfId="11900" xr:uid="{259EBE7D-46E5-4DA2-A26F-2ADEEFA4A70F}"/>
    <cellStyle name="Walutowy 3 3 3 2 3 5 3 2" xfId="26895" xr:uid="{B4383D9F-0B4D-4EAB-9EDF-DD4B57F5E1D8}"/>
    <cellStyle name="Walutowy 3 3 3 2 3 5 4" xfId="16901" xr:uid="{FE5417DF-69C0-4A9C-ACB9-BEBC96344586}"/>
    <cellStyle name="Walutowy 3 3 3 2 3 6" xfId="3571" xr:uid="{79E21D89-73CF-4915-89BF-91A488C0CD3C}"/>
    <cellStyle name="Walutowy 3 3 3 2 3 6 2" xfId="8568" xr:uid="{A3019622-03D4-4449-91EA-9C5810F62262}"/>
    <cellStyle name="Walutowy 3 3 3 2 3 6 2 2" xfId="23563" xr:uid="{85B36383-C993-4F87-AAE3-D333E6231B51}"/>
    <cellStyle name="Walutowy 3 3 3 2 3 6 3" xfId="13565" xr:uid="{0B19A1D1-9EB7-486F-92EC-EB3CDFB1F22F}"/>
    <cellStyle name="Walutowy 3 3 3 2 3 6 3 2" xfId="28560" xr:uid="{330F25F4-5792-4409-AE5A-632EEF21B393}"/>
    <cellStyle name="Walutowy 3 3 3 2 3 6 4" xfId="18566" xr:uid="{D346C00B-A5C9-4EDD-AD30-B602CA6849DA}"/>
    <cellStyle name="Walutowy 3 3 3 2 3 7" xfId="5238" xr:uid="{EF29D7BF-A9EE-4BFE-B513-76233F10FAE2}"/>
    <cellStyle name="Walutowy 3 3 3 2 3 7 2" xfId="20233" xr:uid="{02FD16BA-008E-4BA4-B295-6B4E8DCF9390}"/>
    <cellStyle name="Walutowy 3 3 3 2 3 8" xfId="10235" xr:uid="{3408618B-D417-4E33-B9AB-6712356497F8}"/>
    <cellStyle name="Walutowy 3 3 3 2 3 8 2" xfId="25230" xr:uid="{0B736E17-BC00-4E8C-A2D1-F0368A20F5A6}"/>
    <cellStyle name="Walutowy 3 3 3 2 3 9" xfId="15239" xr:uid="{B9270188-1929-4C7A-A256-245868D6BA34}"/>
    <cellStyle name="Walutowy 3 3 3 2 4" xfId="343" xr:uid="{483C4962-81A8-4997-8030-9FA8386D6460}"/>
    <cellStyle name="Walutowy 3 3 3 2 4 2" xfId="1175" xr:uid="{D469FCB0-422F-408C-AFCC-4DC14B0B46F9}"/>
    <cellStyle name="Walutowy 3 3 3 2 4 2 2" xfId="2842" xr:uid="{19E0AE1C-B61B-43B1-B6B8-635D80A8B371}"/>
    <cellStyle name="Walutowy 3 3 3 2 4 2 2 2" xfId="7839" xr:uid="{0A5F9FC5-E60D-44D3-A556-FC43A21A9530}"/>
    <cellStyle name="Walutowy 3 3 3 2 4 2 2 2 2" xfId="22834" xr:uid="{C79F8C83-DF32-4140-98C4-CA38546DA491}"/>
    <cellStyle name="Walutowy 3 3 3 2 4 2 2 3" xfId="12836" xr:uid="{8C06A56E-27C8-419A-A1B7-CB6F4CA1A1CB}"/>
    <cellStyle name="Walutowy 3 3 3 2 4 2 2 3 2" xfId="27831" xr:uid="{FD0F21CE-7ABD-4618-909D-C9168B5CA8CA}"/>
    <cellStyle name="Walutowy 3 3 3 2 4 2 2 4" xfId="17837" xr:uid="{DA7883E2-2B14-4185-9C70-1D203B92F999}"/>
    <cellStyle name="Walutowy 3 3 3 2 4 2 3" xfId="4507" xr:uid="{CB93EE5A-B9A5-418D-9A8B-04A36F3A2F36}"/>
    <cellStyle name="Walutowy 3 3 3 2 4 2 3 2" xfId="9504" xr:uid="{246731E3-9AA3-4B6A-894B-A313B86E9E39}"/>
    <cellStyle name="Walutowy 3 3 3 2 4 2 3 2 2" xfId="24499" xr:uid="{C809F3C0-CFB2-4DE7-875B-90D7166FF576}"/>
    <cellStyle name="Walutowy 3 3 3 2 4 2 3 3" xfId="14501" xr:uid="{547DE299-EE9D-4F2C-B259-9152131A06F6}"/>
    <cellStyle name="Walutowy 3 3 3 2 4 2 3 3 2" xfId="29496" xr:uid="{AD9A669A-6F04-4800-9A31-1A5C98815664}"/>
    <cellStyle name="Walutowy 3 3 3 2 4 2 3 4" xfId="19502" xr:uid="{852ED75A-54B1-46C0-B65E-93529CFF4402}"/>
    <cellStyle name="Walutowy 3 3 3 2 4 2 4" xfId="6174" xr:uid="{A880C88B-BCDA-446F-91A7-FEBBA1FCEC33}"/>
    <cellStyle name="Walutowy 3 3 3 2 4 2 4 2" xfId="21169" xr:uid="{0F99D759-8762-4389-A2B9-1771A11B10EC}"/>
    <cellStyle name="Walutowy 3 3 3 2 4 2 5" xfId="11171" xr:uid="{033A3078-1FBF-4558-B66F-A2A3C03CC5C8}"/>
    <cellStyle name="Walutowy 3 3 3 2 4 2 5 2" xfId="26166" xr:uid="{BD4BFCAC-F20C-464B-90BA-8B7C95460B59}"/>
    <cellStyle name="Walutowy 3 3 3 2 4 2 6" xfId="16172" xr:uid="{677759E0-76B0-42F2-B910-3558827A1587}"/>
    <cellStyle name="Walutowy 3 3 3 2 4 3" xfId="2010" xr:uid="{7312848B-DB62-4683-8B57-31BDF4FAA1AC}"/>
    <cellStyle name="Walutowy 3 3 3 2 4 3 2" xfId="7007" xr:uid="{4ADD33BC-84C1-4817-8594-CF064DAA25A3}"/>
    <cellStyle name="Walutowy 3 3 3 2 4 3 2 2" xfId="22002" xr:uid="{DF549126-0893-4C6E-A5D3-B5C17A46E257}"/>
    <cellStyle name="Walutowy 3 3 3 2 4 3 3" xfId="12004" xr:uid="{5E8DFBAA-2415-4D25-AA3B-1219510E8993}"/>
    <cellStyle name="Walutowy 3 3 3 2 4 3 3 2" xfId="26999" xr:uid="{671ADB18-D225-497D-8DFC-B9B2E4F6EBE7}"/>
    <cellStyle name="Walutowy 3 3 3 2 4 3 4" xfId="17005" xr:uid="{10F84B66-266C-47AA-AA68-1611CA699355}"/>
    <cellStyle name="Walutowy 3 3 3 2 4 4" xfId="3675" xr:uid="{4E87BD3E-E55E-423B-885D-9EC7ACB09329}"/>
    <cellStyle name="Walutowy 3 3 3 2 4 4 2" xfId="8672" xr:uid="{D74E01EB-0137-4C86-9FA0-7D5BFE1FA5D5}"/>
    <cellStyle name="Walutowy 3 3 3 2 4 4 2 2" xfId="23667" xr:uid="{69ED3741-DB83-489F-8DE9-B89BC3C0B93D}"/>
    <cellStyle name="Walutowy 3 3 3 2 4 4 3" xfId="13669" xr:uid="{7A4A677C-5FA0-42AA-9594-234473E65519}"/>
    <cellStyle name="Walutowy 3 3 3 2 4 4 3 2" xfId="28664" xr:uid="{14474E01-D72C-4224-9722-60A8E2657E42}"/>
    <cellStyle name="Walutowy 3 3 3 2 4 4 4" xfId="18670" xr:uid="{0B978389-3CF0-4D75-9E62-9760BA05765E}"/>
    <cellStyle name="Walutowy 3 3 3 2 4 5" xfId="5342" xr:uid="{A0550029-98C9-4513-857C-B2A8442B746A}"/>
    <cellStyle name="Walutowy 3 3 3 2 4 5 2" xfId="20337" xr:uid="{56C8A901-5C9E-4AA9-926F-8BA61C7B445B}"/>
    <cellStyle name="Walutowy 3 3 3 2 4 6" xfId="10339" xr:uid="{7B452E9F-44C6-41FA-8F72-F482D0E2CC69}"/>
    <cellStyle name="Walutowy 3 3 3 2 4 6 2" xfId="25334" xr:uid="{3593A90E-9BE0-4BA7-ABCE-6DFD0A515ACE}"/>
    <cellStyle name="Walutowy 3 3 3 2 4 7" xfId="15340" xr:uid="{52427BDA-ADEC-45AD-8B86-D59841C4450E}"/>
    <cellStyle name="Walutowy 3 3 3 2 5" xfId="447" xr:uid="{594C186E-49A5-4269-8486-2D0E4D77D6A0}"/>
    <cellStyle name="Walutowy 3 3 3 2 5 2" xfId="1279" xr:uid="{D5D0B71D-9ED8-44AE-8143-CDA1314293B9}"/>
    <cellStyle name="Walutowy 3 3 3 2 5 2 2" xfId="2946" xr:uid="{44ADDD05-4EAD-42F2-BF86-8EDAB1953B47}"/>
    <cellStyle name="Walutowy 3 3 3 2 5 2 2 2" xfId="7943" xr:uid="{E561B606-C4A5-4D9E-9123-66D5CFC706A4}"/>
    <cellStyle name="Walutowy 3 3 3 2 5 2 2 2 2" xfId="22938" xr:uid="{15A3F7DE-840B-4558-9123-B3FE797C77F7}"/>
    <cellStyle name="Walutowy 3 3 3 2 5 2 2 3" xfId="12940" xr:uid="{4CF9823E-31FA-427C-9D39-CDE15DEBBAB7}"/>
    <cellStyle name="Walutowy 3 3 3 2 5 2 2 3 2" xfId="27935" xr:uid="{A46EC55E-455F-4AFE-95E5-427EFC05DB66}"/>
    <cellStyle name="Walutowy 3 3 3 2 5 2 2 4" xfId="17941" xr:uid="{01154B47-BAE0-4C22-92DA-B9F1B05A4F5A}"/>
    <cellStyle name="Walutowy 3 3 3 2 5 2 3" xfId="4611" xr:uid="{6915BC64-AFE1-45D4-940C-9C3828FE6BBB}"/>
    <cellStyle name="Walutowy 3 3 3 2 5 2 3 2" xfId="9608" xr:uid="{8D0F9DA4-A2E0-492C-B755-20E376C86506}"/>
    <cellStyle name="Walutowy 3 3 3 2 5 2 3 2 2" xfId="24603" xr:uid="{74B9B884-737B-42A9-8BBD-B544B9865805}"/>
    <cellStyle name="Walutowy 3 3 3 2 5 2 3 3" xfId="14605" xr:uid="{BFB98A24-9324-4E3D-96EA-A40B23E8A7B4}"/>
    <cellStyle name="Walutowy 3 3 3 2 5 2 3 3 2" xfId="29600" xr:uid="{4BD34DEA-C0FD-47E3-84F9-5CF8B1AC8253}"/>
    <cellStyle name="Walutowy 3 3 3 2 5 2 3 4" xfId="19606" xr:uid="{B6A99364-4F60-4FAF-B630-EA6ED5867B98}"/>
    <cellStyle name="Walutowy 3 3 3 2 5 2 4" xfId="6278" xr:uid="{F19DC830-2E67-4995-8567-D62B45074585}"/>
    <cellStyle name="Walutowy 3 3 3 2 5 2 4 2" xfId="21273" xr:uid="{1E232C40-0C12-4E1C-8E2B-EFD8C1CAE9F0}"/>
    <cellStyle name="Walutowy 3 3 3 2 5 2 5" xfId="11275" xr:uid="{96CCB9E8-BF35-4CDB-8AE8-12C36A730600}"/>
    <cellStyle name="Walutowy 3 3 3 2 5 2 5 2" xfId="26270" xr:uid="{12F67C8C-EEA9-40BD-8F96-464B8C19658C}"/>
    <cellStyle name="Walutowy 3 3 3 2 5 2 6" xfId="16276" xr:uid="{85024690-75BA-48C5-BA49-2C8A82658967}"/>
    <cellStyle name="Walutowy 3 3 3 2 5 3" xfId="2114" xr:uid="{D887BC93-4C14-4605-9C9B-0B778A215CFF}"/>
    <cellStyle name="Walutowy 3 3 3 2 5 3 2" xfId="7111" xr:uid="{0D66F293-8381-4F11-872B-83D3EB057868}"/>
    <cellStyle name="Walutowy 3 3 3 2 5 3 2 2" xfId="22106" xr:uid="{35685E68-7793-495F-B4F1-E8F472BB6DAD}"/>
    <cellStyle name="Walutowy 3 3 3 2 5 3 3" xfId="12108" xr:uid="{5D1F5EB7-5740-46DD-AFA6-647BEF390D8C}"/>
    <cellStyle name="Walutowy 3 3 3 2 5 3 3 2" xfId="27103" xr:uid="{FA1324C4-6014-4B8D-8C9B-5B7E1301D69E}"/>
    <cellStyle name="Walutowy 3 3 3 2 5 3 4" xfId="17109" xr:uid="{D1568F31-2986-495C-AEE8-2828BEF73490}"/>
    <cellStyle name="Walutowy 3 3 3 2 5 4" xfId="3779" xr:uid="{357DDC80-CEAA-4486-92CD-5F477BE5AA39}"/>
    <cellStyle name="Walutowy 3 3 3 2 5 4 2" xfId="8776" xr:uid="{3A7BD61F-03E5-4747-942A-4B05C89FDFB6}"/>
    <cellStyle name="Walutowy 3 3 3 2 5 4 2 2" xfId="23771" xr:uid="{7C26310F-D103-41EF-8622-53C2E3438495}"/>
    <cellStyle name="Walutowy 3 3 3 2 5 4 3" xfId="13773" xr:uid="{94B4EB45-41A1-4C8D-8C48-1597E0572C52}"/>
    <cellStyle name="Walutowy 3 3 3 2 5 4 3 2" xfId="28768" xr:uid="{206E5B6F-4B49-4960-B2B2-84C30930ABA1}"/>
    <cellStyle name="Walutowy 3 3 3 2 5 4 4" xfId="18774" xr:uid="{6790C74B-29BF-4D70-A3BB-B50B90C14951}"/>
    <cellStyle name="Walutowy 3 3 3 2 5 5" xfId="5446" xr:uid="{BEB2EC4C-C153-4F0E-B281-47F800FE84F3}"/>
    <cellStyle name="Walutowy 3 3 3 2 5 5 2" xfId="20441" xr:uid="{AFE45EB7-834C-4562-9ED3-B6005897007C}"/>
    <cellStyle name="Walutowy 3 3 3 2 5 6" xfId="10443" xr:uid="{B9ED8635-B648-4BB4-A455-EF0C0AB532DD}"/>
    <cellStyle name="Walutowy 3 3 3 2 5 6 2" xfId="25438" xr:uid="{C6DB8662-B2D7-4A09-8293-862C551F9EFA}"/>
    <cellStyle name="Walutowy 3 3 3 2 5 7" xfId="15444" xr:uid="{20F373D3-BC98-4E0B-8A99-FC506B2F30F8}"/>
    <cellStyle name="Walutowy 3 3 3 2 6" xfId="655" xr:uid="{C4C676FB-699B-4D7F-BB0E-B009829B765D}"/>
    <cellStyle name="Walutowy 3 3 3 2 6 2" xfId="1487" xr:uid="{5CB677B5-CA9D-41FD-BC0C-A233903F3F65}"/>
    <cellStyle name="Walutowy 3 3 3 2 6 2 2" xfId="3154" xr:uid="{A0598D01-6CDA-44AA-8428-5B545423A656}"/>
    <cellStyle name="Walutowy 3 3 3 2 6 2 2 2" xfId="8151" xr:uid="{A4C0725A-44B4-43F6-A5F8-E33F72BBACCD}"/>
    <cellStyle name="Walutowy 3 3 3 2 6 2 2 2 2" xfId="23146" xr:uid="{C171024D-B89B-4D24-A36F-577C77EC8A45}"/>
    <cellStyle name="Walutowy 3 3 3 2 6 2 2 3" xfId="13148" xr:uid="{C5141287-1783-4D35-A4A3-DFBE3518E90F}"/>
    <cellStyle name="Walutowy 3 3 3 2 6 2 2 3 2" xfId="28143" xr:uid="{F5604DC6-F323-4A42-AD5D-299736B90D7E}"/>
    <cellStyle name="Walutowy 3 3 3 2 6 2 2 4" xfId="18149" xr:uid="{CA30969C-0A80-497C-9258-983773AFFCC1}"/>
    <cellStyle name="Walutowy 3 3 3 2 6 2 3" xfId="4819" xr:uid="{E6741B04-EA7B-4CF3-811C-B48210EFAE55}"/>
    <cellStyle name="Walutowy 3 3 3 2 6 2 3 2" xfId="9816" xr:uid="{330393F8-5171-443C-BBE2-F7F5E40E2725}"/>
    <cellStyle name="Walutowy 3 3 3 2 6 2 3 2 2" xfId="24811" xr:uid="{5FDAA6DC-2F37-4B5E-AA52-6FCE9DC99E73}"/>
    <cellStyle name="Walutowy 3 3 3 2 6 2 3 3" xfId="14813" xr:uid="{63DF8E8C-1C43-48A2-9BDE-291F234F059B}"/>
    <cellStyle name="Walutowy 3 3 3 2 6 2 3 3 2" xfId="29808" xr:uid="{5881D544-7484-4E9A-A78E-11DAA3B4E338}"/>
    <cellStyle name="Walutowy 3 3 3 2 6 2 3 4" xfId="19814" xr:uid="{F65A1A38-F693-493E-B9B0-E4B2225B820E}"/>
    <cellStyle name="Walutowy 3 3 3 2 6 2 4" xfId="6486" xr:uid="{AC332EAE-94EC-4A64-890F-602BD2A06007}"/>
    <cellStyle name="Walutowy 3 3 3 2 6 2 4 2" xfId="21481" xr:uid="{F6BD98E1-01FB-48D9-BEF6-8BA31C3A3B01}"/>
    <cellStyle name="Walutowy 3 3 3 2 6 2 5" xfId="11483" xr:uid="{82FA1670-9E3E-438F-A439-9DFEACA47855}"/>
    <cellStyle name="Walutowy 3 3 3 2 6 2 5 2" xfId="26478" xr:uid="{ECE615E8-98C8-47C5-A56E-06835E6B7194}"/>
    <cellStyle name="Walutowy 3 3 3 2 6 2 6" xfId="16484" xr:uid="{55CBDF91-2B43-4CB0-A7C9-4C182E59DD21}"/>
    <cellStyle name="Walutowy 3 3 3 2 6 3" xfId="2322" xr:uid="{9C24D8E9-B440-4A7D-86FA-FDDB84518664}"/>
    <cellStyle name="Walutowy 3 3 3 2 6 3 2" xfId="7319" xr:uid="{7849C739-897E-43D5-99A5-45D188A40694}"/>
    <cellStyle name="Walutowy 3 3 3 2 6 3 2 2" xfId="22314" xr:uid="{2452177C-EB97-47A8-8E40-7F88A78B6820}"/>
    <cellStyle name="Walutowy 3 3 3 2 6 3 3" xfId="12316" xr:uid="{6D31ECA6-9C9B-4B20-BAF1-30CF8A18E6C7}"/>
    <cellStyle name="Walutowy 3 3 3 2 6 3 3 2" xfId="27311" xr:uid="{126A70FE-998D-4640-A39A-96F603853F48}"/>
    <cellStyle name="Walutowy 3 3 3 2 6 3 4" xfId="17317" xr:uid="{528E364A-1B00-473A-8EF7-30E7E38E62E6}"/>
    <cellStyle name="Walutowy 3 3 3 2 6 4" xfId="3987" xr:uid="{319F3622-602E-474B-819A-D19371B5269B}"/>
    <cellStyle name="Walutowy 3 3 3 2 6 4 2" xfId="8984" xr:uid="{9E639895-4E5C-4045-9DF2-3367487D741A}"/>
    <cellStyle name="Walutowy 3 3 3 2 6 4 2 2" xfId="23979" xr:uid="{BBA38837-072D-462F-A2A2-E69928B8CF5D}"/>
    <cellStyle name="Walutowy 3 3 3 2 6 4 3" xfId="13981" xr:uid="{6EF6A1CD-EF43-41C7-A69B-9F9E492B7853}"/>
    <cellStyle name="Walutowy 3 3 3 2 6 4 3 2" xfId="28976" xr:uid="{A6689D00-140B-4060-ABAA-C6DA30C43B35}"/>
    <cellStyle name="Walutowy 3 3 3 2 6 4 4" xfId="18982" xr:uid="{6C861F8D-E5C8-4631-A244-74519E6E7227}"/>
    <cellStyle name="Walutowy 3 3 3 2 6 5" xfId="5654" xr:uid="{F293C60D-2D02-407C-A7DF-286248C2C7B6}"/>
    <cellStyle name="Walutowy 3 3 3 2 6 5 2" xfId="20649" xr:uid="{0B07D450-189C-45B8-969D-DAC8EF9826FA}"/>
    <cellStyle name="Walutowy 3 3 3 2 6 6" xfId="10651" xr:uid="{F3C72970-566A-42D4-93FD-A7D1A46D9F84}"/>
    <cellStyle name="Walutowy 3 3 3 2 6 6 2" xfId="25646" xr:uid="{712EE088-B380-41BB-8291-86A04E6374A3}"/>
    <cellStyle name="Walutowy 3 3 3 2 6 7" xfId="15652" xr:uid="{3ABCB63E-B3BF-4ED5-A285-C1B27C6ADA80}"/>
    <cellStyle name="Walutowy 3 3 3 2 7" xfId="863" xr:uid="{4F7FCE98-F912-420A-8F5D-FFEBB1938702}"/>
    <cellStyle name="Walutowy 3 3 3 2 7 2" xfId="1695" xr:uid="{EA920D0C-5BA2-43EA-ADCB-8E1DA3E060E4}"/>
    <cellStyle name="Walutowy 3 3 3 2 7 2 2" xfId="3362" xr:uid="{17C45F59-2D40-4CB9-9F30-0697FC6E82EB}"/>
    <cellStyle name="Walutowy 3 3 3 2 7 2 2 2" xfId="8359" xr:uid="{E3193DD7-2903-49CC-8272-F63F8778EE08}"/>
    <cellStyle name="Walutowy 3 3 3 2 7 2 2 2 2" xfId="23354" xr:uid="{FD696F6F-55C3-4E14-83DE-DF0271B40CF9}"/>
    <cellStyle name="Walutowy 3 3 3 2 7 2 2 3" xfId="13356" xr:uid="{79F3DB0F-4FC1-4B56-B876-CDAF082362C5}"/>
    <cellStyle name="Walutowy 3 3 3 2 7 2 2 3 2" xfId="28351" xr:uid="{1FA4085F-28FC-4321-99D1-B9BB86AFBA7C}"/>
    <cellStyle name="Walutowy 3 3 3 2 7 2 2 4" xfId="18357" xr:uid="{C33B247F-CD99-4901-BF3A-DF3A2D1EB768}"/>
    <cellStyle name="Walutowy 3 3 3 2 7 2 3" xfId="5027" xr:uid="{92B90AD0-2D4E-4249-A444-C1E307EF22EF}"/>
    <cellStyle name="Walutowy 3 3 3 2 7 2 3 2" xfId="10024" xr:uid="{C0C0D4D2-A518-48E0-97C9-76519EFAB85A}"/>
    <cellStyle name="Walutowy 3 3 3 2 7 2 3 2 2" xfId="25019" xr:uid="{7E292C87-D1DF-403A-95CD-C98036DD545B}"/>
    <cellStyle name="Walutowy 3 3 3 2 7 2 3 3" xfId="15021" xr:uid="{56824361-C593-4335-9600-D9B0489613ED}"/>
    <cellStyle name="Walutowy 3 3 3 2 7 2 3 3 2" xfId="30016" xr:uid="{DD166320-2962-43F2-B597-0C3D8E85DF66}"/>
    <cellStyle name="Walutowy 3 3 3 2 7 2 3 4" xfId="20022" xr:uid="{3FA88F48-9620-4C64-BC66-E919DA04AAD0}"/>
    <cellStyle name="Walutowy 3 3 3 2 7 2 4" xfId="6694" xr:uid="{199ABBDC-1807-486A-8F15-9E3868E49518}"/>
    <cellStyle name="Walutowy 3 3 3 2 7 2 4 2" xfId="21689" xr:uid="{DAA33BDF-F460-433D-9FAE-E16144DB94BC}"/>
    <cellStyle name="Walutowy 3 3 3 2 7 2 5" xfId="11691" xr:uid="{83B1091C-86E5-483A-8201-6AF60E589453}"/>
    <cellStyle name="Walutowy 3 3 3 2 7 2 5 2" xfId="26686" xr:uid="{27D28210-79DD-454E-8A8A-4B6B0761D3A3}"/>
    <cellStyle name="Walutowy 3 3 3 2 7 2 6" xfId="16692" xr:uid="{F1EAA108-85EA-4915-999C-A05327DDCE46}"/>
    <cellStyle name="Walutowy 3 3 3 2 7 3" xfId="2530" xr:uid="{B8389888-7FF3-46B5-9033-10B8CF7F49CE}"/>
    <cellStyle name="Walutowy 3 3 3 2 7 3 2" xfId="7527" xr:uid="{FDC5C294-2BEB-4BBE-9623-CCDEBA647D8C}"/>
    <cellStyle name="Walutowy 3 3 3 2 7 3 2 2" xfId="22522" xr:uid="{E9F5D39D-D237-4A50-91B4-F757066446AF}"/>
    <cellStyle name="Walutowy 3 3 3 2 7 3 3" xfId="12524" xr:uid="{31813F15-D443-44EF-85C8-E7A7326816E1}"/>
    <cellStyle name="Walutowy 3 3 3 2 7 3 3 2" xfId="27519" xr:uid="{2E5EF1EE-CAD2-4091-8D1E-9555E5B6972C}"/>
    <cellStyle name="Walutowy 3 3 3 2 7 3 4" xfId="17525" xr:uid="{298F49C3-4F34-45E5-A927-22AD6004022E}"/>
    <cellStyle name="Walutowy 3 3 3 2 7 4" xfId="4195" xr:uid="{7F87EAFA-EACB-433D-A237-6E684271F606}"/>
    <cellStyle name="Walutowy 3 3 3 2 7 4 2" xfId="9192" xr:uid="{8F543FA3-8526-4226-AFB4-81230C6ED90D}"/>
    <cellStyle name="Walutowy 3 3 3 2 7 4 2 2" xfId="24187" xr:uid="{5507440D-AEF9-42A5-8970-5996F3D03462}"/>
    <cellStyle name="Walutowy 3 3 3 2 7 4 3" xfId="14189" xr:uid="{58CC20C9-02B2-43EF-A88B-A38B7ACE6607}"/>
    <cellStyle name="Walutowy 3 3 3 2 7 4 3 2" xfId="29184" xr:uid="{F0209EF0-E40F-4DB0-A849-CA0F32F57CDE}"/>
    <cellStyle name="Walutowy 3 3 3 2 7 4 4" xfId="19190" xr:uid="{33D383EA-3DED-4C45-B506-D7F7C0889F36}"/>
    <cellStyle name="Walutowy 3 3 3 2 7 5" xfId="5862" xr:uid="{4D042B3B-42FA-47B6-8205-BE36B910C180}"/>
    <cellStyle name="Walutowy 3 3 3 2 7 5 2" xfId="20857" xr:uid="{12D5204E-AD7F-4D34-B1B2-A122230AB1DE}"/>
    <cellStyle name="Walutowy 3 3 3 2 7 6" xfId="10859" xr:uid="{6616B4C0-D4AF-4D29-8017-D344D290474B}"/>
    <cellStyle name="Walutowy 3 3 3 2 7 6 2" xfId="25854" xr:uid="{FA65A1BF-D59A-4BC5-BDEC-E5162E4B7379}"/>
    <cellStyle name="Walutowy 3 3 3 2 7 7" xfId="15860" xr:uid="{E81E524C-61E8-4BD5-B795-AA2464C63646}"/>
    <cellStyle name="Walutowy 3 3 3 2 8" xfId="967" xr:uid="{DDEAAA36-1130-4EF2-AE7D-306AEBE4DE9E}"/>
    <cellStyle name="Walutowy 3 3 3 2 8 2" xfId="2634" xr:uid="{F2D0473D-3EF5-4B6F-80B4-B9F2C4A0109A}"/>
    <cellStyle name="Walutowy 3 3 3 2 8 2 2" xfId="7631" xr:uid="{3039A002-15D2-459D-8E7B-DC2DAE73EB1D}"/>
    <cellStyle name="Walutowy 3 3 3 2 8 2 2 2" xfId="22626" xr:uid="{14CAED05-42B6-4C87-B722-B00258312749}"/>
    <cellStyle name="Walutowy 3 3 3 2 8 2 3" xfId="12628" xr:uid="{2D7AA977-16E9-4E71-914D-3D0F0EEDB11B}"/>
    <cellStyle name="Walutowy 3 3 3 2 8 2 3 2" xfId="27623" xr:uid="{8D0478CE-CBDB-4076-98BB-3B858B4E4F1F}"/>
    <cellStyle name="Walutowy 3 3 3 2 8 2 4" xfId="17629" xr:uid="{91562CDE-355F-4ED9-B1B0-C504BEFD2084}"/>
    <cellStyle name="Walutowy 3 3 3 2 8 3" xfId="4299" xr:uid="{9C8BD73B-E65C-4A16-ADD1-506A3543427E}"/>
    <cellStyle name="Walutowy 3 3 3 2 8 3 2" xfId="9296" xr:uid="{D0282927-D42F-4FC6-8917-435706D6191C}"/>
    <cellStyle name="Walutowy 3 3 3 2 8 3 2 2" xfId="24291" xr:uid="{E3A2DCF2-EBC8-416F-B811-E1FC71FFF18A}"/>
    <cellStyle name="Walutowy 3 3 3 2 8 3 3" xfId="14293" xr:uid="{C03A88CF-DE7F-4B01-98C3-C7DA6671B697}"/>
    <cellStyle name="Walutowy 3 3 3 2 8 3 3 2" xfId="29288" xr:uid="{65CA0A60-0D41-4435-9187-008EBC9D4314}"/>
    <cellStyle name="Walutowy 3 3 3 2 8 3 4" xfId="19294" xr:uid="{E88F24CC-9070-4917-818B-27E4ABDFE7DD}"/>
    <cellStyle name="Walutowy 3 3 3 2 8 4" xfId="5966" xr:uid="{1D5FC7ED-A7FC-40A4-8F02-131A4AA31F57}"/>
    <cellStyle name="Walutowy 3 3 3 2 8 4 2" xfId="20961" xr:uid="{57306D27-38D5-466E-B453-2854AB0A23D0}"/>
    <cellStyle name="Walutowy 3 3 3 2 8 5" xfId="10963" xr:uid="{07D666C1-2A78-4ECA-A9B3-23673C9A9C8E}"/>
    <cellStyle name="Walutowy 3 3 3 2 8 5 2" xfId="25958" xr:uid="{8194108E-8664-4DC5-8452-ECB2CB3FEFE0}"/>
    <cellStyle name="Walutowy 3 3 3 2 8 6" xfId="15964" xr:uid="{6E44700D-7C80-44B5-8F8E-C9533203DEBF}"/>
    <cellStyle name="Walutowy 3 3 3 2 9" xfId="1802" xr:uid="{B99E570C-0823-4443-9BFB-7707A839A684}"/>
    <cellStyle name="Walutowy 3 3 3 2 9 2" xfId="6799" xr:uid="{BB34C5C1-A000-48E8-9064-AABA4ADD2512}"/>
    <cellStyle name="Walutowy 3 3 3 2 9 2 2" xfId="21794" xr:uid="{8787C739-67E3-40BC-96B1-F7EE798EEC73}"/>
    <cellStyle name="Walutowy 3 3 3 2 9 3" xfId="11796" xr:uid="{85D8FEC4-1254-4F58-9D03-DAAE102AB7FA}"/>
    <cellStyle name="Walutowy 3 3 3 2 9 3 2" xfId="26791" xr:uid="{D4290975-6502-49DD-8672-85B89FBE465F}"/>
    <cellStyle name="Walutowy 3 3 3 2 9 4" xfId="16797" xr:uid="{4173DFE4-F152-4BE1-A23F-B53667FC34AE}"/>
    <cellStyle name="Walutowy 3 3 3 3" xfId="103" xr:uid="{6C5EE962-976F-4792-AE40-51C3644C738E}"/>
    <cellStyle name="Walutowy 3 3 3 3 10" xfId="3480" xr:uid="{F577C9EB-5028-4DC8-9DA7-E3AE9A9C2609}"/>
    <cellStyle name="Walutowy 3 3 3 3 10 2" xfId="8477" xr:uid="{BC233827-CF14-42AB-B958-9E5889FDE62D}"/>
    <cellStyle name="Walutowy 3 3 3 3 10 2 2" xfId="23472" xr:uid="{8600E5D5-F3E4-428A-960B-52C91DD928A2}"/>
    <cellStyle name="Walutowy 3 3 3 3 10 3" xfId="13474" xr:uid="{FF30F516-186A-47C7-8AEE-593A416BABF0}"/>
    <cellStyle name="Walutowy 3 3 3 3 10 3 2" xfId="28469" xr:uid="{F7870D10-3D93-4B5C-B479-F30A6602D776}"/>
    <cellStyle name="Walutowy 3 3 3 3 10 4" xfId="18475" xr:uid="{EB79112E-ED43-4726-8102-8BA7933F43DD}"/>
    <cellStyle name="Walutowy 3 3 3 3 11" xfId="5147" xr:uid="{D6D3E428-B6C6-4B95-A035-480131B9A952}"/>
    <cellStyle name="Walutowy 3 3 3 3 11 2" xfId="20142" xr:uid="{F4774849-1EB3-43A0-B0C7-048BFBB6085B}"/>
    <cellStyle name="Walutowy 3 3 3 3 12" xfId="10144" xr:uid="{330B2CBD-E8F0-482A-BD0F-766D9551BB4D}"/>
    <cellStyle name="Walutowy 3 3 3 3 12 2" xfId="25139" xr:uid="{F7F20781-D039-4B9C-A0C4-2D52138D0C9F}"/>
    <cellStyle name="Walutowy 3 3 3 3 13" xfId="15186" xr:uid="{C7BED3FC-D541-4023-B3DB-0F23C037C04B}"/>
    <cellStyle name="Walutowy 3 3 3 3 2" xfId="198" xr:uid="{2DF6F293-B94E-4D15-A540-3D3F087FF405}"/>
    <cellStyle name="Walutowy 3 3 3 3 2 10" xfId="5199" xr:uid="{BEC60324-3C1B-4768-AC4E-DB354BEFF31C}"/>
    <cellStyle name="Walutowy 3 3 3 3 2 10 2" xfId="20194" xr:uid="{F853383A-E649-4FDB-BB22-FC8C26029517}"/>
    <cellStyle name="Walutowy 3 3 3 3 2 11" xfId="10196" xr:uid="{1ED88E38-8846-43FA-A91A-C40D8BE444DA}"/>
    <cellStyle name="Walutowy 3 3 3 3 2 11 2" xfId="25191" xr:uid="{EC399F0B-E7D0-4F4E-900B-7B3A5127EAB4}"/>
    <cellStyle name="Walutowy 3 3 3 3 2 12" xfId="15187" xr:uid="{FE3D7900-239D-41E9-BE75-1DCC4963F634}"/>
    <cellStyle name="Walutowy 3 3 3 3 2 2" xfId="302" xr:uid="{86A8FC74-F97A-4F84-BF6E-1BB7F32E9710}"/>
    <cellStyle name="Walutowy 3 3 3 3 2 2 2" xfId="616" xr:uid="{CEED4B00-436E-4E0C-BAAA-E69E33762063}"/>
    <cellStyle name="Walutowy 3 3 3 3 2 2 2 2" xfId="1448" xr:uid="{3F2EAC81-8252-4A54-AD6B-F88FE1E28B05}"/>
    <cellStyle name="Walutowy 3 3 3 3 2 2 2 2 2" xfId="3115" xr:uid="{918767EB-30CE-4E64-8F83-BA4F1421659C}"/>
    <cellStyle name="Walutowy 3 3 3 3 2 2 2 2 2 2" xfId="8112" xr:uid="{7DE921E2-3BE4-43EF-9BDB-09EF30D820A6}"/>
    <cellStyle name="Walutowy 3 3 3 3 2 2 2 2 2 2 2" xfId="23107" xr:uid="{3CF4534F-EA81-488B-9C35-A9F2860FF462}"/>
    <cellStyle name="Walutowy 3 3 3 3 2 2 2 2 2 3" xfId="13109" xr:uid="{6AD2EC04-3814-426D-868A-00BEA5136F78}"/>
    <cellStyle name="Walutowy 3 3 3 3 2 2 2 2 2 3 2" xfId="28104" xr:uid="{27463DDF-1FDF-46AA-A0EC-C034DE5AC79F}"/>
    <cellStyle name="Walutowy 3 3 3 3 2 2 2 2 2 4" xfId="18110" xr:uid="{763A70B5-5138-4D90-9AC5-B24D551DC4E2}"/>
    <cellStyle name="Walutowy 3 3 3 3 2 2 2 2 3" xfId="4780" xr:uid="{5A2E5C70-E963-4764-8547-7DD40EEA1A36}"/>
    <cellStyle name="Walutowy 3 3 3 3 2 2 2 2 3 2" xfId="9777" xr:uid="{5337C01B-34CA-49EF-ABC6-39BEBDDFACDB}"/>
    <cellStyle name="Walutowy 3 3 3 3 2 2 2 2 3 2 2" xfId="24772" xr:uid="{60B222CC-529A-421B-9604-714514B648FA}"/>
    <cellStyle name="Walutowy 3 3 3 3 2 2 2 2 3 3" xfId="14774" xr:uid="{2C3D5C2F-B151-41A6-A3D3-174DB919A266}"/>
    <cellStyle name="Walutowy 3 3 3 3 2 2 2 2 3 3 2" xfId="29769" xr:uid="{22D95B93-C608-409E-9DB5-FF1485A7F853}"/>
    <cellStyle name="Walutowy 3 3 3 3 2 2 2 2 3 4" xfId="19775" xr:uid="{A6396072-DD00-443A-873E-F22059782510}"/>
    <cellStyle name="Walutowy 3 3 3 3 2 2 2 2 4" xfId="6447" xr:uid="{6DFD80BF-7F35-4E48-A9A3-39C464B7EB77}"/>
    <cellStyle name="Walutowy 3 3 3 3 2 2 2 2 4 2" xfId="21442" xr:uid="{996E9A1A-454C-4CE4-9136-B0706F86F79C}"/>
    <cellStyle name="Walutowy 3 3 3 3 2 2 2 2 5" xfId="11444" xr:uid="{DDDBD762-07F9-4FD6-8F0B-5863D34F058A}"/>
    <cellStyle name="Walutowy 3 3 3 3 2 2 2 2 5 2" xfId="26439" xr:uid="{C967715C-BEA0-4F01-90D7-D72CE12302B9}"/>
    <cellStyle name="Walutowy 3 3 3 3 2 2 2 2 6" xfId="16445" xr:uid="{2C8930E1-0D6C-4152-A83B-E8279C1790E9}"/>
    <cellStyle name="Walutowy 3 3 3 3 2 2 2 3" xfId="2283" xr:uid="{2CE233E7-740F-4818-9184-FFFA43E7D7F2}"/>
    <cellStyle name="Walutowy 3 3 3 3 2 2 2 3 2" xfId="7280" xr:uid="{CC542D85-C9EE-4D66-9063-8E79C335DCE8}"/>
    <cellStyle name="Walutowy 3 3 3 3 2 2 2 3 2 2" xfId="22275" xr:uid="{E720DEED-B123-4F63-8D3F-E869258EB11B}"/>
    <cellStyle name="Walutowy 3 3 3 3 2 2 2 3 3" xfId="12277" xr:uid="{51CA7826-D353-4728-A023-581683F2ED73}"/>
    <cellStyle name="Walutowy 3 3 3 3 2 2 2 3 3 2" xfId="27272" xr:uid="{F10B91B8-52B5-45C3-A624-F3C35B0DDE3B}"/>
    <cellStyle name="Walutowy 3 3 3 3 2 2 2 3 4" xfId="17278" xr:uid="{1D39A151-2DAB-4AA9-A951-AD8258AE22E7}"/>
    <cellStyle name="Walutowy 3 3 3 3 2 2 2 4" xfId="3948" xr:uid="{0A7FA333-1A5F-4BCD-A24C-492BE412C861}"/>
    <cellStyle name="Walutowy 3 3 3 3 2 2 2 4 2" xfId="8945" xr:uid="{E7B1DAD8-1F41-48E6-8E19-F899C26278B7}"/>
    <cellStyle name="Walutowy 3 3 3 3 2 2 2 4 2 2" xfId="23940" xr:uid="{BDD6F88C-C12A-46EC-826B-518A7C43212C}"/>
    <cellStyle name="Walutowy 3 3 3 3 2 2 2 4 3" xfId="13942" xr:uid="{063293A1-3E72-4272-8081-37148E21ED9C}"/>
    <cellStyle name="Walutowy 3 3 3 3 2 2 2 4 3 2" xfId="28937" xr:uid="{3A6979F2-58D6-421D-AC8D-D3E338B5A2A5}"/>
    <cellStyle name="Walutowy 3 3 3 3 2 2 2 4 4" xfId="18943" xr:uid="{ACABDDE8-ED02-4A2A-A1D6-635D0A7AB848}"/>
    <cellStyle name="Walutowy 3 3 3 3 2 2 2 5" xfId="5615" xr:uid="{76590793-4051-4589-904C-14DA62406ABC}"/>
    <cellStyle name="Walutowy 3 3 3 3 2 2 2 5 2" xfId="20610" xr:uid="{48E48628-20BA-4DCC-8209-BF0B5D1081F5}"/>
    <cellStyle name="Walutowy 3 3 3 3 2 2 2 6" xfId="10612" xr:uid="{B5741900-C970-4C92-99C5-B7BE78CDD22D}"/>
    <cellStyle name="Walutowy 3 3 3 3 2 2 2 6 2" xfId="25607" xr:uid="{58084601-7CC3-452F-AC87-B0B87CDD3C1D}"/>
    <cellStyle name="Walutowy 3 3 3 3 2 2 2 7" xfId="15613" xr:uid="{C7A3810D-9B21-4442-BEC5-C064975CC3CE}"/>
    <cellStyle name="Walutowy 3 3 3 3 2 2 3" xfId="824" xr:uid="{04CAC59D-29BD-48E7-B81D-270528DD8730}"/>
    <cellStyle name="Walutowy 3 3 3 3 2 2 3 2" xfId="1656" xr:uid="{5EF0E879-EEDF-49CD-9EEF-FBDA3FC660B8}"/>
    <cellStyle name="Walutowy 3 3 3 3 2 2 3 2 2" xfId="3323" xr:uid="{050661A9-59F6-4BA9-86EF-1C5D67EB520B}"/>
    <cellStyle name="Walutowy 3 3 3 3 2 2 3 2 2 2" xfId="8320" xr:uid="{6DB01583-0DC6-497E-BE83-F8210D63A59C}"/>
    <cellStyle name="Walutowy 3 3 3 3 2 2 3 2 2 2 2" xfId="23315" xr:uid="{0CA7CFD4-60BF-474A-B447-75ED085D7B58}"/>
    <cellStyle name="Walutowy 3 3 3 3 2 2 3 2 2 3" xfId="13317" xr:uid="{379CB087-1A0D-42CD-8B38-5FFBEEA3E0D7}"/>
    <cellStyle name="Walutowy 3 3 3 3 2 2 3 2 2 3 2" xfId="28312" xr:uid="{004C29F6-FDBF-4553-9CDD-073847E12281}"/>
    <cellStyle name="Walutowy 3 3 3 3 2 2 3 2 2 4" xfId="18318" xr:uid="{8D74ECF9-A646-4BE2-B698-A66ABC52723A}"/>
    <cellStyle name="Walutowy 3 3 3 3 2 2 3 2 3" xfId="4988" xr:uid="{D65D4EC5-FBA7-44CB-91EE-669D644B8393}"/>
    <cellStyle name="Walutowy 3 3 3 3 2 2 3 2 3 2" xfId="9985" xr:uid="{C8312B22-7A84-4744-9495-30775E4D2797}"/>
    <cellStyle name="Walutowy 3 3 3 3 2 2 3 2 3 2 2" xfId="24980" xr:uid="{C0DD935E-23ED-4372-A877-7A696CEBB99B}"/>
    <cellStyle name="Walutowy 3 3 3 3 2 2 3 2 3 3" xfId="14982" xr:uid="{906BA658-0CE9-4BA2-865B-E4C2DE8994B4}"/>
    <cellStyle name="Walutowy 3 3 3 3 2 2 3 2 3 3 2" xfId="29977" xr:uid="{D31E04F7-46A8-4563-A742-8FE68FCDBFFB}"/>
    <cellStyle name="Walutowy 3 3 3 3 2 2 3 2 3 4" xfId="19983" xr:uid="{DAFA8C84-EFE7-4944-B208-08BA395CCB96}"/>
    <cellStyle name="Walutowy 3 3 3 3 2 2 3 2 4" xfId="6655" xr:uid="{F1AAF4E3-1BAC-442D-93FE-D80CA4A2E482}"/>
    <cellStyle name="Walutowy 3 3 3 3 2 2 3 2 4 2" xfId="21650" xr:uid="{7F0F8039-536C-444C-B50D-BD5D529AB0E7}"/>
    <cellStyle name="Walutowy 3 3 3 3 2 2 3 2 5" xfId="11652" xr:uid="{064BAD58-85A7-46AA-AC82-C63C0CBD00E7}"/>
    <cellStyle name="Walutowy 3 3 3 3 2 2 3 2 5 2" xfId="26647" xr:uid="{4ADBD03C-1DF2-4AF2-9ED4-775D1A36A367}"/>
    <cellStyle name="Walutowy 3 3 3 3 2 2 3 2 6" xfId="16653" xr:uid="{96BDA727-F263-41B1-BD43-46E58F8552B5}"/>
    <cellStyle name="Walutowy 3 3 3 3 2 2 3 3" xfId="2491" xr:uid="{DC1F18DC-3FE2-4426-92A4-B252757B1A64}"/>
    <cellStyle name="Walutowy 3 3 3 3 2 2 3 3 2" xfId="7488" xr:uid="{78458ED0-CEB4-44F0-8DA7-6EECB881D765}"/>
    <cellStyle name="Walutowy 3 3 3 3 2 2 3 3 2 2" xfId="22483" xr:uid="{DBA2AAB2-883C-45EB-9FF2-B074F51F822F}"/>
    <cellStyle name="Walutowy 3 3 3 3 2 2 3 3 3" xfId="12485" xr:uid="{E8F666A7-1D70-4953-97CF-9A4513EA8D90}"/>
    <cellStyle name="Walutowy 3 3 3 3 2 2 3 3 3 2" xfId="27480" xr:uid="{5A8C02B7-C1C1-49D8-B3F6-34D685217537}"/>
    <cellStyle name="Walutowy 3 3 3 3 2 2 3 3 4" xfId="17486" xr:uid="{A930BFC1-9962-4662-A3AB-76119392699F}"/>
    <cellStyle name="Walutowy 3 3 3 3 2 2 3 4" xfId="4156" xr:uid="{70A5C401-700B-4F54-A18E-2C6D42A82BAA}"/>
    <cellStyle name="Walutowy 3 3 3 3 2 2 3 4 2" xfId="9153" xr:uid="{C5AD11BC-F7FE-4650-BC04-294E0FE284D4}"/>
    <cellStyle name="Walutowy 3 3 3 3 2 2 3 4 2 2" xfId="24148" xr:uid="{B0B0CB27-D078-4211-ABA1-2FF3D1921C88}"/>
    <cellStyle name="Walutowy 3 3 3 3 2 2 3 4 3" xfId="14150" xr:uid="{63D04FBD-3C01-486D-8ED7-2BAA0410C69F}"/>
    <cellStyle name="Walutowy 3 3 3 3 2 2 3 4 3 2" xfId="29145" xr:uid="{F46B38D7-D0EE-4638-98B3-2E98D5D94886}"/>
    <cellStyle name="Walutowy 3 3 3 3 2 2 3 4 4" xfId="19151" xr:uid="{6CEDDA76-8B8E-42D9-85AE-73C55F246B04}"/>
    <cellStyle name="Walutowy 3 3 3 3 2 2 3 5" xfId="5823" xr:uid="{2C20C731-76D7-4607-9163-B3B67C567D4F}"/>
    <cellStyle name="Walutowy 3 3 3 3 2 2 3 5 2" xfId="20818" xr:uid="{AEE233F4-7B1F-4092-A432-ACBADFB2AD37}"/>
    <cellStyle name="Walutowy 3 3 3 3 2 2 3 6" xfId="10820" xr:uid="{49B8F698-93EF-4758-A8D6-B4FA61010CA9}"/>
    <cellStyle name="Walutowy 3 3 3 3 2 2 3 6 2" xfId="25815" xr:uid="{97B96FC9-0822-454D-A0B4-BFE60EAB3EB1}"/>
    <cellStyle name="Walutowy 3 3 3 3 2 2 3 7" xfId="15821" xr:uid="{A560DE5E-AB44-40EA-8F1E-230604F033A8}"/>
    <cellStyle name="Walutowy 3 3 3 3 2 2 4" xfId="1136" xr:uid="{8D3875FE-11D7-4450-81B1-936A7E45D42A}"/>
    <cellStyle name="Walutowy 3 3 3 3 2 2 4 2" xfId="2803" xr:uid="{65C8FD91-01FA-4909-80BC-75F59F14F521}"/>
    <cellStyle name="Walutowy 3 3 3 3 2 2 4 2 2" xfId="7800" xr:uid="{A8A776F3-3190-4734-8734-F1ED59E49C85}"/>
    <cellStyle name="Walutowy 3 3 3 3 2 2 4 2 2 2" xfId="22795" xr:uid="{C5E99485-22A6-493E-9A5A-D0BD1D9FFDE4}"/>
    <cellStyle name="Walutowy 3 3 3 3 2 2 4 2 3" xfId="12797" xr:uid="{135F526A-5028-44F8-927A-03D8B5A45EF1}"/>
    <cellStyle name="Walutowy 3 3 3 3 2 2 4 2 3 2" xfId="27792" xr:uid="{C66FCEF6-B8AC-45DD-AD5D-9978136C029B}"/>
    <cellStyle name="Walutowy 3 3 3 3 2 2 4 2 4" xfId="17798" xr:uid="{A79B9B8C-F3FC-44D1-BF9C-B15F4E0A515C}"/>
    <cellStyle name="Walutowy 3 3 3 3 2 2 4 3" xfId="4468" xr:uid="{DA9661C8-AB1E-4DBE-93FB-43103117EC12}"/>
    <cellStyle name="Walutowy 3 3 3 3 2 2 4 3 2" xfId="9465" xr:uid="{F45CEA5C-F957-467F-AF13-79EDD80D7054}"/>
    <cellStyle name="Walutowy 3 3 3 3 2 2 4 3 2 2" xfId="24460" xr:uid="{1F84B732-3654-4313-9E6F-D4E04DE193BD}"/>
    <cellStyle name="Walutowy 3 3 3 3 2 2 4 3 3" xfId="14462" xr:uid="{4EE8102D-FB09-433C-9223-147478F82280}"/>
    <cellStyle name="Walutowy 3 3 3 3 2 2 4 3 3 2" xfId="29457" xr:uid="{056D4301-1E44-4803-9E0E-C3B26C807CEA}"/>
    <cellStyle name="Walutowy 3 3 3 3 2 2 4 3 4" xfId="19463" xr:uid="{42C75E1F-8C63-4416-998B-4A62FFCDBF57}"/>
    <cellStyle name="Walutowy 3 3 3 3 2 2 4 4" xfId="6135" xr:uid="{D0051FEC-33EA-4A2A-9D32-C8A7B1D6BFF1}"/>
    <cellStyle name="Walutowy 3 3 3 3 2 2 4 4 2" xfId="21130" xr:uid="{E73513B2-5182-4E9C-8522-E727F8997903}"/>
    <cellStyle name="Walutowy 3 3 3 3 2 2 4 5" xfId="11132" xr:uid="{E6DF2D8A-A541-4E8D-BB58-B29BF588DBCA}"/>
    <cellStyle name="Walutowy 3 3 3 3 2 2 4 5 2" xfId="26127" xr:uid="{5E7013F3-67D5-4A90-999D-F3CBA460B8FF}"/>
    <cellStyle name="Walutowy 3 3 3 3 2 2 4 6" xfId="16133" xr:uid="{5ED65A6F-41E3-4E98-8839-47796950CE07}"/>
    <cellStyle name="Walutowy 3 3 3 3 2 2 5" xfId="1971" xr:uid="{22425D87-8317-4F98-94BD-D94E21646760}"/>
    <cellStyle name="Walutowy 3 3 3 3 2 2 5 2" xfId="6968" xr:uid="{31650F59-3EBB-479F-A4E5-D40DCBF21640}"/>
    <cellStyle name="Walutowy 3 3 3 3 2 2 5 2 2" xfId="21963" xr:uid="{66D75CC5-090B-491A-9714-92A93CEE3C12}"/>
    <cellStyle name="Walutowy 3 3 3 3 2 2 5 3" xfId="11965" xr:uid="{9D46DEA5-EDB7-4B37-9CD1-1321A53CD7AA}"/>
    <cellStyle name="Walutowy 3 3 3 3 2 2 5 3 2" xfId="26960" xr:uid="{38A46EF9-4EF8-461D-8E02-7A9EF2D8037D}"/>
    <cellStyle name="Walutowy 3 3 3 3 2 2 5 4" xfId="16966" xr:uid="{2BFD9379-2EA9-44F4-AABC-82756D295B92}"/>
    <cellStyle name="Walutowy 3 3 3 3 2 2 6" xfId="3636" xr:uid="{C9E86229-5BE7-4D4A-AE06-9FF1A617325F}"/>
    <cellStyle name="Walutowy 3 3 3 3 2 2 6 2" xfId="8633" xr:uid="{5F8437C5-5620-47F2-B600-09D5BBBD3F9E}"/>
    <cellStyle name="Walutowy 3 3 3 3 2 2 6 2 2" xfId="23628" xr:uid="{3DF5867B-7418-4539-8153-9E66D6473F76}"/>
    <cellStyle name="Walutowy 3 3 3 3 2 2 6 3" xfId="13630" xr:uid="{232248AC-1759-498A-A4FB-36119159B541}"/>
    <cellStyle name="Walutowy 3 3 3 3 2 2 6 3 2" xfId="28625" xr:uid="{401A2BC7-F758-4343-AB16-C596D2E14AD2}"/>
    <cellStyle name="Walutowy 3 3 3 3 2 2 6 4" xfId="18631" xr:uid="{A3776410-6089-4930-8826-6D2CFA42495E}"/>
    <cellStyle name="Walutowy 3 3 3 3 2 2 7" xfId="5303" xr:uid="{4A11BCBB-144F-4F55-90C5-598D7AD0AAA0}"/>
    <cellStyle name="Walutowy 3 3 3 3 2 2 7 2" xfId="20298" xr:uid="{3ACA0E8A-D5C6-4433-8B1E-4A6567E868CC}"/>
    <cellStyle name="Walutowy 3 3 3 3 2 2 8" xfId="10300" xr:uid="{28A21C03-F572-41F2-9FCB-930645320ECD}"/>
    <cellStyle name="Walutowy 3 3 3 3 2 2 8 2" xfId="25295" xr:uid="{552F53FB-EDF7-4D6C-82BB-51AFAA4D6723}"/>
    <cellStyle name="Walutowy 3 3 3 3 2 2 9" xfId="15301" xr:uid="{56B97035-E9C2-45C1-81F1-8E3DDE74F4E1}"/>
    <cellStyle name="Walutowy 3 3 3 3 2 3" xfId="408" xr:uid="{98EC341E-5F02-4D36-8D37-4719196FD676}"/>
    <cellStyle name="Walutowy 3 3 3 3 2 3 2" xfId="1240" xr:uid="{71444B92-CD84-4A24-9488-9C9CCC8416A1}"/>
    <cellStyle name="Walutowy 3 3 3 3 2 3 2 2" xfId="2907" xr:uid="{15943BF0-6868-48BA-8632-BAC8F6ACE6DA}"/>
    <cellStyle name="Walutowy 3 3 3 3 2 3 2 2 2" xfId="7904" xr:uid="{CB4E9F4E-E139-4B19-B3E2-69E09AE2CF04}"/>
    <cellStyle name="Walutowy 3 3 3 3 2 3 2 2 2 2" xfId="22899" xr:uid="{47ECAC3A-D829-4D10-8213-0CC217E9BC2F}"/>
    <cellStyle name="Walutowy 3 3 3 3 2 3 2 2 3" xfId="12901" xr:uid="{8A944E8B-3FB0-45D9-96B7-23561A3CE4A2}"/>
    <cellStyle name="Walutowy 3 3 3 3 2 3 2 2 3 2" xfId="27896" xr:uid="{A7FA5680-FBC9-4D68-B7A3-81C1095FC694}"/>
    <cellStyle name="Walutowy 3 3 3 3 2 3 2 2 4" xfId="17902" xr:uid="{5AF3B136-B7FC-40ED-A93C-70E848B9273A}"/>
    <cellStyle name="Walutowy 3 3 3 3 2 3 2 3" xfId="4572" xr:uid="{D17D4A44-8A4A-4FA6-9181-E2C26B321DE3}"/>
    <cellStyle name="Walutowy 3 3 3 3 2 3 2 3 2" xfId="9569" xr:uid="{57405EDB-080A-474F-88DE-ECECE2043FD0}"/>
    <cellStyle name="Walutowy 3 3 3 3 2 3 2 3 2 2" xfId="24564" xr:uid="{365B490C-1D19-4FB4-A652-A1F5BC704BD7}"/>
    <cellStyle name="Walutowy 3 3 3 3 2 3 2 3 3" xfId="14566" xr:uid="{60805394-E08E-4145-B80B-E01D4183B571}"/>
    <cellStyle name="Walutowy 3 3 3 3 2 3 2 3 3 2" xfId="29561" xr:uid="{F12CA72F-CA83-4F88-AD61-4E02995C68F3}"/>
    <cellStyle name="Walutowy 3 3 3 3 2 3 2 3 4" xfId="19567" xr:uid="{C8034273-0A8E-427C-98A7-DCAE32A09293}"/>
    <cellStyle name="Walutowy 3 3 3 3 2 3 2 4" xfId="6239" xr:uid="{61C8B01E-197D-4239-853C-2004C08D4F2E}"/>
    <cellStyle name="Walutowy 3 3 3 3 2 3 2 4 2" xfId="21234" xr:uid="{98DE7989-44EA-405A-9120-D18CA799CC6D}"/>
    <cellStyle name="Walutowy 3 3 3 3 2 3 2 5" xfId="11236" xr:uid="{09D84205-03BC-4A71-82E8-9B90E50B86B5}"/>
    <cellStyle name="Walutowy 3 3 3 3 2 3 2 5 2" xfId="26231" xr:uid="{14C27679-0026-4B81-9CB1-2A2566F6C3DC}"/>
    <cellStyle name="Walutowy 3 3 3 3 2 3 2 6" xfId="16237" xr:uid="{74C652CC-5AD1-47AF-AFAA-A74938DBCA72}"/>
    <cellStyle name="Walutowy 3 3 3 3 2 3 3" xfId="2075" xr:uid="{497FFA28-D9CB-4ECE-9931-29A22B0C2B06}"/>
    <cellStyle name="Walutowy 3 3 3 3 2 3 3 2" xfId="7072" xr:uid="{99C6418C-B89F-45FA-A9CA-8BE77DAE0063}"/>
    <cellStyle name="Walutowy 3 3 3 3 2 3 3 2 2" xfId="22067" xr:uid="{EF569690-1707-4038-BE72-FB2CC0AAD8D8}"/>
    <cellStyle name="Walutowy 3 3 3 3 2 3 3 3" xfId="12069" xr:uid="{381F411F-A252-449A-9CC4-B776BEC15FAB}"/>
    <cellStyle name="Walutowy 3 3 3 3 2 3 3 3 2" xfId="27064" xr:uid="{B5007817-81F4-4B88-9A63-7AB91882765A}"/>
    <cellStyle name="Walutowy 3 3 3 3 2 3 3 4" xfId="17070" xr:uid="{08A7BAE8-98AB-4FDA-A5B4-907F0E451D58}"/>
    <cellStyle name="Walutowy 3 3 3 3 2 3 4" xfId="3740" xr:uid="{09A58CF2-F403-40BE-AC5D-C1B5A9367D6F}"/>
    <cellStyle name="Walutowy 3 3 3 3 2 3 4 2" xfId="8737" xr:uid="{F4B7C4C1-8310-4101-A548-A7FD167DB0FD}"/>
    <cellStyle name="Walutowy 3 3 3 3 2 3 4 2 2" xfId="23732" xr:uid="{5A862242-037F-41F1-83E1-0FE68EEF4F45}"/>
    <cellStyle name="Walutowy 3 3 3 3 2 3 4 3" xfId="13734" xr:uid="{8ACDF34B-9397-4920-92DE-DC9C10DF293B}"/>
    <cellStyle name="Walutowy 3 3 3 3 2 3 4 3 2" xfId="28729" xr:uid="{D8E2E2BA-7635-4927-913B-1C786F01C25B}"/>
    <cellStyle name="Walutowy 3 3 3 3 2 3 4 4" xfId="18735" xr:uid="{06A33F00-6230-4F6F-B04F-F45963FBD1EA}"/>
    <cellStyle name="Walutowy 3 3 3 3 2 3 5" xfId="5407" xr:uid="{866FA84A-9B60-40F8-93C7-74D4ACA2E992}"/>
    <cellStyle name="Walutowy 3 3 3 3 2 3 5 2" xfId="20402" xr:uid="{758D2E1B-F113-4821-93B5-E8AD85FC5A76}"/>
    <cellStyle name="Walutowy 3 3 3 3 2 3 6" xfId="10404" xr:uid="{BBCC1CF7-8F07-42E1-840F-E584210430EA}"/>
    <cellStyle name="Walutowy 3 3 3 3 2 3 6 2" xfId="25399" xr:uid="{8C3F7525-E822-426C-BBA7-8E6FBCA8E327}"/>
    <cellStyle name="Walutowy 3 3 3 3 2 3 7" xfId="15405" xr:uid="{D0122B0A-0F1C-4C34-A31E-D13D15FEDA2A}"/>
    <cellStyle name="Walutowy 3 3 3 3 2 4" xfId="512" xr:uid="{658FF05D-A837-41ED-A5EE-DEC6D07A2074}"/>
    <cellStyle name="Walutowy 3 3 3 3 2 4 2" xfId="1344" xr:uid="{E6087DAA-09FD-4D29-99F5-6C7C1AF93E68}"/>
    <cellStyle name="Walutowy 3 3 3 3 2 4 2 2" xfId="3011" xr:uid="{D476C5EC-F79B-4030-8771-4B4E5D473C00}"/>
    <cellStyle name="Walutowy 3 3 3 3 2 4 2 2 2" xfId="8008" xr:uid="{BDF8A4FA-2EF0-4E15-B1BE-60181EA68274}"/>
    <cellStyle name="Walutowy 3 3 3 3 2 4 2 2 2 2" xfId="23003" xr:uid="{C78B863F-CCC8-4F6A-B3FD-1DD5D0A20C33}"/>
    <cellStyle name="Walutowy 3 3 3 3 2 4 2 2 3" xfId="13005" xr:uid="{529F5F98-9438-4E9D-AB19-65FCF332E692}"/>
    <cellStyle name="Walutowy 3 3 3 3 2 4 2 2 3 2" xfId="28000" xr:uid="{DCDAA0E3-E8E7-4CA2-8EFE-BC573F93A83C}"/>
    <cellStyle name="Walutowy 3 3 3 3 2 4 2 2 4" xfId="18006" xr:uid="{EFE015DF-F42B-49AB-BEFA-EC86727A947D}"/>
    <cellStyle name="Walutowy 3 3 3 3 2 4 2 3" xfId="4676" xr:uid="{3F1B78C9-8AE8-42C0-8947-92127AFF1ACA}"/>
    <cellStyle name="Walutowy 3 3 3 3 2 4 2 3 2" xfId="9673" xr:uid="{25A1DAF9-10BD-4CD3-B0DC-04B200B79CD9}"/>
    <cellStyle name="Walutowy 3 3 3 3 2 4 2 3 2 2" xfId="24668" xr:uid="{29190E4D-EF29-4375-8F89-512A3947854B}"/>
    <cellStyle name="Walutowy 3 3 3 3 2 4 2 3 3" xfId="14670" xr:uid="{2AFC29DB-9DCD-454E-A39B-909DBBD5CFFF}"/>
    <cellStyle name="Walutowy 3 3 3 3 2 4 2 3 3 2" xfId="29665" xr:uid="{12323193-8913-4555-8628-2E9A6359ACF4}"/>
    <cellStyle name="Walutowy 3 3 3 3 2 4 2 3 4" xfId="19671" xr:uid="{D94FB637-B54D-4CF6-962C-82650C4E0849}"/>
    <cellStyle name="Walutowy 3 3 3 3 2 4 2 4" xfId="6343" xr:uid="{F78006FC-EA0A-4CF5-A3E2-EB637E110611}"/>
    <cellStyle name="Walutowy 3 3 3 3 2 4 2 4 2" xfId="21338" xr:uid="{7B0997C4-2DBB-4B4A-B8B3-F7B21DAD339E}"/>
    <cellStyle name="Walutowy 3 3 3 3 2 4 2 5" xfId="11340" xr:uid="{9B5A3634-EE64-4875-A6EF-DFE6C2F89AF0}"/>
    <cellStyle name="Walutowy 3 3 3 3 2 4 2 5 2" xfId="26335" xr:uid="{62B52EF2-8F23-4EEF-8B83-AFD1EED7A985}"/>
    <cellStyle name="Walutowy 3 3 3 3 2 4 2 6" xfId="16341" xr:uid="{5E5FD3D8-18EF-43CD-9195-5731C9AE299F}"/>
    <cellStyle name="Walutowy 3 3 3 3 2 4 3" xfId="2179" xr:uid="{7C91F57F-CA9D-434D-B017-5DDF7BA87BD3}"/>
    <cellStyle name="Walutowy 3 3 3 3 2 4 3 2" xfId="7176" xr:uid="{0C8F8E91-AD81-49E2-B75F-04C10D498640}"/>
    <cellStyle name="Walutowy 3 3 3 3 2 4 3 2 2" xfId="22171" xr:uid="{8C20A59F-ACF8-46BF-BA44-757618C0721F}"/>
    <cellStyle name="Walutowy 3 3 3 3 2 4 3 3" xfId="12173" xr:uid="{1F64DDCF-DF22-402A-BCB0-E9B8A2579C04}"/>
    <cellStyle name="Walutowy 3 3 3 3 2 4 3 3 2" xfId="27168" xr:uid="{6928DE48-FB54-4A41-9714-AE4218851554}"/>
    <cellStyle name="Walutowy 3 3 3 3 2 4 3 4" xfId="17174" xr:uid="{552B7CD7-CC49-4F68-83DB-B3A5C865809A}"/>
    <cellStyle name="Walutowy 3 3 3 3 2 4 4" xfId="3844" xr:uid="{A47BDFEE-85E0-484C-9659-EA348224F1C3}"/>
    <cellStyle name="Walutowy 3 3 3 3 2 4 4 2" xfId="8841" xr:uid="{F7F4EF96-5C48-4E31-A65D-5741E1145E4A}"/>
    <cellStyle name="Walutowy 3 3 3 3 2 4 4 2 2" xfId="23836" xr:uid="{D4CF9E03-F1C1-4B21-BDBD-4404509E00BE}"/>
    <cellStyle name="Walutowy 3 3 3 3 2 4 4 3" xfId="13838" xr:uid="{8FCBE733-3B93-40F5-9CB1-D74DF8E6CF4C}"/>
    <cellStyle name="Walutowy 3 3 3 3 2 4 4 3 2" xfId="28833" xr:uid="{18C7E076-B693-4DB7-99B5-548D1A5343DD}"/>
    <cellStyle name="Walutowy 3 3 3 3 2 4 4 4" xfId="18839" xr:uid="{1451517A-919F-47F3-A846-DBC3B7C7F9FB}"/>
    <cellStyle name="Walutowy 3 3 3 3 2 4 5" xfId="5511" xr:uid="{F3F7C6F8-C759-4720-8D4E-994CA7D1CCAE}"/>
    <cellStyle name="Walutowy 3 3 3 3 2 4 5 2" xfId="20506" xr:uid="{F693A511-6A59-4551-A96B-4A146BB7B3E7}"/>
    <cellStyle name="Walutowy 3 3 3 3 2 4 6" xfId="10508" xr:uid="{DB2CEA81-CEF8-40DB-879C-38B77FEBC050}"/>
    <cellStyle name="Walutowy 3 3 3 3 2 4 6 2" xfId="25503" xr:uid="{B092234C-A1D3-49C9-9A71-C1DD8420029B}"/>
    <cellStyle name="Walutowy 3 3 3 3 2 4 7" xfId="15509" xr:uid="{847EEBF4-33E5-4D96-BCC3-AA7529039085}"/>
    <cellStyle name="Walutowy 3 3 3 3 2 5" xfId="720" xr:uid="{86EC67C6-362F-481F-9D46-386C8AF87C1D}"/>
    <cellStyle name="Walutowy 3 3 3 3 2 5 2" xfId="1552" xr:uid="{0A3E7196-733C-468B-9C10-1134E1448DBA}"/>
    <cellStyle name="Walutowy 3 3 3 3 2 5 2 2" xfId="3219" xr:uid="{8180AA3D-A853-4B55-9F2A-AF5BD97032AB}"/>
    <cellStyle name="Walutowy 3 3 3 3 2 5 2 2 2" xfId="8216" xr:uid="{7BA6BCD3-2C4B-4180-9F19-BE71C919C84B}"/>
    <cellStyle name="Walutowy 3 3 3 3 2 5 2 2 2 2" xfId="23211" xr:uid="{78788568-61D1-4458-9951-7F0D0044059D}"/>
    <cellStyle name="Walutowy 3 3 3 3 2 5 2 2 3" xfId="13213" xr:uid="{AF9BC66F-D52F-4A07-A69A-C05A5AC4CC1C}"/>
    <cellStyle name="Walutowy 3 3 3 3 2 5 2 2 3 2" xfId="28208" xr:uid="{46094B93-2968-468B-AC1D-C2B38DFBE81D}"/>
    <cellStyle name="Walutowy 3 3 3 3 2 5 2 2 4" xfId="18214" xr:uid="{EF1E1D41-EE9D-4236-ABDE-37CC751FB460}"/>
    <cellStyle name="Walutowy 3 3 3 3 2 5 2 3" xfId="4884" xr:uid="{8F8EA7A9-081B-409C-960E-F5C474C60A98}"/>
    <cellStyle name="Walutowy 3 3 3 3 2 5 2 3 2" xfId="9881" xr:uid="{92B645BB-B114-402E-8590-DCB50B3C1AD0}"/>
    <cellStyle name="Walutowy 3 3 3 3 2 5 2 3 2 2" xfId="24876" xr:uid="{33D9E782-3789-4895-B067-65887A9E77AE}"/>
    <cellStyle name="Walutowy 3 3 3 3 2 5 2 3 3" xfId="14878" xr:uid="{086A2164-ED60-4DBF-9B10-660262FF8FEE}"/>
    <cellStyle name="Walutowy 3 3 3 3 2 5 2 3 3 2" xfId="29873" xr:uid="{9AAB5F74-7021-4201-99CF-6F25AE5A0B9E}"/>
    <cellStyle name="Walutowy 3 3 3 3 2 5 2 3 4" xfId="19879" xr:uid="{5D0D9917-3423-4E54-8CFF-E931E18689CD}"/>
    <cellStyle name="Walutowy 3 3 3 3 2 5 2 4" xfId="6551" xr:uid="{102BF02E-D526-40B3-8313-330EB43B7DE8}"/>
    <cellStyle name="Walutowy 3 3 3 3 2 5 2 4 2" xfId="21546" xr:uid="{5EB9B97C-1B45-4474-AA3D-A91C45990482}"/>
    <cellStyle name="Walutowy 3 3 3 3 2 5 2 5" xfId="11548" xr:uid="{0BCEA6B0-25F4-41FC-A8BE-D029B8762D1C}"/>
    <cellStyle name="Walutowy 3 3 3 3 2 5 2 5 2" xfId="26543" xr:uid="{BFFA1215-1430-4DA0-BD2D-DB328DD3D79B}"/>
    <cellStyle name="Walutowy 3 3 3 3 2 5 2 6" xfId="16549" xr:uid="{37213C37-606A-42D8-B245-6BEE115A3ACC}"/>
    <cellStyle name="Walutowy 3 3 3 3 2 5 3" xfId="2387" xr:uid="{AB328A7E-4802-4EAB-91AC-A435B4D66945}"/>
    <cellStyle name="Walutowy 3 3 3 3 2 5 3 2" xfId="7384" xr:uid="{65368896-4869-44AB-946B-483286718870}"/>
    <cellStyle name="Walutowy 3 3 3 3 2 5 3 2 2" xfId="22379" xr:uid="{8FCF7D53-EA7C-480E-8C39-29D8F1DA611E}"/>
    <cellStyle name="Walutowy 3 3 3 3 2 5 3 3" xfId="12381" xr:uid="{518BC171-D920-4BFE-B8D2-5A22BEE7DE3C}"/>
    <cellStyle name="Walutowy 3 3 3 3 2 5 3 3 2" xfId="27376" xr:uid="{A8E17500-8187-4DF6-ADC6-92F00554C3B4}"/>
    <cellStyle name="Walutowy 3 3 3 3 2 5 3 4" xfId="17382" xr:uid="{1FE43745-68A2-4F43-B7CA-013569B5E50A}"/>
    <cellStyle name="Walutowy 3 3 3 3 2 5 4" xfId="4052" xr:uid="{3561159E-43D0-44C7-B4DC-94ACDF42DB66}"/>
    <cellStyle name="Walutowy 3 3 3 3 2 5 4 2" xfId="9049" xr:uid="{B1573267-D307-45ED-A20D-86FE47557C74}"/>
    <cellStyle name="Walutowy 3 3 3 3 2 5 4 2 2" xfId="24044" xr:uid="{5132C27B-2FC2-4F71-BD2F-A2A542061ABC}"/>
    <cellStyle name="Walutowy 3 3 3 3 2 5 4 3" xfId="14046" xr:uid="{C8E4FD20-E4C7-4957-AE97-F6CA14B67F2F}"/>
    <cellStyle name="Walutowy 3 3 3 3 2 5 4 3 2" xfId="29041" xr:uid="{21129661-BC95-499C-ADF3-8BC50020597D}"/>
    <cellStyle name="Walutowy 3 3 3 3 2 5 4 4" xfId="19047" xr:uid="{A7E0BBEB-2736-45F1-AE17-34916E0AB8F1}"/>
    <cellStyle name="Walutowy 3 3 3 3 2 5 5" xfId="5719" xr:uid="{E7D2920C-4D4A-4F17-8046-BC707D0A3FFD}"/>
    <cellStyle name="Walutowy 3 3 3 3 2 5 5 2" xfId="20714" xr:uid="{620D3C85-D19F-48CA-8C4E-029578B1C07D}"/>
    <cellStyle name="Walutowy 3 3 3 3 2 5 6" xfId="10716" xr:uid="{630175C8-7E8A-44E1-96F7-D1FCC1F3F866}"/>
    <cellStyle name="Walutowy 3 3 3 3 2 5 6 2" xfId="25711" xr:uid="{570B0B4D-AAEC-4541-AE81-8335EAB39904}"/>
    <cellStyle name="Walutowy 3 3 3 3 2 5 7" xfId="15717" xr:uid="{027FB3E1-D82D-420C-AAC9-AB118EACA055}"/>
    <cellStyle name="Walutowy 3 3 3 3 2 6" xfId="928" xr:uid="{633B7BA9-B901-47E0-B7FD-2A6D53DEEE53}"/>
    <cellStyle name="Walutowy 3 3 3 3 2 6 2" xfId="1760" xr:uid="{816F4962-30C1-480C-8B38-2CD25D683729}"/>
    <cellStyle name="Walutowy 3 3 3 3 2 6 2 2" xfId="3427" xr:uid="{EF323DD9-50C4-4686-8065-C3B7EC17FFD9}"/>
    <cellStyle name="Walutowy 3 3 3 3 2 6 2 2 2" xfId="8424" xr:uid="{B64457F6-8F75-439E-AA27-789FED1461EF}"/>
    <cellStyle name="Walutowy 3 3 3 3 2 6 2 2 2 2" xfId="23419" xr:uid="{E9D83FF5-5019-4DC9-8B2B-D17330217D63}"/>
    <cellStyle name="Walutowy 3 3 3 3 2 6 2 2 3" xfId="13421" xr:uid="{72B2D687-76F5-49E0-9634-BF58C85C5F24}"/>
    <cellStyle name="Walutowy 3 3 3 3 2 6 2 2 3 2" xfId="28416" xr:uid="{C7FB4DE7-3F0A-4148-8503-6955C6FED056}"/>
    <cellStyle name="Walutowy 3 3 3 3 2 6 2 2 4" xfId="18422" xr:uid="{77AFEC25-ECF1-4F4C-A17D-CCF75E61BB24}"/>
    <cellStyle name="Walutowy 3 3 3 3 2 6 2 3" xfId="5092" xr:uid="{3F79C48B-EBC4-4652-A8C2-5FB99DE78B05}"/>
    <cellStyle name="Walutowy 3 3 3 3 2 6 2 3 2" xfId="10089" xr:uid="{4E447CFA-6A4D-4B94-8A99-916DE462075D}"/>
    <cellStyle name="Walutowy 3 3 3 3 2 6 2 3 2 2" xfId="25084" xr:uid="{9644EDB8-E6F2-4401-85CA-AE29BCC74BA6}"/>
    <cellStyle name="Walutowy 3 3 3 3 2 6 2 3 3" xfId="15086" xr:uid="{F584A4DD-1619-46CF-8F26-452445EA86E9}"/>
    <cellStyle name="Walutowy 3 3 3 3 2 6 2 3 3 2" xfId="30081" xr:uid="{CC89CD5D-074D-419A-8990-E434BF4D1DB9}"/>
    <cellStyle name="Walutowy 3 3 3 3 2 6 2 3 4" xfId="20087" xr:uid="{5BCD1F5F-EFE5-4669-8C82-253756D9AD98}"/>
    <cellStyle name="Walutowy 3 3 3 3 2 6 2 4" xfId="6759" xr:uid="{565E32FB-0CB9-4E61-A772-5C54C71344C4}"/>
    <cellStyle name="Walutowy 3 3 3 3 2 6 2 4 2" xfId="21754" xr:uid="{AA790DF4-2F53-4648-8760-3527ABBCC365}"/>
    <cellStyle name="Walutowy 3 3 3 3 2 6 2 5" xfId="11756" xr:uid="{E41AE12B-8E16-441B-9913-F7359F8A1AEB}"/>
    <cellStyle name="Walutowy 3 3 3 3 2 6 2 5 2" xfId="26751" xr:uid="{6B1EDE1F-3EEA-4E2F-AE21-929A4D851F0F}"/>
    <cellStyle name="Walutowy 3 3 3 3 2 6 2 6" xfId="16757" xr:uid="{047F1EEA-E130-4D79-8F3E-33BACF3D4E25}"/>
    <cellStyle name="Walutowy 3 3 3 3 2 6 3" xfId="2595" xr:uid="{C14876A6-1288-4DB4-9E6F-1FFE0F2A06EB}"/>
    <cellStyle name="Walutowy 3 3 3 3 2 6 3 2" xfId="7592" xr:uid="{E61D62C0-3924-4170-928F-76259A69AB3B}"/>
    <cellStyle name="Walutowy 3 3 3 3 2 6 3 2 2" xfId="22587" xr:uid="{562E604F-334B-43D7-8A2B-751A5EDD54D8}"/>
    <cellStyle name="Walutowy 3 3 3 3 2 6 3 3" xfId="12589" xr:uid="{1A3524A6-ACAD-485D-9773-08D06CC624B3}"/>
    <cellStyle name="Walutowy 3 3 3 3 2 6 3 3 2" xfId="27584" xr:uid="{162AFF8C-99CA-4D82-BBBA-2D0587C11E9B}"/>
    <cellStyle name="Walutowy 3 3 3 3 2 6 3 4" xfId="17590" xr:uid="{7964259C-E0F7-4E25-8FDC-FA29AA8C77B1}"/>
    <cellStyle name="Walutowy 3 3 3 3 2 6 4" xfId="4260" xr:uid="{CB6E44E9-1851-42DA-99EF-1C28FA7F4AB3}"/>
    <cellStyle name="Walutowy 3 3 3 3 2 6 4 2" xfId="9257" xr:uid="{FE89D960-F1EB-4021-8026-A3AC5DE615C3}"/>
    <cellStyle name="Walutowy 3 3 3 3 2 6 4 2 2" xfId="24252" xr:uid="{48EB3017-9C88-403D-BB41-F1C361580A48}"/>
    <cellStyle name="Walutowy 3 3 3 3 2 6 4 3" xfId="14254" xr:uid="{D70841D2-AF71-400B-8682-ABF86782C0B3}"/>
    <cellStyle name="Walutowy 3 3 3 3 2 6 4 3 2" xfId="29249" xr:uid="{3B0ED23E-D611-4316-B23A-C15385CA60F8}"/>
    <cellStyle name="Walutowy 3 3 3 3 2 6 4 4" xfId="19255" xr:uid="{739A3F89-B03E-4B89-99BA-832C2A71A8CF}"/>
    <cellStyle name="Walutowy 3 3 3 3 2 6 5" xfId="5927" xr:uid="{7FB2C1C6-ED73-45EF-BA0E-6134E09564A3}"/>
    <cellStyle name="Walutowy 3 3 3 3 2 6 5 2" xfId="20922" xr:uid="{757FBFAA-A036-4FDE-B5EF-772C7987F764}"/>
    <cellStyle name="Walutowy 3 3 3 3 2 6 6" xfId="10924" xr:uid="{580B877D-CE26-42B8-AF3D-F4509C5195D8}"/>
    <cellStyle name="Walutowy 3 3 3 3 2 6 6 2" xfId="25919" xr:uid="{6276A547-EE95-41C3-BBCA-F8807D77C540}"/>
    <cellStyle name="Walutowy 3 3 3 3 2 6 7" xfId="15925" xr:uid="{3D6E58A3-C826-4BCE-A775-B4A0AA250447}"/>
    <cellStyle name="Walutowy 3 3 3 3 2 7" xfId="1032" xr:uid="{34A73F9C-1251-49EE-A00F-C72943139A5D}"/>
    <cellStyle name="Walutowy 3 3 3 3 2 7 2" xfId="2699" xr:uid="{269CA512-2204-4013-BAFA-59F4E30E818F}"/>
    <cellStyle name="Walutowy 3 3 3 3 2 7 2 2" xfId="7696" xr:uid="{68C0A944-B0BC-4C59-99D9-F036A2A7C14D}"/>
    <cellStyle name="Walutowy 3 3 3 3 2 7 2 2 2" xfId="22691" xr:uid="{018B01C0-6649-4661-B9B8-36D69A5BA5B9}"/>
    <cellStyle name="Walutowy 3 3 3 3 2 7 2 3" xfId="12693" xr:uid="{AC17B674-FCB6-45E2-B5C0-AA9C8E1D135A}"/>
    <cellStyle name="Walutowy 3 3 3 3 2 7 2 3 2" xfId="27688" xr:uid="{12A8C0AA-2FC1-4AE3-92C8-6820141EAA32}"/>
    <cellStyle name="Walutowy 3 3 3 3 2 7 2 4" xfId="17694" xr:uid="{9A0F3631-713C-4D25-A363-E74B7E5FFB1A}"/>
    <cellStyle name="Walutowy 3 3 3 3 2 7 3" xfId="4364" xr:uid="{6D227699-DE25-4AFE-85BF-3044D955C37F}"/>
    <cellStyle name="Walutowy 3 3 3 3 2 7 3 2" xfId="9361" xr:uid="{3792BFFD-F5A9-4EF5-B42A-00322033A868}"/>
    <cellStyle name="Walutowy 3 3 3 3 2 7 3 2 2" xfId="24356" xr:uid="{F9397B6C-F986-438C-8FF5-9699AB37EAD0}"/>
    <cellStyle name="Walutowy 3 3 3 3 2 7 3 3" xfId="14358" xr:uid="{6DEA0DF8-9414-44D7-8BDE-E55BBB7C24C7}"/>
    <cellStyle name="Walutowy 3 3 3 3 2 7 3 3 2" xfId="29353" xr:uid="{E7B36031-6AF6-47FF-9F33-73F399C478DD}"/>
    <cellStyle name="Walutowy 3 3 3 3 2 7 3 4" xfId="19359" xr:uid="{C81998EF-ACF2-4867-808F-737E22F8C95F}"/>
    <cellStyle name="Walutowy 3 3 3 3 2 7 4" xfId="6031" xr:uid="{353A490A-EED7-43DE-93BB-B27C909AC6B1}"/>
    <cellStyle name="Walutowy 3 3 3 3 2 7 4 2" xfId="21026" xr:uid="{48301BF8-A6CC-481A-ACC7-26ED29602D0C}"/>
    <cellStyle name="Walutowy 3 3 3 3 2 7 5" xfId="11028" xr:uid="{AAFD3572-2CA7-49CA-9E51-486739353B8B}"/>
    <cellStyle name="Walutowy 3 3 3 3 2 7 5 2" xfId="26023" xr:uid="{A3CA13C6-0738-4914-9F8F-AE180884EF37}"/>
    <cellStyle name="Walutowy 3 3 3 3 2 7 6" xfId="16029" xr:uid="{6770D760-044D-46BE-974E-A82FF95F2F0E}"/>
    <cellStyle name="Walutowy 3 3 3 3 2 8" xfId="1867" xr:uid="{4715C945-3B23-42F7-9DED-154CA3422A97}"/>
    <cellStyle name="Walutowy 3 3 3 3 2 8 2" xfId="6864" xr:uid="{DD5DB16A-B53D-4234-A0C8-23B8D5F7B209}"/>
    <cellStyle name="Walutowy 3 3 3 3 2 8 2 2" xfId="21859" xr:uid="{A92494DE-1276-4B91-AD20-C6F1A159E681}"/>
    <cellStyle name="Walutowy 3 3 3 3 2 8 3" xfId="11861" xr:uid="{C15334EE-DD88-447B-AEF3-89AA98D288CD}"/>
    <cellStyle name="Walutowy 3 3 3 3 2 8 3 2" xfId="26856" xr:uid="{2EEA9BFD-F385-4B93-B1F2-18902C0B948F}"/>
    <cellStyle name="Walutowy 3 3 3 3 2 8 4" xfId="16862" xr:uid="{A37AD259-5B67-4AA5-953C-5746207490E3}"/>
    <cellStyle name="Walutowy 3 3 3 3 2 9" xfId="3532" xr:uid="{3389954A-C75C-4337-9E92-58E51FCC8B5F}"/>
    <cellStyle name="Walutowy 3 3 3 3 2 9 2" xfId="8529" xr:uid="{C94A93C2-BCC1-4EB4-ADBB-42EB10737444}"/>
    <cellStyle name="Walutowy 3 3 3 3 2 9 2 2" xfId="23524" xr:uid="{D41E73AF-CAAD-4E93-89EE-C241BFAA4214}"/>
    <cellStyle name="Walutowy 3 3 3 3 2 9 3" xfId="13526" xr:uid="{0C1A9C1C-4BCC-4718-B96E-62D6B12DC484}"/>
    <cellStyle name="Walutowy 3 3 3 3 2 9 3 2" xfId="28521" xr:uid="{B669D1DB-B4AA-4C39-8501-B08026F89375}"/>
    <cellStyle name="Walutowy 3 3 3 3 2 9 4" xfId="18527" xr:uid="{3D9B8BB3-6E38-45A1-83CF-6E62D56D2275}"/>
    <cellStyle name="Walutowy 3 3 3 3 3" xfId="250" xr:uid="{0F66A3BB-E553-43B4-B086-FB3CA07A1FCE}"/>
    <cellStyle name="Walutowy 3 3 3 3 3 2" xfId="564" xr:uid="{A9CA4135-F6F0-4CFF-AE4E-883B1137FF7A}"/>
    <cellStyle name="Walutowy 3 3 3 3 3 2 2" xfId="1396" xr:uid="{BD23207E-D07F-4C07-9F9E-99077F0E5B41}"/>
    <cellStyle name="Walutowy 3 3 3 3 3 2 2 2" xfId="3063" xr:uid="{4DD20F7F-7B50-4BBB-9393-D749D652B41B}"/>
    <cellStyle name="Walutowy 3 3 3 3 3 2 2 2 2" xfId="8060" xr:uid="{4F6BE8AB-B9E6-44D1-8AEA-25C295F52D72}"/>
    <cellStyle name="Walutowy 3 3 3 3 3 2 2 2 2 2" xfId="23055" xr:uid="{16262479-AB46-466D-99AC-1C4ABFCE08F5}"/>
    <cellStyle name="Walutowy 3 3 3 3 3 2 2 2 3" xfId="13057" xr:uid="{FB601F2B-2454-44FE-A5D2-77598A02A5C9}"/>
    <cellStyle name="Walutowy 3 3 3 3 3 2 2 2 3 2" xfId="28052" xr:uid="{A8034A65-A998-4BBC-89EF-C52A497AD384}"/>
    <cellStyle name="Walutowy 3 3 3 3 3 2 2 2 4" xfId="18058" xr:uid="{51A838C0-87A3-4084-BD61-2DDD356E8C34}"/>
    <cellStyle name="Walutowy 3 3 3 3 3 2 2 3" xfId="4728" xr:uid="{F87E3252-9535-4DC3-8031-9B74E171AACA}"/>
    <cellStyle name="Walutowy 3 3 3 3 3 2 2 3 2" xfId="9725" xr:uid="{F3D87880-1B82-49D8-BF25-75BDB9F50AD2}"/>
    <cellStyle name="Walutowy 3 3 3 3 3 2 2 3 2 2" xfId="24720" xr:uid="{DFD548C3-66DC-4FB0-9675-DBFEF6CA346F}"/>
    <cellStyle name="Walutowy 3 3 3 3 3 2 2 3 3" xfId="14722" xr:uid="{59FFFA09-0DB9-461A-B528-404768F4C38B}"/>
    <cellStyle name="Walutowy 3 3 3 3 3 2 2 3 3 2" xfId="29717" xr:uid="{8C66577F-9AA8-4D07-BED9-7BECEEFEA04B}"/>
    <cellStyle name="Walutowy 3 3 3 3 3 2 2 3 4" xfId="19723" xr:uid="{6FD89F37-D35A-4873-8A83-3E46D335C2D2}"/>
    <cellStyle name="Walutowy 3 3 3 3 3 2 2 4" xfId="6395" xr:uid="{F2E0D85D-A02A-42B2-8566-62080559263B}"/>
    <cellStyle name="Walutowy 3 3 3 3 3 2 2 4 2" xfId="21390" xr:uid="{121475F4-99C9-4C5C-BE5F-76941D96F45F}"/>
    <cellStyle name="Walutowy 3 3 3 3 3 2 2 5" xfId="11392" xr:uid="{652E771E-7159-4F79-ABCD-CCCA55BBC4ED}"/>
    <cellStyle name="Walutowy 3 3 3 3 3 2 2 5 2" xfId="26387" xr:uid="{B130DD2D-15BB-40DE-9FCE-3F038FC27E99}"/>
    <cellStyle name="Walutowy 3 3 3 3 3 2 2 6" xfId="16393" xr:uid="{87D368A1-1816-4515-9809-D01DF50BA455}"/>
    <cellStyle name="Walutowy 3 3 3 3 3 2 3" xfId="2231" xr:uid="{E264369C-AFCD-4DE6-910A-9CE2463F0575}"/>
    <cellStyle name="Walutowy 3 3 3 3 3 2 3 2" xfId="7228" xr:uid="{3D4B5D62-E124-45AE-9FE5-9D411463F3E6}"/>
    <cellStyle name="Walutowy 3 3 3 3 3 2 3 2 2" xfId="22223" xr:uid="{73E6C0B6-467C-49B7-A584-2FEFB006E550}"/>
    <cellStyle name="Walutowy 3 3 3 3 3 2 3 3" xfId="12225" xr:uid="{D474AE1B-4F82-4E05-8194-664C0A00C476}"/>
    <cellStyle name="Walutowy 3 3 3 3 3 2 3 3 2" xfId="27220" xr:uid="{25582020-18E9-4FD7-AC2E-5F7FADA275B2}"/>
    <cellStyle name="Walutowy 3 3 3 3 3 2 3 4" xfId="17226" xr:uid="{DF39B51C-1FA6-437E-B381-7B47E57F261A}"/>
    <cellStyle name="Walutowy 3 3 3 3 3 2 4" xfId="3896" xr:uid="{A901DE4F-9041-4B5D-9CF1-12FD4787C923}"/>
    <cellStyle name="Walutowy 3 3 3 3 3 2 4 2" xfId="8893" xr:uid="{9BD3BACD-2C0A-4C00-BF99-5D9A2D9757B9}"/>
    <cellStyle name="Walutowy 3 3 3 3 3 2 4 2 2" xfId="23888" xr:uid="{D52DB2B7-291D-4893-B15E-F122F45BF895}"/>
    <cellStyle name="Walutowy 3 3 3 3 3 2 4 3" xfId="13890" xr:uid="{9CF10C08-8F99-403B-88CB-B5A5052134A3}"/>
    <cellStyle name="Walutowy 3 3 3 3 3 2 4 3 2" xfId="28885" xr:uid="{EDD55A84-4FCC-41C1-8056-A6DDAE5A514B}"/>
    <cellStyle name="Walutowy 3 3 3 3 3 2 4 4" xfId="18891" xr:uid="{B7C63276-38B7-4093-813B-F4B64A642512}"/>
    <cellStyle name="Walutowy 3 3 3 3 3 2 5" xfId="5563" xr:uid="{3349464A-37EF-44B8-B7A9-7285379A5006}"/>
    <cellStyle name="Walutowy 3 3 3 3 3 2 5 2" xfId="20558" xr:uid="{2C69F092-2A22-4492-8127-C9A8B6FE1D65}"/>
    <cellStyle name="Walutowy 3 3 3 3 3 2 6" xfId="10560" xr:uid="{5F8450EA-EBB3-4F54-A1A8-A65565CBD94E}"/>
    <cellStyle name="Walutowy 3 3 3 3 3 2 6 2" xfId="25555" xr:uid="{BAE6577F-4289-4CE7-9BF0-3A21050A0DB2}"/>
    <cellStyle name="Walutowy 3 3 3 3 3 2 7" xfId="15561" xr:uid="{384CBF58-DD45-49C9-8EDF-4435650C4EDF}"/>
    <cellStyle name="Walutowy 3 3 3 3 3 3" xfId="772" xr:uid="{2D2BB782-CAAE-4B6A-9FBA-FBDD6A8563B6}"/>
    <cellStyle name="Walutowy 3 3 3 3 3 3 2" xfId="1604" xr:uid="{4D22B4FF-8792-44AB-9462-E39F65C8F80D}"/>
    <cellStyle name="Walutowy 3 3 3 3 3 3 2 2" xfId="3271" xr:uid="{E6452156-68B4-47ED-893F-0C3A190476A7}"/>
    <cellStyle name="Walutowy 3 3 3 3 3 3 2 2 2" xfId="8268" xr:uid="{73C9F07B-BA0A-494B-981A-D54F774E5194}"/>
    <cellStyle name="Walutowy 3 3 3 3 3 3 2 2 2 2" xfId="23263" xr:uid="{C1B8823D-3BF5-4602-84BC-FF5286B58EA7}"/>
    <cellStyle name="Walutowy 3 3 3 3 3 3 2 2 3" xfId="13265" xr:uid="{00E50CBA-BC04-46A8-9BB5-ED7151AA3D53}"/>
    <cellStyle name="Walutowy 3 3 3 3 3 3 2 2 3 2" xfId="28260" xr:uid="{CFEAAE41-2D1A-4652-BC35-90CBC708B4DA}"/>
    <cellStyle name="Walutowy 3 3 3 3 3 3 2 2 4" xfId="18266" xr:uid="{46D2009A-6D65-4E03-942D-AC0FF6088CD3}"/>
    <cellStyle name="Walutowy 3 3 3 3 3 3 2 3" xfId="4936" xr:uid="{22CCB619-13DC-4D7E-827C-96FB6F43A09A}"/>
    <cellStyle name="Walutowy 3 3 3 3 3 3 2 3 2" xfId="9933" xr:uid="{058EE741-2E8A-41CD-9CA1-E4B4C70AD983}"/>
    <cellStyle name="Walutowy 3 3 3 3 3 3 2 3 2 2" xfId="24928" xr:uid="{9368F9B1-B30D-4774-8337-999330DF91E0}"/>
    <cellStyle name="Walutowy 3 3 3 3 3 3 2 3 3" xfId="14930" xr:uid="{CA092389-0461-46F0-9419-2BBB76158C70}"/>
    <cellStyle name="Walutowy 3 3 3 3 3 3 2 3 3 2" xfId="29925" xr:uid="{7682FEF4-918B-4D0B-BD0E-F91625F17BAC}"/>
    <cellStyle name="Walutowy 3 3 3 3 3 3 2 3 4" xfId="19931" xr:uid="{A720E4BD-B987-4F51-8C28-02FB031A4AAA}"/>
    <cellStyle name="Walutowy 3 3 3 3 3 3 2 4" xfId="6603" xr:uid="{F8A9FEBD-4AFD-4C40-AFF2-29716998DB23}"/>
    <cellStyle name="Walutowy 3 3 3 3 3 3 2 4 2" xfId="21598" xr:uid="{B695F9C2-C37F-4B53-8E4A-DB83CCD7CE28}"/>
    <cellStyle name="Walutowy 3 3 3 3 3 3 2 5" xfId="11600" xr:uid="{C0B82175-9C80-4440-8466-DABD914404F1}"/>
    <cellStyle name="Walutowy 3 3 3 3 3 3 2 5 2" xfId="26595" xr:uid="{38A86D9C-E3E3-44AE-9B03-3E87E26DE7FF}"/>
    <cellStyle name="Walutowy 3 3 3 3 3 3 2 6" xfId="16601" xr:uid="{932C572E-05B0-4D61-BDF6-D84162E9F688}"/>
    <cellStyle name="Walutowy 3 3 3 3 3 3 3" xfId="2439" xr:uid="{DD5155EE-712E-4EE5-8BBB-8234DD6E22CD}"/>
    <cellStyle name="Walutowy 3 3 3 3 3 3 3 2" xfId="7436" xr:uid="{B65ECCC7-8BA5-41A1-8693-689A8D3856DE}"/>
    <cellStyle name="Walutowy 3 3 3 3 3 3 3 2 2" xfId="22431" xr:uid="{C91BBE00-F796-4D47-A266-ACE2DEB347EE}"/>
    <cellStyle name="Walutowy 3 3 3 3 3 3 3 3" xfId="12433" xr:uid="{8AE8B2F1-B5A8-4270-BEBC-AD9602815347}"/>
    <cellStyle name="Walutowy 3 3 3 3 3 3 3 3 2" xfId="27428" xr:uid="{AA4190E8-8AC6-42BF-8789-D9ED39BB08B0}"/>
    <cellStyle name="Walutowy 3 3 3 3 3 3 3 4" xfId="17434" xr:uid="{E6F6405F-8EED-4155-987E-AAF150BAAD68}"/>
    <cellStyle name="Walutowy 3 3 3 3 3 3 4" xfId="4104" xr:uid="{54CD62C2-6208-49F4-ABBC-244ECEFEE674}"/>
    <cellStyle name="Walutowy 3 3 3 3 3 3 4 2" xfId="9101" xr:uid="{54882EC7-E83D-406B-BC41-4AEC8085E019}"/>
    <cellStyle name="Walutowy 3 3 3 3 3 3 4 2 2" xfId="24096" xr:uid="{9CAF3C4D-4AE8-49F5-A3ED-90D58E4CA91D}"/>
    <cellStyle name="Walutowy 3 3 3 3 3 3 4 3" xfId="14098" xr:uid="{F5F1259E-93F6-4137-B4B5-451BC77E63F1}"/>
    <cellStyle name="Walutowy 3 3 3 3 3 3 4 3 2" xfId="29093" xr:uid="{3BCA6054-EF5E-4DF7-B197-B70A6969CC3F}"/>
    <cellStyle name="Walutowy 3 3 3 3 3 3 4 4" xfId="19099" xr:uid="{7A7CCB3D-0DDF-4146-B546-99D311B652D7}"/>
    <cellStyle name="Walutowy 3 3 3 3 3 3 5" xfId="5771" xr:uid="{060C0E6A-4C39-4B48-B53A-F696B232AB05}"/>
    <cellStyle name="Walutowy 3 3 3 3 3 3 5 2" xfId="20766" xr:uid="{950972CF-BA73-47F9-809B-15F78D3B18A9}"/>
    <cellStyle name="Walutowy 3 3 3 3 3 3 6" xfId="10768" xr:uid="{AC817C9E-07B1-4B22-9FCB-FB3EA7203FCA}"/>
    <cellStyle name="Walutowy 3 3 3 3 3 3 6 2" xfId="25763" xr:uid="{CA9A014C-CEE6-4D83-BD79-A24DE55CB91C}"/>
    <cellStyle name="Walutowy 3 3 3 3 3 3 7" xfId="15769" xr:uid="{FB868C5F-36A2-414C-B5BA-B8A6CFE556CB}"/>
    <cellStyle name="Walutowy 3 3 3 3 3 4" xfId="1084" xr:uid="{097E278D-8D7D-4FE9-81D1-4E7FC72BB9AC}"/>
    <cellStyle name="Walutowy 3 3 3 3 3 4 2" xfId="2751" xr:uid="{19B78FE2-CA48-4840-9F58-DAF032189F74}"/>
    <cellStyle name="Walutowy 3 3 3 3 3 4 2 2" xfId="7748" xr:uid="{AD4CD713-6FAC-4848-AB9E-D937D4F65B2E}"/>
    <cellStyle name="Walutowy 3 3 3 3 3 4 2 2 2" xfId="22743" xr:uid="{17F5C74F-F347-47D6-9E78-76224B12CEEA}"/>
    <cellStyle name="Walutowy 3 3 3 3 3 4 2 3" xfId="12745" xr:uid="{729E4E76-A11B-41BA-8B99-2375DA8FAC2C}"/>
    <cellStyle name="Walutowy 3 3 3 3 3 4 2 3 2" xfId="27740" xr:uid="{70A88EED-2780-4A72-90CE-3F45E84642ED}"/>
    <cellStyle name="Walutowy 3 3 3 3 3 4 2 4" xfId="17746" xr:uid="{B57F41A2-9DBE-4439-85D2-54790D266AF5}"/>
    <cellStyle name="Walutowy 3 3 3 3 3 4 3" xfId="4416" xr:uid="{FBE55422-2D9C-435B-A743-BC07B4BCA565}"/>
    <cellStyle name="Walutowy 3 3 3 3 3 4 3 2" xfId="9413" xr:uid="{3F833A7B-089C-4349-8B57-3AE76AA7BBDE}"/>
    <cellStyle name="Walutowy 3 3 3 3 3 4 3 2 2" xfId="24408" xr:uid="{2F3A8EB9-ACEB-4957-B073-7628C1AE1814}"/>
    <cellStyle name="Walutowy 3 3 3 3 3 4 3 3" xfId="14410" xr:uid="{50200AE5-AE42-4A00-AC52-E829A3B1F5F0}"/>
    <cellStyle name="Walutowy 3 3 3 3 3 4 3 3 2" xfId="29405" xr:uid="{88541FEA-0EAC-494E-85AA-1A828870807C}"/>
    <cellStyle name="Walutowy 3 3 3 3 3 4 3 4" xfId="19411" xr:uid="{41B0E34D-1348-4DD5-8FC2-C7D811033FD8}"/>
    <cellStyle name="Walutowy 3 3 3 3 3 4 4" xfId="6083" xr:uid="{B57E2459-3B4A-4023-B87C-A1DDDD5660A5}"/>
    <cellStyle name="Walutowy 3 3 3 3 3 4 4 2" xfId="21078" xr:uid="{9E38DF74-B9DB-47A2-A854-5A98EB881C33}"/>
    <cellStyle name="Walutowy 3 3 3 3 3 4 5" xfId="11080" xr:uid="{B00B9FD6-E294-4DF3-87A7-9316DD7C30F4}"/>
    <cellStyle name="Walutowy 3 3 3 3 3 4 5 2" xfId="26075" xr:uid="{581072DF-CF10-4D5A-9271-F6CE76195C44}"/>
    <cellStyle name="Walutowy 3 3 3 3 3 4 6" xfId="16081" xr:uid="{4D113C97-D1D3-4D67-81D8-74D20AE660C2}"/>
    <cellStyle name="Walutowy 3 3 3 3 3 5" xfId="1919" xr:uid="{AA2BF7CF-7A18-4C62-9F5B-0F34E171F985}"/>
    <cellStyle name="Walutowy 3 3 3 3 3 5 2" xfId="6916" xr:uid="{0AAA5E40-79B9-45B5-B921-D8CCE088DE3A}"/>
    <cellStyle name="Walutowy 3 3 3 3 3 5 2 2" xfId="21911" xr:uid="{8C764092-7636-45EF-8D9D-5BF40DC51DEA}"/>
    <cellStyle name="Walutowy 3 3 3 3 3 5 3" xfId="11913" xr:uid="{CE6984D3-80B9-4660-966F-0E9AA816C9F3}"/>
    <cellStyle name="Walutowy 3 3 3 3 3 5 3 2" xfId="26908" xr:uid="{FB12CED4-B538-4C5C-A968-18B8BBF4E012}"/>
    <cellStyle name="Walutowy 3 3 3 3 3 5 4" xfId="16914" xr:uid="{F3326699-BAE3-4D95-ABDD-6918B69086F4}"/>
    <cellStyle name="Walutowy 3 3 3 3 3 6" xfId="3584" xr:uid="{A2A590AD-8326-4243-8D20-7E4F43589BB4}"/>
    <cellStyle name="Walutowy 3 3 3 3 3 6 2" xfId="8581" xr:uid="{73AEA5F1-7A07-4BB5-BC4C-882122FC94B8}"/>
    <cellStyle name="Walutowy 3 3 3 3 3 6 2 2" xfId="23576" xr:uid="{21282263-AE4B-4045-A84B-A77AAA2B32E7}"/>
    <cellStyle name="Walutowy 3 3 3 3 3 6 3" xfId="13578" xr:uid="{7D6D529E-4B8B-438F-8424-43594DC7EE0F}"/>
    <cellStyle name="Walutowy 3 3 3 3 3 6 3 2" xfId="28573" xr:uid="{0E1DB3A4-2FE7-4387-87A3-ED2DCE8CAEBA}"/>
    <cellStyle name="Walutowy 3 3 3 3 3 6 4" xfId="18579" xr:uid="{BB781C5C-C59D-4C5C-8C74-E7A435FCD110}"/>
    <cellStyle name="Walutowy 3 3 3 3 3 7" xfId="5251" xr:uid="{AD50C29B-14AF-47D9-BA87-AEF0BE7BE496}"/>
    <cellStyle name="Walutowy 3 3 3 3 3 7 2" xfId="20246" xr:uid="{6DE552B0-A51D-42C9-8A1B-17B3AA16E146}"/>
    <cellStyle name="Walutowy 3 3 3 3 3 8" xfId="10248" xr:uid="{F734A908-00BE-4B76-8BFC-7B7F573D1ACA}"/>
    <cellStyle name="Walutowy 3 3 3 3 3 8 2" xfId="25243" xr:uid="{C02F9C93-C673-4804-8389-4F7A796AF4BA}"/>
    <cellStyle name="Walutowy 3 3 3 3 3 9" xfId="15252" xr:uid="{A2831EE2-990A-4C35-8499-70C06AE99E12}"/>
    <cellStyle name="Walutowy 3 3 3 3 4" xfId="356" xr:uid="{6859F42C-43CF-4741-8A3E-B67302A379C0}"/>
    <cellStyle name="Walutowy 3 3 3 3 4 2" xfId="1188" xr:uid="{5DFDA979-0C69-4E84-8ECA-C08EC754DBB5}"/>
    <cellStyle name="Walutowy 3 3 3 3 4 2 2" xfId="2855" xr:uid="{BA2F3020-6F14-41C1-960C-B51BC31B1907}"/>
    <cellStyle name="Walutowy 3 3 3 3 4 2 2 2" xfId="7852" xr:uid="{88593745-3A1B-4F7A-BADE-715C62654CFF}"/>
    <cellStyle name="Walutowy 3 3 3 3 4 2 2 2 2" xfId="22847" xr:uid="{3E6600FE-F28C-4914-8B9C-06A029D40DA7}"/>
    <cellStyle name="Walutowy 3 3 3 3 4 2 2 3" xfId="12849" xr:uid="{7223F3EF-82EC-4C8D-BAB2-8BB0395240C7}"/>
    <cellStyle name="Walutowy 3 3 3 3 4 2 2 3 2" xfId="27844" xr:uid="{D0FABB86-F74B-4D3D-A9A5-C2928381C4DA}"/>
    <cellStyle name="Walutowy 3 3 3 3 4 2 2 4" xfId="17850" xr:uid="{2900FB9D-D06E-4F98-B521-D06D2251D608}"/>
    <cellStyle name="Walutowy 3 3 3 3 4 2 3" xfId="4520" xr:uid="{4B728916-4749-4C99-B2B8-F17CD5214FDE}"/>
    <cellStyle name="Walutowy 3 3 3 3 4 2 3 2" xfId="9517" xr:uid="{B85C1F8A-6413-43D0-AC1F-1D8DC83EC31B}"/>
    <cellStyle name="Walutowy 3 3 3 3 4 2 3 2 2" xfId="24512" xr:uid="{AA18694A-900A-47C5-83A3-F493B4A68D96}"/>
    <cellStyle name="Walutowy 3 3 3 3 4 2 3 3" xfId="14514" xr:uid="{67F3E162-6431-492C-A768-7936D20A07CE}"/>
    <cellStyle name="Walutowy 3 3 3 3 4 2 3 3 2" xfId="29509" xr:uid="{DD44BA0E-62F2-4652-B07A-3C53A995B46B}"/>
    <cellStyle name="Walutowy 3 3 3 3 4 2 3 4" xfId="19515" xr:uid="{80CAF657-6B35-4201-B10C-7606CC266EA5}"/>
    <cellStyle name="Walutowy 3 3 3 3 4 2 4" xfId="6187" xr:uid="{BB796814-F119-413C-8411-3A848875553A}"/>
    <cellStyle name="Walutowy 3 3 3 3 4 2 4 2" xfId="21182" xr:uid="{1F3C48C1-01C5-466F-9828-55C5801E74DC}"/>
    <cellStyle name="Walutowy 3 3 3 3 4 2 5" xfId="11184" xr:uid="{71089436-6BA1-4866-AFFB-D5735FF7D561}"/>
    <cellStyle name="Walutowy 3 3 3 3 4 2 5 2" xfId="26179" xr:uid="{D61FB1ED-BDB3-4B88-A52D-F3E352522820}"/>
    <cellStyle name="Walutowy 3 3 3 3 4 2 6" xfId="16185" xr:uid="{707B0C45-C352-4B4D-BECB-5D5FFD4CFA5E}"/>
    <cellStyle name="Walutowy 3 3 3 3 4 3" xfId="2023" xr:uid="{DB656B5E-A0DE-4399-A7CA-F127ACB57ECD}"/>
    <cellStyle name="Walutowy 3 3 3 3 4 3 2" xfId="7020" xr:uid="{2B93C6E8-49F8-4779-8641-12727CDBA423}"/>
    <cellStyle name="Walutowy 3 3 3 3 4 3 2 2" xfId="22015" xr:uid="{03DB6669-2E9C-483A-A5F6-6EC8CBF9BE77}"/>
    <cellStyle name="Walutowy 3 3 3 3 4 3 3" xfId="12017" xr:uid="{1018FCC1-6132-4078-896C-13B31BD1A454}"/>
    <cellStyle name="Walutowy 3 3 3 3 4 3 3 2" xfId="27012" xr:uid="{7F331022-62A8-47C4-AA79-588058871FAC}"/>
    <cellStyle name="Walutowy 3 3 3 3 4 3 4" xfId="17018" xr:uid="{7275EA23-92BE-4F98-9F5F-50430B38FFC4}"/>
    <cellStyle name="Walutowy 3 3 3 3 4 4" xfId="3688" xr:uid="{D1142D8B-CB19-4FCA-8FA3-99494FF607C3}"/>
    <cellStyle name="Walutowy 3 3 3 3 4 4 2" xfId="8685" xr:uid="{8388AA64-4DD3-406A-8D92-5A76962602F6}"/>
    <cellStyle name="Walutowy 3 3 3 3 4 4 2 2" xfId="23680" xr:uid="{A7D74B12-5417-4FFA-83E9-DFBD40ADBB30}"/>
    <cellStyle name="Walutowy 3 3 3 3 4 4 3" xfId="13682" xr:uid="{F9527F81-2987-4D65-B668-36AFF36563BF}"/>
    <cellStyle name="Walutowy 3 3 3 3 4 4 3 2" xfId="28677" xr:uid="{6A974208-CDFE-4F54-A418-AED81F17E8A5}"/>
    <cellStyle name="Walutowy 3 3 3 3 4 4 4" xfId="18683" xr:uid="{ACDAEDCE-97D6-4BEE-9171-2D7FEA788C0F}"/>
    <cellStyle name="Walutowy 3 3 3 3 4 5" xfId="5355" xr:uid="{2A7FE465-A138-4A55-8B43-A230B2CC7909}"/>
    <cellStyle name="Walutowy 3 3 3 3 4 5 2" xfId="20350" xr:uid="{23D6F1EC-F27F-4D61-8A1B-748AE2133803}"/>
    <cellStyle name="Walutowy 3 3 3 3 4 6" xfId="10352" xr:uid="{79683A1F-54D6-4A46-B43F-97EA2780D4B0}"/>
    <cellStyle name="Walutowy 3 3 3 3 4 6 2" xfId="25347" xr:uid="{1CBE5241-158C-44A0-A280-93C771EEBF08}"/>
    <cellStyle name="Walutowy 3 3 3 3 4 7" xfId="15353" xr:uid="{32D72586-79F5-4C99-8B2E-ABA185634991}"/>
    <cellStyle name="Walutowy 3 3 3 3 5" xfId="460" xr:uid="{8451B49B-48CB-4823-B645-C43E305BB5DB}"/>
    <cellStyle name="Walutowy 3 3 3 3 5 2" xfId="1292" xr:uid="{336700F8-CFA1-4D55-95C6-9A204483EBAD}"/>
    <cellStyle name="Walutowy 3 3 3 3 5 2 2" xfId="2959" xr:uid="{FE3F19D8-7397-4937-9FDB-49D4951617DC}"/>
    <cellStyle name="Walutowy 3 3 3 3 5 2 2 2" xfId="7956" xr:uid="{21061B0A-FCAB-4C9F-A037-F72111E9EB1E}"/>
    <cellStyle name="Walutowy 3 3 3 3 5 2 2 2 2" xfId="22951" xr:uid="{2FE64522-4940-4E28-93EC-60B1B916E405}"/>
    <cellStyle name="Walutowy 3 3 3 3 5 2 2 3" xfId="12953" xr:uid="{4BDA623C-FE08-496E-8BE8-B1DB733DA4B0}"/>
    <cellStyle name="Walutowy 3 3 3 3 5 2 2 3 2" xfId="27948" xr:uid="{1D6632EE-EB23-4E6C-A84B-977021D462EE}"/>
    <cellStyle name="Walutowy 3 3 3 3 5 2 2 4" xfId="17954" xr:uid="{D4FB8A57-A827-4837-B273-E31D2B61E3D3}"/>
    <cellStyle name="Walutowy 3 3 3 3 5 2 3" xfId="4624" xr:uid="{AA5E1843-1E3F-4449-8112-B3B5C9DD7AFA}"/>
    <cellStyle name="Walutowy 3 3 3 3 5 2 3 2" xfId="9621" xr:uid="{F15A3C34-171A-4DE9-91C3-988769B3A989}"/>
    <cellStyle name="Walutowy 3 3 3 3 5 2 3 2 2" xfId="24616" xr:uid="{1323D82C-943E-40A3-8564-4DC71E552AB1}"/>
    <cellStyle name="Walutowy 3 3 3 3 5 2 3 3" xfId="14618" xr:uid="{0E45A472-27C7-4C07-AB45-A29D4CB840FF}"/>
    <cellStyle name="Walutowy 3 3 3 3 5 2 3 3 2" xfId="29613" xr:uid="{2312B745-A5EF-4711-9021-B79F1121A7E1}"/>
    <cellStyle name="Walutowy 3 3 3 3 5 2 3 4" xfId="19619" xr:uid="{356AA6D3-0EC5-461D-9CBC-04306049CC77}"/>
    <cellStyle name="Walutowy 3 3 3 3 5 2 4" xfId="6291" xr:uid="{A49CEB86-ABA4-4231-8ACC-68B32A4BBCEB}"/>
    <cellStyle name="Walutowy 3 3 3 3 5 2 4 2" xfId="21286" xr:uid="{0DE026FE-6E43-478C-808F-85C63FF5982B}"/>
    <cellStyle name="Walutowy 3 3 3 3 5 2 5" xfId="11288" xr:uid="{4111101B-015B-4800-8563-50B448CB006F}"/>
    <cellStyle name="Walutowy 3 3 3 3 5 2 5 2" xfId="26283" xr:uid="{83405CC6-0C82-4C6B-BCC1-051913C563DA}"/>
    <cellStyle name="Walutowy 3 3 3 3 5 2 6" xfId="16289" xr:uid="{6BFD6E20-DD56-4958-BB9D-981F9DFF7673}"/>
    <cellStyle name="Walutowy 3 3 3 3 5 3" xfId="2127" xr:uid="{853E0DF9-C20D-490D-B2D6-BCDBBC5883A2}"/>
    <cellStyle name="Walutowy 3 3 3 3 5 3 2" xfId="7124" xr:uid="{B903AB55-EEED-4FD4-8380-1FD326F862FF}"/>
    <cellStyle name="Walutowy 3 3 3 3 5 3 2 2" xfId="22119" xr:uid="{FC05571D-6372-4A65-9E0D-DD7D0FE3FB8C}"/>
    <cellStyle name="Walutowy 3 3 3 3 5 3 3" xfId="12121" xr:uid="{7C070B38-ABE5-432E-AD37-7F7F15009F48}"/>
    <cellStyle name="Walutowy 3 3 3 3 5 3 3 2" xfId="27116" xr:uid="{2F363F48-CA55-49ED-824E-C6598177D6EF}"/>
    <cellStyle name="Walutowy 3 3 3 3 5 3 4" xfId="17122" xr:uid="{11ECB5EE-6327-42C9-AA26-2520EDCB866F}"/>
    <cellStyle name="Walutowy 3 3 3 3 5 4" xfId="3792" xr:uid="{235FF095-CE7F-4D74-9EB7-92A54B93BF56}"/>
    <cellStyle name="Walutowy 3 3 3 3 5 4 2" xfId="8789" xr:uid="{054D1847-BE20-4EFD-B5AD-8212FC329CA4}"/>
    <cellStyle name="Walutowy 3 3 3 3 5 4 2 2" xfId="23784" xr:uid="{8FE09A4E-27FE-419B-9B03-7B12C306BC15}"/>
    <cellStyle name="Walutowy 3 3 3 3 5 4 3" xfId="13786" xr:uid="{C47667F9-8600-48C6-9662-481BB1B80F92}"/>
    <cellStyle name="Walutowy 3 3 3 3 5 4 3 2" xfId="28781" xr:uid="{99A571ED-AC4C-4013-A3D6-5F1ECABA8AFA}"/>
    <cellStyle name="Walutowy 3 3 3 3 5 4 4" xfId="18787" xr:uid="{F7975BC5-AD88-4F84-A7DD-F4F532F1A933}"/>
    <cellStyle name="Walutowy 3 3 3 3 5 5" xfId="5459" xr:uid="{1D46D78D-C454-4634-A894-F66D5D10EE56}"/>
    <cellStyle name="Walutowy 3 3 3 3 5 5 2" xfId="20454" xr:uid="{2D01127F-43DD-45FE-A9C8-8C736B171113}"/>
    <cellStyle name="Walutowy 3 3 3 3 5 6" xfId="10456" xr:uid="{E6ECD84D-3D98-4B04-B478-0CE5F0293483}"/>
    <cellStyle name="Walutowy 3 3 3 3 5 6 2" xfId="25451" xr:uid="{0E61AC70-6DEA-400B-821A-1F64AD3E1C93}"/>
    <cellStyle name="Walutowy 3 3 3 3 5 7" xfId="15457" xr:uid="{53300476-4C10-421E-B685-B911317DBEA8}"/>
    <cellStyle name="Walutowy 3 3 3 3 6" xfId="668" xr:uid="{C75015AE-804C-4A07-A3A8-6479EF719B44}"/>
    <cellStyle name="Walutowy 3 3 3 3 6 2" xfId="1500" xr:uid="{08E224F2-76E3-401E-B886-36D38BCFBE35}"/>
    <cellStyle name="Walutowy 3 3 3 3 6 2 2" xfId="3167" xr:uid="{28813AC9-93CD-436A-9587-A20A5B503E43}"/>
    <cellStyle name="Walutowy 3 3 3 3 6 2 2 2" xfId="8164" xr:uid="{96C863DA-F04F-40D8-8FBD-846CA8F2BC0E}"/>
    <cellStyle name="Walutowy 3 3 3 3 6 2 2 2 2" xfId="23159" xr:uid="{AE27B922-51A6-4A84-9028-9BB77E0D80ED}"/>
    <cellStyle name="Walutowy 3 3 3 3 6 2 2 3" xfId="13161" xr:uid="{18876EB7-6E5B-43C0-9B98-633F619C20BD}"/>
    <cellStyle name="Walutowy 3 3 3 3 6 2 2 3 2" xfId="28156" xr:uid="{6F81F99B-2C6D-4E18-BF87-14CAE3146313}"/>
    <cellStyle name="Walutowy 3 3 3 3 6 2 2 4" xfId="18162" xr:uid="{9DE14644-88AD-47E3-B8C6-E0B86C3A4AC2}"/>
    <cellStyle name="Walutowy 3 3 3 3 6 2 3" xfId="4832" xr:uid="{7711710A-7644-4E23-A906-760F97558927}"/>
    <cellStyle name="Walutowy 3 3 3 3 6 2 3 2" xfId="9829" xr:uid="{2FA81459-D590-46A8-BDFE-0F5E74DF483F}"/>
    <cellStyle name="Walutowy 3 3 3 3 6 2 3 2 2" xfId="24824" xr:uid="{5669B856-DBD3-43CC-B11B-39497BD66555}"/>
    <cellStyle name="Walutowy 3 3 3 3 6 2 3 3" xfId="14826" xr:uid="{68BDF901-33D4-4C0A-8317-326248564692}"/>
    <cellStyle name="Walutowy 3 3 3 3 6 2 3 3 2" xfId="29821" xr:uid="{7E017333-D407-43A1-8877-79AB51F3B33C}"/>
    <cellStyle name="Walutowy 3 3 3 3 6 2 3 4" xfId="19827" xr:uid="{F62B916D-12A8-45FA-AA9D-E31E312F4AEA}"/>
    <cellStyle name="Walutowy 3 3 3 3 6 2 4" xfId="6499" xr:uid="{348B8060-5F39-4617-BB6A-1BFD97AB84E8}"/>
    <cellStyle name="Walutowy 3 3 3 3 6 2 4 2" xfId="21494" xr:uid="{8857B62F-68E7-4FFF-926F-F25D449438FD}"/>
    <cellStyle name="Walutowy 3 3 3 3 6 2 5" xfId="11496" xr:uid="{E015A11A-F963-42F7-B34E-EE624B774C18}"/>
    <cellStyle name="Walutowy 3 3 3 3 6 2 5 2" xfId="26491" xr:uid="{5B25822D-DF24-4265-827E-BAAE4DD6310B}"/>
    <cellStyle name="Walutowy 3 3 3 3 6 2 6" xfId="16497" xr:uid="{00B41A96-0D97-4CAA-B220-7149AF7E458B}"/>
    <cellStyle name="Walutowy 3 3 3 3 6 3" xfId="2335" xr:uid="{55D80E0A-299A-455D-B2C1-30A18E984E6E}"/>
    <cellStyle name="Walutowy 3 3 3 3 6 3 2" xfId="7332" xr:uid="{A4ABF813-2A1F-4E6D-B1AA-9869BF345F18}"/>
    <cellStyle name="Walutowy 3 3 3 3 6 3 2 2" xfId="22327" xr:uid="{CCA05C3C-BE06-46FB-9D1D-115FA7CBFBB5}"/>
    <cellStyle name="Walutowy 3 3 3 3 6 3 3" xfId="12329" xr:uid="{FDA07CC8-4F62-4884-A443-0ADC3FCDE49A}"/>
    <cellStyle name="Walutowy 3 3 3 3 6 3 3 2" xfId="27324" xr:uid="{F24E8196-61CF-4A45-8468-EC37C9CE7A32}"/>
    <cellStyle name="Walutowy 3 3 3 3 6 3 4" xfId="17330" xr:uid="{91EC67A5-AB8F-4C19-AB5B-0DAF719F9407}"/>
    <cellStyle name="Walutowy 3 3 3 3 6 4" xfId="4000" xr:uid="{FA5C6F29-E762-4351-AFF8-28ADC26CAEC1}"/>
    <cellStyle name="Walutowy 3 3 3 3 6 4 2" xfId="8997" xr:uid="{A0E9232D-2A2A-493B-83E6-83ECAA0E13C2}"/>
    <cellStyle name="Walutowy 3 3 3 3 6 4 2 2" xfId="23992" xr:uid="{592FAA2C-9C5E-4811-8ACF-045B3E0EFD6A}"/>
    <cellStyle name="Walutowy 3 3 3 3 6 4 3" xfId="13994" xr:uid="{58989A88-E414-4C2C-A050-DA602CB5F259}"/>
    <cellStyle name="Walutowy 3 3 3 3 6 4 3 2" xfId="28989" xr:uid="{D58CF871-9A67-45D1-A11A-5C977AB14EBE}"/>
    <cellStyle name="Walutowy 3 3 3 3 6 4 4" xfId="18995" xr:uid="{30FAD984-5E03-4E0E-AF59-3E1DDC8B744A}"/>
    <cellStyle name="Walutowy 3 3 3 3 6 5" xfId="5667" xr:uid="{1BD4BCA1-38EB-4C6C-8911-EAFC37387C4F}"/>
    <cellStyle name="Walutowy 3 3 3 3 6 5 2" xfId="20662" xr:uid="{94F12253-D53D-4B47-BA22-BBBAC8644E5A}"/>
    <cellStyle name="Walutowy 3 3 3 3 6 6" xfId="10664" xr:uid="{7EB84E3D-A166-428B-A6B4-3CB1585DEA5F}"/>
    <cellStyle name="Walutowy 3 3 3 3 6 6 2" xfId="25659" xr:uid="{79162859-C6D4-444C-BABD-256229CD00F7}"/>
    <cellStyle name="Walutowy 3 3 3 3 6 7" xfId="15665" xr:uid="{B23674EC-06CD-42F9-B041-43DB9F459D01}"/>
    <cellStyle name="Walutowy 3 3 3 3 7" xfId="876" xr:uid="{5515E4DB-27FB-4431-B37A-4829F890C84F}"/>
    <cellStyle name="Walutowy 3 3 3 3 7 2" xfId="1708" xr:uid="{04CA8672-DA49-4416-99BE-619BFBEE8C00}"/>
    <cellStyle name="Walutowy 3 3 3 3 7 2 2" xfId="3375" xr:uid="{2487995C-E804-48AC-97B5-A91D3C9335CD}"/>
    <cellStyle name="Walutowy 3 3 3 3 7 2 2 2" xfId="8372" xr:uid="{902EF298-D3EC-4449-9D9D-D757F9BF1FE6}"/>
    <cellStyle name="Walutowy 3 3 3 3 7 2 2 2 2" xfId="23367" xr:uid="{28971CBC-87F7-4D2B-B1B7-D4B23692D0A6}"/>
    <cellStyle name="Walutowy 3 3 3 3 7 2 2 3" xfId="13369" xr:uid="{F26EDC71-9803-4C76-ACFF-7B1ED95E1CAA}"/>
    <cellStyle name="Walutowy 3 3 3 3 7 2 2 3 2" xfId="28364" xr:uid="{D2791458-32F3-4824-A685-2FFEAC09212A}"/>
    <cellStyle name="Walutowy 3 3 3 3 7 2 2 4" xfId="18370" xr:uid="{129B1AC9-8839-4031-AF5A-1866548DB98C}"/>
    <cellStyle name="Walutowy 3 3 3 3 7 2 3" xfId="5040" xr:uid="{187190F4-61DF-414F-9C3F-693C5803FC3B}"/>
    <cellStyle name="Walutowy 3 3 3 3 7 2 3 2" xfId="10037" xr:uid="{F99E8E85-BF47-420D-83A6-18DE481601CF}"/>
    <cellStyle name="Walutowy 3 3 3 3 7 2 3 2 2" xfId="25032" xr:uid="{F5214F50-1D08-45B0-982C-79D50A40AF9A}"/>
    <cellStyle name="Walutowy 3 3 3 3 7 2 3 3" xfId="15034" xr:uid="{B2D0AD6D-9AA5-42F4-A189-3D0EF21461C3}"/>
    <cellStyle name="Walutowy 3 3 3 3 7 2 3 3 2" xfId="30029" xr:uid="{AD3D68FA-53BA-4D2B-BFE4-FDC410C193D1}"/>
    <cellStyle name="Walutowy 3 3 3 3 7 2 3 4" xfId="20035" xr:uid="{6660CDA6-80C3-4965-9915-6A755FBC5AE5}"/>
    <cellStyle name="Walutowy 3 3 3 3 7 2 4" xfId="6707" xr:uid="{03232AED-1510-4AF6-A77F-439BE365849D}"/>
    <cellStyle name="Walutowy 3 3 3 3 7 2 4 2" xfId="21702" xr:uid="{7938E074-C150-48D2-8F50-84B6B20BDB15}"/>
    <cellStyle name="Walutowy 3 3 3 3 7 2 5" xfId="11704" xr:uid="{057648CA-1377-4376-959E-6974682EDF9F}"/>
    <cellStyle name="Walutowy 3 3 3 3 7 2 5 2" xfId="26699" xr:uid="{6E7082E2-A751-4B1D-B5DE-A235D64D04A0}"/>
    <cellStyle name="Walutowy 3 3 3 3 7 2 6" xfId="16705" xr:uid="{DAED060C-75E2-432F-AC3D-2343755CEA55}"/>
    <cellStyle name="Walutowy 3 3 3 3 7 3" xfId="2543" xr:uid="{8AFA921A-B565-4BFB-B47B-523D12999CB5}"/>
    <cellStyle name="Walutowy 3 3 3 3 7 3 2" xfId="7540" xr:uid="{EBAE2BA0-1067-4A78-8862-5815524D9E64}"/>
    <cellStyle name="Walutowy 3 3 3 3 7 3 2 2" xfId="22535" xr:uid="{5B5AC0D9-7B6E-4700-92F7-34534F255920}"/>
    <cellStyle name="Walutowy 3 3 3 3 7 3 3" xfId="12537" xr:uid="{F03A1ABF-25F4-4923-AD25-4355C096D286}"/>
    <cellStyle name="Walutowy 3 3 3 3 7 3 3 2" xfId="27532" xr:uid="{8C7EC202-AB11-40AD-91F1-5183995B277B}"/>
    <cellStyle name="Walutowy 3 3 3 3 7 3 4" xfId="17538" xr:uid="{EC121C97-4A7E-474B-B90F-5056B0A7A496}"/>
    <cellStyle name="Walutowy 3 3 3 3 7 4" xfId="4208" xr:uid="{244D27CE-9EB4-4244-BFE9-882C31782106}"/>
    <cellStyle name="Walutowy 3 3 3 3 7 4 2" xfId="9205" xr:uid="{0D9B973D-16FE-4183-8E5B-53108826850C}"/>
    <cellStyle name="Walutowy 3 3 3 3 7 4 2 2" xfId="24200" xr:uid="{3EF74DEC-80B6-4534-8A19-A4775F120FF6}"/>
    <cellStyle name="Walutowy 3 3 3 3 7 4 3" xfId="14202" xr:uid="{C8077C80-3884-479D-A152-55EEABC7B913}"/>
    <cellStyle name="Walutowy 3 3 3 3 7 4 3 2" xfId="29197" xr:uid="{BB765D60-C514-4668-A8C8-86239C9183E4}"/>
    <cellStyle name="Walutowy 3 3 3 3 7 4 4" xfId="19203" xr:uid="{CA018DF6-5952-4B7C-BBB5-B1A6417D1490}"/>
    <cellStyle name="Walutowy 3 3 3 3 7 5" xfId="5875" xr:uid="{1231C7D9-B891-4159-94EB-82626EE24A3E}"/>
    <cellStyle name="Walutowy 3 3 3 3 7 5 2" xfId="20870" xr:uid="{C08A1743-BC80-4B40-9B44-E2F830FA27A9}"/>
    <cellStyle name="Walutowy 3 3 3 3 7 6" xfId="10872" xr:uid="{45ED22FC-5522-4A71-99B7-8D030536B748}"/>
    <cellStyle name="Walutowy 3 3 3 3 7 6 2" xfId="25867" xr:uid="{AF123AA5-9BBF-4C86-B1D9-83F8FC4CFB94}"/>
    <cellStyle name="Walutowy 3 3 3 3 7 7" xfId="15873" xr:uid="{A238D82B-F0A4-4157-B497-51DE3B507DC8}"/>
    <cellStyle name="Walutowy 3 3 3 3 8" xfId="980" xr:uid="{CA312351-160C-4231-AF46-F3252DA34B16}"/>
    <cellStyle name="Walutowy 3 3 3 3 8 2" xfId="2647" xr:uid="{0754F8A2-3349-40DA-8428-820675EE8F32}"/>
    <cellStyle name="Walutowy 3 3 3 3 8 2 2" xfId="7644" xr:uid="{A03C9D20-EB6C-4482-9E69-8D5072EEE941}"/>
    <cellStyle name="Walutowy 3 3 3 3 8 2 2 2" xfId="22639" xr:uid="{845AEBC5-362B-4275-8E2F-FCCC2A9952A2}"/>
    <cellStyle name="Walutowy 3 3 3 3 8 2 3" xfId="12641" xr:uid="{3FA56AFA-9FFE-4740-B98C-0447F5876B9E}"/>
    <cellStyle name="Walutowy 3 3 3 3 8 2 3 2" xfId="27636" xr:uid="{C5C16796-7896-45A1-9024-66073E645D21}"/>
    <cellStyle name="Walutowy 3 3 3 3 8 2 4" xfId="17642" xr:uid="{8FA0C1E1-95E2-425F-BAAD-1A3AC3049582}"/>
    <cellStyle name="Walutowy 3 3 3 3 8 3" xfId="4312" xr:uid="{2B33B5DA-CB23-41AF-9130-1F015F38CECD}"/>
    <cellStyle name="Walutowy 3 3 3 3 8 3 2" xfId="9309" xr:uid="{8D85C855-E5A5-4B12-B340-99CA08017AD4}"/>
    <cellStyle name="Walutowy 3 3 3 3 8 3 2 2" xfId="24304" xr:uid="{F7B0721E-D05D-4706-A01A-2AFCE0944A40}"/>
    <cellStyle name="Walutowy 3 3 3 3 8 3 3" xfId="14306" xr:uid="{B0FC88E5-7DAD-4079-A168-6512F4545DDB}"/>
    <cellStyle name="Walutowy 3 3 3 3 8 3 3 2" xfId="29301" xr:uid="{DBAA58EA-C21A-44A8-BA1D-109B61DDA05F}"/>
    <cellStyle name="Walutowy 3 3 3 3 8 3 4" xfId="19307" xr:uid="{5011FA08-616E-44EF-ADF1-DF03622D8601}"/>
    <cellStyle name="Walutowy 3 3 3 3 8 4" xfId="5979" xr:uid="{45BD1B3D-ADDB-4295-8F7C-30807C168939}"/>
    <cellStyle name="Walutowy 3 3 3 3 8 4 2" xfId="20974" xr:uid="{3B81AD74-E1E4-4514-91DC-13356BBD60B1}"/>
    <cellStyle name="Walutowy 3 3 3 3 8 5" xfId="10976" xr:uid="{4FD35DEC-281F-481A-9CA1-41F0F66B28B1}"/>
    <cellStyle name="Walutowy 3 3 3 3 8 5 2" xfId="25971" xr:uid="{46447315-5747-4D02-A314-FABB21E81830}"/>
    <cellStyle name="Walutowy 3 3 3 3 8 6" xfId="15977" xr:uid="{99F2C537-CA8F-4FC1-A087-24759A0A4556}"/>
    <cellStyle name="Walutowy 3 3 3 3 9" xfId="1815" xr:uid="{CACDAA9A-D21D-4724-89D1-E1949D8BF476}"/>
    <cellStyle name="Walutowy 3 3 3 3 9 2" xfId="6812" xr:uid="{EB9788A2-141A-4110-991C-503910B6261B}"/>
    <cellStyle name="Walutowy 3 3 3 3 9 2 2" xfId="21807" xr:uid="{E40A2ECD-B5AD-4B1C-A06C-534165C6B95A}"/>
    <cellStyle name="Walutowy 3 3 3 3 9 3" xfId="11809" xr:uid="{136E1E84-8DE5-4AFF-99A4-069412261103}"/>
    <cellStyle name="Walutowy 3 3 3 3 9 3 2" xfId="26804" xr:uid="{D40CE74E-C599-4756-B194-19A9A1E18F63}"/>
    <cellStyle name="Walutowy 3 3 3 3 9 4" xfId="16810" xr:uid="{932FE58F-B561-4454-BFAD-9EEFF55FD4CC}"/>
    <cellStyle name="Walutowy 3 3 3 4" xfId="117" xr:uid="{C90DAB1A-7FDB-4285-88EB-45909FB25336}"/>
    <cellStyle name="Walutowy 3 3 3 4 10" xfId="3493" xr:uid="{41330589-C555-4DCA-8A59-B64CBD79F838}"/>
    <cellStyle name="Walutowy 3 3 3 4 10 2" xfId="8490" xr:uid="{067352B8-F3E7-44CE-8B9C-89D3BABDAC1A}"/>
    <cellStyle name="Walutowy 3 3 3 4 10 2 2" xfId="23485" xr:uid="{7B42CB2C-2385-4FF6-A333-0890CF7EBB9A}"/>
    <cellStyle name="Walutowy 3 3 3 4 10 3" xfId="13487" xr:uid="{1BB30956-A77B-42A3-A92E-BFBD44B81D19}"/>
    <cellStyle name="Walutowy 3 3 3 4 10 3 2" xfId="28482" xr:uid="{0D49BC71-1BF9-46AF-9B7D-34CCF8CBB541}"/>
    <cellStyle name="Walutowy 3 3 3 4 10 4" xfId="18488" xr:uid="{C5499432-5EAF-4DC6-8EC8-4FC789DC11B3}"/>
    <cellStyle name="Walutowy 3 3 3 4 11" xfId="5160" xr:uid="{5BD14194-DE6C-4BCD-95E3-54637880EE9B}"/>
    <cellStyle name="Walutowy 3 3 3 4 11 2" xfId="20155" xr:uid="{7398E66D-3D4A-4C64-B322-E5426F54C59D}"/>
    <cellStyle name="Walutowy 3 3 3 4 12" xfId="10157" xr:uid="{9275617A-5457-4AD3-BA85-B7B7DF602AE1}"/>
    <cellStyle name="Walutowy 3 3 3 4 12 2" xfId="25152" xr:uid="{AA832376-273A-484F-A28C-866890D7529D}"/>
    <cellStyle name="Walutowy 3 3 3 4 13" xfId="15188" xr:uid="{AAC631E3-A558-4BDB-B1A1-8499087F08B8}"/>
    <cellStyle name="Walutowy 3 3 3 4 2" xfId="211" xr:uid="{37EFEFDC-CACD-4279-9321-E93BD65B66AF}"/>
    <cellStyle name="Walutowy 3 3 3 4 2 10" xfId="5212" xr:uid="{D345C98A-B781-4079-8CB3-D16F7A0F59A1}"/>
    <cellStyle name="Walutowy 3 3 3 4 2 10 2" xfId="20207" xr:uid="{A70BB7CC-E1C9-4353-B3D5-CB5D1DBC27B8}"/>
    <cellStyle name="Walutowy 3 3 3 4 2 11" xfId="10209" xr:uid="{63CF5F02-7640-47A0-865C-9EEE4D762DDE}"/>
    <cellStyle name="Walutowy 3 3 3 4 2 11 2" xfId="25204" xr:uid="{04DDD309-0440-43A7-AB25-AAC7C35BBAE2}"/>
    <cellStyle name="Walutowy 3 3 3 4 2 12" xfId="15189" xr:uid="{04F5DFC3-6C59-4A8E-9086-79C6008B8C0F}"/>
    <cellStyle name="Walutowy 3 3 3 4 2 2" xfId="315" xr:uid="{3EE4CE8E-5596-420B-89BD-FB93D7633A76}"/>
    <cellStyle name="Walutowy 3 3 3 4 2 2 2" xfId="629" xr:uid="{1BFE0CEF-7513-4546-AB28-3713DFE2A419}"/>
    <cellStyle name="Walutowy 3 3 3 4 2 2 2 2" xfId="1461" xr:uid="{7A0F1398-5A41-47D3-950D-EF34FBEB10DE}"/>
    <cellStyle name="Walutowy 3 3 3 4 2 2 2 2 2" xfId="3128" xr:uid="{8A9925D3-FE4E-4877-B1BF-83F6D86DCFFD}"/>
    <cellStyle name="Walutowy 3 3 3 4 2 2 2 2 2 2" xfId="8125" xr:uid="{161F3DA4-84ED-4F45-865B-2B2F42B7DE18}"/>
    <cellStyle name="Walutowy 3 3 3 4 2 2 2 2 2 2 2" xfId="23120" xr:uid="{42D96C2C-1358-40BC-8709-278D205FF62A}"/>
    <cellStyle name="Walutowy 3 3 3 4 2 2 2 2 2 3" xfId="13122" xr:uid="{BB6BAFFB-0189-43FB-8CF9-510816454E33}"/>
    <cellStyle name="Walutowy 3 3 3 4 2 2 2 2 2 3 2" xfId="28117" xr:uid="{D4C2F864-280B-4901-BD1F-6AE2CEE2D33F}"/>
    <cellStyle name="Walutowy 3 3 3 4 2 2 2 2 2 4" xfId="18123" xr:uid="{FC5EF19D-713A-4F3C-8BF8-09C425A0D843}"/>
    <cellStyle name="Walutowy 3 3 3 4 2 2 2 2 3" xfId="4793" xr:uid="{BA028A4E-A16A-4B92-B952-3039D07FAD51}"/>
    <cellStyle name="Walutowy 3 3 3 4 2 2 2 2 3 2" xfId="9790" xr:uid="{2C0B93DA-8DFE-4658-B644-6F06B76FCD2A}"/>
    <cellStyle name="Walutowy 3 3 3 4 2 2 2 2 3 2 2" xfId="24785" xr:uid="{9403EE47-8C1A-484F-A003-D3F2FCE49C87}"/>
    <cellStyle name="Walutowy 3 3 3 4 2 2 2 2 3 3" xfId="14787" xr:uid="{FCC40109-F1A1-444A-A53B-349F315049B4}"/>
    <cellStyle name="Walutowy 3 3 3 4 2 2 2 2 3 3 2" xfId="29782" xr:uid="{FA1B7657-655F-4066-AEBB-C51A780AAF00}"/>
    <cellStyle name="Walutowy 3 3 3 4 2 2 2 2 3 4" xfId="19788" xr:uid="{CAF71A7C-FF22-4D49-BEF9-F8A2204F9013}"/>
    <cellStyle name="Walutowy 3 3 3 4 2 2 2 2 4" xfId="6460" xr:uid="{07BAC7BD-87E8-4942-B9B4-FFC35C232ACE}"/>
    <cellStyle name="Walutowy 3 3 3 4 2 2 2 2 4 2" xfId="21455" xr:uid="{2B8AD121-F99F-41FB-9E34-A5623E4FCBFE}"/>
    <cellStyle name="Walutowy 3 3 3 4 2 2 2 2 5" xfId="11457" xr:uid="{20EB14D6-F00F-4A8C-85C4-21F328A3FBE2}"/>
    <cellStyle name="Walutowy 3 3 3 4 2 2 2 2 5 2" xfId="26452" xr:uid="{124A448D-49A2-4AF7-9878-D3B8038A704D}"/>
    <cellStyle name="Walutowy 3 3 3 4 2 2 2 2 6" xfId="16458" xr:uid="{84D6ABA0-6E14-4480-821F-7D30353B7838}"/>
    <cellStyle name="Walutowy 3 3 3 4 2 2 2 3" xfId="2296" xr:uid="{F5003342-BD93-40C2-B2D8-F56702C0D387}"/>
    <cellStyle name="Walutowy 3 3 3 4 2 2 2 3 2" xfId="7293" xr:uid="{5CED8157-E1B2-4FAA-A6C1-93E3037F2FCD}"/>
    <cellStyle name="Walutowy 3 3 3 4 2 2 2 3 2 2" xfId="22288" xr:uid="{A1478AD6-4E52-4951-A554-1F3EE3D1D8A8}"/>
    <cellStyle name="Walutowy 3 3 3 4 2 2 2 3 3" xfId="12290" xr:uid="{8B777815-9317-4FFC-AD07-36DBF49AB825}"/>
    <cellStyle name="Walutowy 3 3 3 4 2 2 2 3 3 2" xfId="27285" xr:uid="{C3DD3ACB-096B-4EDE-A21E-E191D39856F6}"/>
    <cellStyle name="Walutowy 3 3 3 4 2 2 2 3 4" xfId="17291" xr:uid="{1A5F7DA1-9A28-42DF-A556-ACDE6A5369C5}"/>
    <cellStyle name="Walutowy 3 3 3 4 2 2 2 4" xfId="3961" xr:uid="{C11FB73E-971A-40FA-B9FD-CD62DB8388F6}"/>
    <cellStyle name="Walutowy 3 3 3 4 2 2 2 4 2" xfId="8958" xr:uid="{61B4B73C-62F6-446D-BBE8-C99C8F04F0F8}"/>
    <cellStyle name="Walutowy 3 3 3 4 2 2 2 4 2 2" xfId="23953" xr:uid="{6EB5BD7B-CB26-4A06-A98B-62A08A18870A}"/>
    <cellStyle name="Walutowy 3 3 3 4 2 2 2 4 3" xfId="13955" xr:uid="{CF912063-C5E8-4BA3-96D3-827CB2BA8F4E}"/>
    <cellStyle name="Walutowy 3 3 3 4 2 2 2 4 3 2" xfId="28950" xr:uid="{059A5A71-61AD-4F50-A0FD-0B16591FF545}"/>
    <cellStyle name="Walutowy 3 3 3 4 2 2 2 4 4" xfId="18956" xr:uid="{928CC630-905D-40C1-A601-B34D56936EB6}"/>
    <cellStyle name="Walutowy 3 3 3 4 2 2 2 5" xfId="5628" xr:uid="{373A5C54-470D-403C-A242-AE058FEFF1AF}"/>
    <cellStyle name="Walutowy 3 3 3 4 2 2 2 5 2" xfId="20623" xr:uid="{C692E1B3-056D-4360-8C50-EC7A7AC47809}"/>
    <cellStyle name="Walutowy 3 3 3 4 2 2 2 6" xfId="10625" xr:uid="{48C941A6-9D0F-47F6-BAC3-B93625248911}"/>
    <cellStyle name="Walutowy 3 3 3 4 2 2 2 6 2" xfId="25620" xr:uid="{E87CE275-4C9E-4FE3-8D2B-E784E9F7491B}"/>
    <cellStyle name="Walutowy 3 3 3 4 2 2 2 7" xfId="15626" xr:uid="{81F5DE4C-956F-4069-AE32-F97B4E61CAFE}"/>
    <cellStyle name="Walutowy 3 3 3 4 2 2 3" xfId="837" xr:uid="{82E96D78-2FBB-4C3B-A5D8-B541BD38ECC9}"/>
    <cellStyle name="Walutowy 3 3 3 4 2 2 3 2" xfId="1669" xr:uid="{2E23574C-F97B-4B47-B471-4309CF151C7C}"/>
    <cellStyle name="Walutowy 3 3 3 4 2 2 3 2 2" xfId="3336" xr:uid="{49ECCEB3-6E91-4204-AC99-173ABD8CE457}"/>
    <cellStyle name="Walutowy 3 3 3 4 2 2 3 2 2 2" xfId="8333" xr:uid="{A19E6682-D381-4DCB-9D25-1CDAEAFF0F27}"/>
    <cellStyle name="Walutowy 3 3 3 4 2 2 3 2 2 2 2" xfId="23328" xr:uid="{592EC61D-50E8-4D1F-AD20-D4A7422BF0ED}"/>
    <cellStyle name="Walutowy 3 3 3 4 2 2 3 2 2 3" xfId="13330" xr:uid="{32A15769-C92A-4570-A96D-CD910311A616}"/>
    <cellStyle name="Walutowy 3 3 3 4 2 2 3 2 2 3 2" xfId="28325" xr:uid="{0F59779F-9BA5-42FE-AB92-FE8397B2645A}"/>
    <cellStyle name="Walutowy 3 3 3 4 2 2 3 2 2 4" xfId="18331" xr:uid="{F40B09B5-B3ED-4BFD-9D9C-277D33CEA994}"/>
    <cellStyle name="Walutowy 3 3 3 4 2 2 3 2 3" xfId="5001" xr:uid="{538C2B9E-BD56-4E4F-99FA-3512B636BFD5}"/>
    <cellStyle name="Walutowy 3 3 3 4 2 2 3 2 3 2" xfId="9998" xr:uid="{D280A7EA-4046-4384-AD69-7521A7D78401}"/>
    <cellStyle name="Walutowy 3 3 3 4 2 2 3 2 3 2 2" xfId="24993" xr:uid="{253D0822-B11E-4FF8-BF7D-CCA5AC47C1DA}"/>
    <cellStyle name="Walutowy 3 3 3 4 2 2 3 2 3 3" xfId="14995" xr:uid="{056F338B-B1C0-4512-A8FD-C58EFF722C93}"/>
    <cellStyle name="Walutowy 3 3 3 4 2 2 3 2 3 3 2" xfId="29990" xr:uid="{A86C1201-96B5-46BE-AFC5-0F44BD3F3955}"/>
    <cellStyle name="Walutowy 3 3 3 4 2 2 3 2 3 4" xfId="19996" xr:uid="{8B6E292B-5E8A-433E-9E76-1B46BE35F24B}"/>
    <cellStyle name="Walutowy 3 3 3 4 2 2 3 2 4" xfId="6668" xr:uid="{92F2ACDB-9EF8-4844-9483-0F4D7B931F11}"/>
    <cellStyle name="Walutowy 3 3 3 4 2 2 3 2 4 2" xfId="21663" xr:uid="{0424BED4-FD88-48D6-89DA-5E4C463F11A0}"/>
    <cellStyle name="Walutowy 3 3 3 4 2 2 3 2 5" xfId="11665" xr:uid="{24F0D51B-E228-4E8E-ADEA-E08A85DD09B5}"/>
    <cellStyle name="Walutowy 3 3 3 4 2 2 3 2 5 2" xfId="26660" xr:uid="{B6E0C5BF-440B-46EE-A886-C52B7A8EAAB5}"/>
    <cellStyle name="Walutowy 3 3 3 4 2 2 3 2 6" xfId="16666" xr:uid="{53A72240-A484-4150-A05D-69B7AE565601}"/>
    <cellStyle name="Walutowy 3 3 3 4 2 2 3 3" xfId="2504" xr:uid="{EAF92F7A-272B-401E-82EA-5FF38CA65A61}"/>
    <cellStyle name="Walutowy 3 3 3 4 2 2 3 3 2" xfId="7501" xr:uid="{202B108D-7C20-4AE4-9508-C5E766E45FEE}"/>
    <cellStyle name="Walutowy 3 3 3 4 2 2 3 3 2 2" xfId="22496" xr:uid="{1E455793-755D-45E6-B937-60217EC26203}"/>
    <cellStyle name="Walutowy 3 3 3 4 2 2 3 3 3" xfId="12498" xr:uid="{EEA3AD49-6BB1-4167-9E18-F23781D84F29}"/>
    <cellStyle name="Walutowy 3 3 3 4 2 2 3 3 3 2" xfId="27493" xr:uid="{AEF86119-7284-400A-BB5E-7208E6612863}"/>
    <cellStyle name="Walutowy 3 3 3 4 2 2 3 3 4" xfId="17499" xr:uid="{E216EB0B-DCAC-47FD-9D06-FE636BC09C4B}"/>
    <cellStyle name="Walutowy 3 3 3 4 2 2 3 4" xfId="4169" xr:uid="{03A5797A-BFA1-446B-8CC6-F679D83E56C0}"/>
    <cellStyle name="Walutowy 3 3 3 4 2 2 3 4 2" xfId="9166" xr:uid="{967F1E78-0238-4A1F-9B7C-FE24760EC337}"/>
    <cellStyle name="Walutowy 3 3 3 4 2 2 3 4 2 2" xfId="24161" xr:uid="{F8EA5683-EF3A-420E-8561-1136CF860DC1}"/>
    <cellStyle name="Walutowy 3 3 3 4 2 2 3 4 3" xfId="14163" xr:uid="{A0FA455E-9013-430F-9EE9-EEDC2275F454}"/>
    <cellStyle name="Walutowy 3 3 3 4 2 2 3 4 3 2" xfId="29158" xr:uid="{81E712DE-0063-46B9-9616-F70557C4FFF2}"/>
    <cellStyle name="Walutowy 3 3 3 4 2 2 3 4 4" xfId="19164" xr:uid="{64DE8E02-1C9F-4EDF-8CE9-692F491D40AE}"/>
    <cellStyle name="Walutowy 3 3 3 4 2 2 3 5" xfId="5836" xr:uid="{D4F1BDBC-307D-4E70-B57F-AAA078E1489D}"/>
    <cellStyle name="Walutowy 3 3 3 4 2 2 3 5 2" xfId="20831" xr:uid="{5F036874-7716-4C9F-AEB0-72D816CED6D7}"/>
    <cellStyle name="Walutowy 3 3 3 4 2 2 3 6" xfId="10833" xr:uid="{DDD90875-C1D4-4FB2-B805-63E9C159E012}"/>
    <cellStyle name="Walutowy 3 3 3 4 2 2 3 6 2" xfId="25828" xr:uid="{537CE4A5-2060-4AA9-A288-10E913115194}"/>
    <cellStyle name="Walutowy 3 3 3 4 2 2 3 7" xfId="15834" xr:uid="{0DD5613B-2681-46AA-BA92-7BA1DE42B06D}"/>
    <cellStyle name="Walutowy 3 3 3 4 2 2 4" xfId="1149" xr:uid="{B56F4AFD-A704-453E-83E1-AA3F302CF4CD}"/>
    <cellStyle name="Walutowy 3 3 3 4 2 2 4 2" xfId="2816" xr:uid="{ED208B42-DA3E-4979-A5BA-47484E3EE622}"/>
    <cellStyle name="Walutowy 3 3 3 4 2 2 4 2 2" xfId="7813" xr:uid="{12061D09-DF66-477C-9D88-70C768648522}"/>
    <cellStyle name="Walutowy 3 3 3 4 2 2 4 2 2 2" xfId="22808" xr:uid="{0308D3EC-5385-4A6B-AF79-44AC5E218C82}"/>
    <cellStyle name="Walutowy 3 3 3 4 2 2 4 2 3" xfId="12810" xr:uid="{95C66F09-DAD8-4F36-9DED-A01CD367477C}"/>
    <cellStyle name="Walutowy 3 3 3 4 2 2 4 2 3 2" xfId="27805" xr:uid="{6D22FC11-7536-4F33-A725-5DBB74CC3FE4}"/>
    <cellStyle name="Walutowy 3 3 3 4 2 2 4 2 4" xfId="17811" xr:uid="{AE95BDE9-EDE4-41FB-BDE8-4388E9F0A778}"/>
    <cellStyle name="Walutowy 3 3 3 4 2 2 4 3" xfId="4481" xr:uid="{0859BC73-0971-496A-BF48-46CABF580798}"/>
    <cellStyle name="Walutowy 3 3 3 4 2 2 4 3 2" xfId="9478" xr:uid="{725E2FD9-C177-41EB-A6E9-4B6ADE781841}"/>
    <cellStyle name="Walutowy 3 3 3 4 2 2 4 3 2 2" xfId="24473" xr:uid="{DF669619-944D-429E-B466-7C1836F46B1D}"/>
    <cellStyle name="Walutowy 3 3 3 4 2 2 4 3 3" xfId="14475" xr:uid="{4054BF08-7C70-40E1-AC10-4B6BE7092B53}"/>
    <cellStyle name="Walutowy 3 3 3 4 2 2 4 3 3 2" xfId="29470" xr:uid="{02EE3FB8-CB87-498F-802E-7F72685A0A41}"/>
    <cellStyle name="Walutowy 3 3 3 4 2 2 4 3 4" xfId="19476" xr:uid="{6F6B40E0-4702-4AB7-B923-9B3705DE4EF6}"/>
    <cellStyle name="Walutowy 3 3 3 4 2 2 4 4" xfId="6148" xr:uid="{96A0B111-9298-4BAE-A86B-79DB027D8EEA}"/>
    <cellStyle name="Walutowy 3 3 3 4 2 2 4 4 2" xfId="21143" xr:uid="{DB7E7D20-E32D-4CCF-BEAB-2F093345C89D}"/>
    <cellStyle name="Walutowy 3 3 3 4 2 2 4 5" xfId="11145" xr:uid="{E6727900-E638-4F1F-9499-D3A4F2B41F97}"/>
    <cellStyle name="Walutowy 3 3 3 4 2 2 4 5 2" xfId="26140" xr:uid="{B92ACA7C-6447-43B0-9638-4E695CB886CE}"/>
    <cellStyle name="Walutowy 3 3 3 4 2 2 4 6" xfId="16146" xr:uid="{6E49D717-D331-48AD-9D55-6504D3BC12E7}"/>
    <cellStyle name="Walutowy 3 3 3 4 2 2 5" xfId="1984" xr:uid="{05420F23-477D-4F70-BB2D-5059FDE1EE2C}"/>
    <cellStyle name="Walutowy 3 3 3 4 2 2 5 2" xfId="6981" xr:uid="{EF927E5D-E186-4375-9128-91EAC93AAD2C}"/>
    <cellStyle name="Walutowy 3 3 3 4 2 2 5 2 2" xfId="21976" xr:uid="{3336E90A-8200-42BF-A5D6-1C1F4147AC3A}"/>
    <cellStyle name="Walutowy 3 3 3 4 2 2 5 3" xfId="11978" xr:uid="{184C19F2-047C-4A29-BA41-9BE9052A3C3B}"/>
    <cellStyle name="Walutowy 3 3 3 4 2 2 5 3 2" xfId="26973" xr:uid="{0033A029-BDE8-4181-9DB1-6D9E4C6529A8}"/>
    <cellStyle name="Walutowy 3 3 3 4 2 2 5 4" xfId="16979" xr:uid="{07ACD9D7-BD73-4445-BE61-505A18F51674}"/>
    <cellStyle name="Walutowy 3 3 3 4 2 2 6" xfId="3649" xr:uid="{1C225DC6-0BDB-47E7-AF4D-70555A884155}"/>
    <cellStyle name="Walutowy 3 3 3 4 2 2 6 2" xfId="8646" xr:uid="{57410A07-479A-43F4-ACA3-D7920044672D}"/>
    <cellStyle name="Walutowy 3 3 3 4 2 2 6 2 2" xfId="23641" xr:uid="{A8582716-5B6C-45F5-B206-9A78C1536CFF}"/>
    <cellStyle name="Walutowy 3 3 3 4 2 2 6 3" xfId="13643" xr:uid="{FC45993C-8B5E-414F-A40D-A1BFABF88848}"/>
    <cellStyle name="Walutowy 3 3 3 4 2 2 6 3 2" xfId="28638" xr:uid="{E328459C-3F51-414C-83A4-DFB2445C35DC}"/>
    <cellStyle name="Walutowy 3 3 3 4 2 2 6 4" xfId="18644" xr:uid="{44DE5D9E-8D28-4FC7-9EC4-22C055E4D6C3}"/>
    <cellStyle name="Walutowy 3 3 3 4 2 2 7" xfId="5316" xr:uid="{E0C4E19C-F571-4A70-B116-E04D261A464E}"/>
    <cellStyle name="Walutowy 3 3 3 4 2 2 7 2" xfId="20311" xr:uid="{8444B3F1-51C3-4B0D-8491-1916423D30DE}"/>
    <cellStyle name="Walutowy 3 3 3 4 2 2 8" xfId="10313" xr:uid="{FA26CE1D-E645-42AF-B04E-9F08744028D2}"/>
    <cellStyle name="Walutowy 3 3 3 4 2 2 8 2" xfId="25308" xr:uid="{DAD228D2-F755-401F-8AEB-6C66CB41E472}"/>
    <cellStyle name="Walutowy 3 3 3 4 2 2 9" xfId="15314" xr:uid="{D02DDC2B-3B0B-4AF6-9BA3-73423BEEE639}"/>
    <cellStyle name="Walutowy 3 3 3 4 2 3" xfId="421" xr:uid="{4FD9988C-46BB-43DB-9004-4A74563AAE2B}"/>
    <cellStyle name="Walutowy 3 3 3 4 2 3 2" xfId="1253" xr:uid="{0FB920B1-7C8D-463C-88D0-37966BE6DAD5}"/>
    <cellStyle name="Walutowy 3 3 3 4 2 3 2 2" xfId="2920" xr:uid="{DC9474B1-CEDF-4136-862B-09A134186A03}"/>
    <cellStyle name="Walutowy 3 3 3 4 2 3 2 2 2" xfId="7917" xr:uid="{E201ED75-BB3B-41CC-9AA5-A497FA3AE6A5}"/>
    <cellStyle name="Walutowy 3 3 3 4 2 3 2 2 2 2" xfId="22912" xr:uid="{E80EE5F5-E1CC-4F32-BD49-0F373B480F98}"/>
    <cellStyle name="Walutowy 3 3 3 4 2 3 2 2 3" xfId="12914" xr:uid="{5247ADDB-5FF4-4093-90A3-321CB88C6158}"/>
    <cellStyle name="Walutowy 3 3 3 4 2 3 2 2 3 2" xfId="27909" xr:uid="{01E590A1-9829-42BD-938F-8F3F4290A384}"/>
    <cellStyle name="Walutowy 3 3 3 4 2 3 2 2 4" xfId="17915" xr:uid="{2F913EB5-2030-4128-A9C4-2176D47862BE}"/>
    <cellStyle name="Walutowy 3 3 3 4 2 3 2 3" xfId="4585" xr:uid="{AADA18A2-3447-4EC1-9D16-BF564C8183FC}"/>
    <cellStyle name="Walutowy 3 3 3 4 2 3 2 3 2" xfId="9582" xr:uid="{4A6F4207-80C8-4448-8594-FB5221CFF108}"/>
    <cellStyle name="Walutowy 3 3 3 4 2 3 2 3 2 2" xfId="24577" xr:uid="{F3B3CF9C-4EB4-4FE4-9799-BA38B3903102}"/>
    <cellStyle name="Walutowy 3 3 3 4 2 3 2 3 3" xfId="14579" xr:uid="{45FEFE0C-0938-4B5A-B2B8-41F5172B2DCA}"/>
    <cellStyle name="Walutowy 3 3 3 4 2 3 2 3 3 2" xfId="29574" xr:uid="{14E4F1FA-6C18-42F6-83DD-78D769E36E91}"/>
    <cellStyle name="Walutowy 3 3 3 4 2 3 2 3 4" xfId="19580" xr:uid="{7434FB94-6610-4C61-85FE-3D1E18F82F00}"/>
    <cellStyle name="Walutowy 3 3 3 4 2 3 2 4" xfId="6252" xr:uid="{897B387E-0EE2-4FCA-B234-5CA8F4827DE6}"/>
    <cellStyle name="Walutowy 3 3 3 4 2 3 2 4 2" xfId="21247" xr:uid="{7D279E61-007C-474E-A2D4-FDFF45A00709}"/>
    <cellStyle name="Walutowy 3 3 3 4 2 3 2 5" xfId="11249" xr:uid="{C4F438E4-5C7F-45E9-BAF3-603AFC96A736}"/>
    <cellStyle name="Walutowy 3 3 3 4 2 3 2 5 2" xfId="26244" xr:uid="{EB52BB43-673D-4655-AE72-ACE11A65C208}"/>
    <cellStyle name="Walutowy 3 3 3 4 2 3 2 6" xfId="16250" xr:uid="{4C1E5EF2-B860-40DC-91DB-1A096CEA5CEA}"/>
    <cellStyle name="Walutowy 3 3 3 4 2 3 3" xfId="2088" xr:uid="{DA93AEC5-862C-4FD0-929A-2268927FE73D}"/>
    <cellStyle name="Walutowy 3 3 3 4 2 3 3 2" xfId="7085" xr:uid="{0774BA65-83ED-4715-B8F0-FC4B5E00C6E0}"/>
    <cellStyle name="Walutowy 3 3 3 4 2 3 3 2 2" xfId="22080" xr:uid="{E6C87910-7D3A-4BA4-936B-E1907FF25367}"/>
    <cellStyle name="Walutowy 3 3 3 4 2 3 3 3" xfId="12082" xr:uid="{83B48524-406C-4B06-BB4F-6DAB7CF488BB}"/>
    <cellStyle name="Walutowy 3 3 3 4 2 3 3 3 2" xfId="27077" xr:uid="{3B596AA1-5B4F-444C-8E58-537295BE74B6}"/>
    <cellStyle name="Walutowy 3 3 3 4 2 3 3 4" xfId="17083" xr:uid="{7D6CFB8B-6690-44BB-B313-F178E5588E60}"/>
    <cellStyle name="Walutowy 3 3 3 4 2 3 4" xfId="3753" xr:uid="{D4A3B218-0B75-4D0C-95BE-229A98C6E0BD}"/>
    <cellStyle name="Walutowy 3 3 3 4 2 3 4 2" xfId="8750" xr:uid="{0F5A951F-F805-42BC-8A77-B6E89B8DD81B}"/>
    <cellStyle name="Walutowy 3 3 3 4 2 3 4 2 2" xfId="23745" xr:uid="{D0112248-7896-4791-BD12-708CE3063625}"/>
    <cellStyle name="Walutowy 3 3 3 4 2 3 4 3" xfId="13747" xr:uid="{17F41B81-AE9F-4175-AD83-BFA400F1070E}"/>
    <cellStyle name="Walutowy 3 3 3 4 2 3 4 3 2" xfId="28742" xr:uid="{3230FB78-57E0-4B24-8ADF-76BC43806DC8}"/>
    <cellStyle name="Walutowy 3 3 3 4 2 3 4 4" xfId="18748" xr:uid="{FAC202A0-68E7-4714-B2C8-8586BE3150CF}"/>
    <cellStyle name="Walutowy 3 3 3 4 2 3 5" xfId="5420" xr:uid="{8485EADC-B77D-447C-989C-F6B9203EE499}"/>
    <cellStyle name="Walutowy 3 3 3 4 2 3 5 2" xfId="20415" xr:uid="{DF609580-6569-4ACE-BE60-A66ADA10D1CA}"/>
    <cellStyle name="Walutowy 3 3 3 4 2 3 6" xfId="10417" xr:uid="{E4B6881E-13CE-4EA8-88B3-A269D7DE91FA}"/>
    <cellStyle name="Walutowy 3 3 3 4 2 3 6 2" xfId="25412" xr:uid="{6F260C6D-9810-457D-B15F-C2CB2F4C21D8}"/>
    <cellStyle name="Walutowy 3 3 3 4 2 3 7" xfId="15418" xr:uid="{10DDAE81-69F7-4106-B665-87EC7B4C526B}"/>
    <cellStyle name="Walutowy 3 3 3 4 2 4" xfId="525" xr:uid="{388188B1-376F-420B-86B7-B345BC73AFA8}"/>
    <cellStyle name="Walutowy 3 3 3 4 2 4 2" xfId="1357" xr:uid="{CB80F274-7382-4949-AF0E-E386A9C5A214}"/>
    <cellStyle name="Walutowy 3 3 3 4 2 4 2 2" xfId="3024" xr:uid="{5D8DDEDD-1957-48E6-B7A4-6068E6F86F20}"/>
    <cellStyle name="Walutowy 3 3 3 4 2 4 2 2 2" xfId="8021" xr:uid="{E8A942ED-2B26-4A42-953F-84277CA7728F}"/>
    <cellStyle name="Walutowy 3 3 3 4 2 4 2 2 2 2" xfId="23016" xr:uid="{7073ECCE-BAE0-4191-9697-48697B0C6C82}"/>
    <cellStyle name="Walutowy 3 3 3 4 2 4 2 2 3" xfId="13018" xr:uid="{9AD493A5-6E8E-4F2F-9E4B-998433708D81}"/>
    <cellStyle name="Walutowy 3 3 3 4 2 4 2 2 3 2" xfId="28013" xr:uid="{6FD6CC24-071C-44F3-AC5F-13BE5EE01E87}"/>
    <cellStyle name="Walutowy 3 3 3 4 2 4 2 2 4" xfId="18019" xr:uid="{52FEC4AD-DA8B-4A16-A3A5-F1BECECFC3A4}"/>
    <cellStyle name="Walutowy 3 3 3 4 2 4 2 3" xfId="4689" xr:uid="{03CAA0E4-09A0-4026-80F8-F54BEF55D522}"/>
    <cellStyle name="Walutowy 3 3 3 4 2 4 2 3 2" xfId="9686" xr:uid="{AAA6540D-3C7A-4C8E-9B8C-A57C9B504F4C}"/>
    <cellStyle name="Walutowy 3 3 3 4 2 4 2 3 2 2" xfId="24681" xr:uid="{A9D475CC-CD68-4E67-B48E-F9AFA8584B88}"/>
    <cellStyle name="Walutowy 3 3 3 4 2 4 2 3 3" xfId="14683" xr:uid="{9EDEB99B-A9EE-4E5D-A74F-5A6D02C52341}"/>
    <cellStyle name="Walutowy 3 3 3 4 2 4 2 3 3 2" xfId="29678" xr:uid="{9C07B6E9-557B-4B49-8479-FDDDF2B73A5A}"/>
    <cellStyle name="Walutowy 3 3 3 4 2 4 2 3 4" xfId="19684" xr:uid="{1CB6EB07-1C7D-4DA2-A58D-EF288903F6A6}"/>
    <cellStyle name="Walutowy 3 3 3 4 2 4 2 4" xfId="6356" xr:uid="{A1DCAAFA-D7F3-4BDF-B021-6486A678EB5D}"/>
    <cellStyle name="Walutowy 3 3 3 4 2 4 2 4 2" xfId="21351" xr:uid="{8FC99515-6B0B-4F63-AB65-AA9954CE5AA9}"/>
    <cellStyle name="Walutowy 3 3 3 4 2 4 2 5" xfId="11353" xr:uid="{C6AF15B1-EDDA-439E-9F16-D4B933A9D7F9}"/>
    <cellStyle name="Walutowy 3 3 3 4 2 4 2 5 2" xfId="26348" xr:uid="{D4E1313D-2D77-4DCD-87F9-A0FFF5DE2948}"/>
    <cellStyle name="Walutowy 3 3 3 4 2 4 2 6" xfId="16354" xr:uid="{ED04F9FC-8A5F-4A8A-920B-44DA2C5C8B53}"/>
    <cellStyle name="Walutowy 3 3 3 4 2 4 3" xfId="2192" xr:uid="{E9EB162A-0316-4BD9-B1DD-3A3DD6115F66}"/>
    <cellStyle name="Walutowy 3 3 3 4 2 4 3 2" xfId="7189" xr:uid="{D2A0936F-6714-4375-9895-498079E0D585}"/>
    <cellStyle name="Walutowy 3 3 3 4 2 4 3 2 2" xfId="22184" xr:uid="{CB6BC75F-F9A2-450B-873A-287AF7A62133}"/>
    <cellStyle name="Walutowy 3 3 3 4 2 4 3 3" xfId="12186" xr:uid="{435C9089-24D8-4393-BF78-29B2C8B82B95}"/>
    <cellStyle name="Walutowy 3 3 3 4 2 4 3 3 2" xfId="27181" xr:uid="{53B80D77-27D2-4B9A-9180-6BC845AD851B}"/>
    <cellStyle name="Walutowy 3 3 3 4 2 4 3 4" xfId="17187" xr:uid="{112F5929-A9BE-4996-B906-BD996D3C2267}"/>
    <cellStyle name="Walutowy 3 3 3 4 2 4 4" xfId="3857" xr:uid="{1264068D-2F1F-4E4B-9F5B-80B7CE22F8C3}"/>
    <cellStyle name="Walutowy 3 3 3 4 2 4 4 2" xfId="8854" xr:uid="{34798D70-7783-410E-957B-566CDBA38DC4}"/>
    <cellStyle name="Walutowy 3 3 3 4 2 4 4 2 2" xfId="23849" xr:uid="{0D3D3A36-8D2A-49DB-AA2F-5CEC9B107B68}"/>
    <cellStyle name="Walutowy 3 3 3 4 2 4 4 3" xfId="13851" xr:uid="{7370A659-D1BB-4F4E-A8D9-AFAA11AC6A1D}"/>
    <cellStyle name="Walutowy 3 3 3 4 2 4 4 3 2" xfId="28846" xr:uid="{CEC9695B-2A64-458C-98BF-6D77C1325C33}"/>
    <cellStyle name="Walutowy 3 3 3 4 2 4 4 4" xfId="18852" xr:uid="{0C5AF1FC-E1F5-4E4D-8703-FB390E3321F5}"/>
    <cellStyle name="Walutowy 3 3 3 4 2 4 5" xfId="5524" xr:uid="{EEC400AA-8A01-4054-A46D-AB70B4697439}"/>
    <cellStyle name="Walutowy 3 3 3 4 2 4 5 2" xfId="20519" xr:uid="{BC33744D-D7BA-4D82-BFAE-BD47DFB8AAB6}"/>
    <cellStyle name="Walutowy 3 3 3 4 2 4 6" xfId="10521" xr:uid="{B43AEEBB-3E96-4058-81C2-6DA45BD62D45}"/>
    <cellStyle name="Walutowy 3 3 3 4 2 4 6 2" xfId="25516" xr:uid="{B9E6C41E-20EF-44A5-B486-A41E11E0D6D7}"/>
    <cellStyle name="Walutowy 3 3 3 4 2 4 7" xfId="15522" xr:uid="{30DD409C-AF32-4876-A2D8-EB016A8ABBD6}"/>
    <cellStyle name="Walutowy 3 3 3 4 2 5" xfId="733" xr:uid="{618E99D1-C01D-4883-8A8F-8EC8C1633DD9}"/>
    <cellStyle name="Walutowy 3 3 3 4 2 5 2" xfId="1565" xr:uid="{2F32671E-25CA-4110-AE5F-882ECD158DFF}"/>
    <cellStyle name="Walutowy 3 3 3 4 2 5 2 2" xfId="3232" xr:uid="{6808D315-817B-45AE-BDE5-50807829289F}"/>
    <cellStyle name="Walutowy 3 3 3 4 2 5 2 2 2" xfId="8229" xr:uid="{72587D36-75E2-457B-A07D-C433276BFC23}"/>
    <cellStyle name="Walutowy 3 3 3 4 2 5 2 2 2 2" xfId="23224" xr:uid="{DC89EF06-3DA2-4056-B6A9-3C35D984E4D1}"/>
    <cellStyle name="Walutowy 3 3 3 4 2 5 2 2 3" xfId="13226" xr:uid="{9B649CEF-8BD0-4389-979C-A4501A81D557}"/>
    <cellStyle name="Walutowy 3 3 3 4 2 5 2 2 3 2" xfId="28221" xr:uid="{E2C8D55C-196F-41E5-A182-2D88258530CC}"/>
    <cellStyle name="Walutowy 3 3 3 4 2 5 2 2 4" xfId="18227" xr:uid="{3CD9BB47-724E-4CEE-9691-C27F78906B3F}"/>
    <cellStyle name="Walutowy 3 3 3 4 2 5 2 3" xfId="4897" xr:uid="{5FF7E66F-DA10-413C-89CE-463C2908053C}"/>
    <cellStyle name="Walutowy 3 3 3 4 2 5 2 3 2" xfId="9894" xr:uid="{7BBEAB59-9BFD-4050-89CD-A7254913D043}"/>
    <cellStyle name="Walutowy 3 3 3 4 2 5 2 3 2 2" xfId="24889" xr:uid="{5DD38D23-B5A7-4452-95E6-989D5830DC68}"/>
    <cellStyle name="Walutowy 3 3 3 4 2 5 2 3 3" xfId="14891" xr:uid="{C5A1D268-0A99-4AA6-873B-4A610287BD1F}"/>
    <cellStyle name="Walutowy 3 3 3 4 2 5 2 3 3 2" xfId="29886" xr:uid="{0344BC9D-F7B9-48FD-8A97-70678815A4C0}"/>
    <cellStyle name="Walutowy 3 3 3 4 2 5 2 3 4" xfId="19892" xr:uid="{D8759FDB-388F-4386-9B86-0ABBA34A2A0D}"/>
    <cellStyle name="Walutowy 3 3 3 4 2 5 2 4" xfId="6564" xr:uid="{BB2797C9-A53A-4894-A7F7-822DAD8E4356}"/>
    <cellStyle name="Walutowy 3 3 3 4 2 5 2 4 2" xfId="21559" xr:uid="{72FA7A42-5431-4EFD-9A71-A972B1842111}"/>
    <cellStyle name="Walutowy 3 3 3 4 2 5 2 5" xfId="11561" xr:uid="{84FCDD61-2C0A-4C06-A663-A6E3A3F008A9}"/>
    <cellStyle name="Walutowy 3 3 3 4 2 5 2 5 2" xfId="26556" xr:uid="{1A1604C1-5A8D-43CA-A8BE-58CF730E0963}"/>
    <cellStyle name="Walutowy 3 3 3 4 2 5 2 6" xfId="16562" xr:uid="{4B4A78A2-2E5B-4521-B94C-90101AD735D5}"/>
    <cellStyle name="Walutowy 3 3 3 4 2 5 3" xfId="2400" xr:uid="{ECD13385-BB97-4949-A968-1D738D14DF61}"/>
    <cellStyle name="Walutowy 3 3 3 4 2 5 3 2" xfId="7397" xr:uid="{9A0B482A-6743-443A-8379-F350A7D6CFB4}"/>
    <cellStyle name="Walutowy 3 3 3 4 2 5 3 2 2" xfId="22392" xr:uid="{A7F79097-39C3-484F-BD9D-99CD18A7E5F9}"/>
    <cellStyle name="Walutowy 3 3 3 4 2 5 3 3" xfId="12394" xr:uid="{1625A767-BDAE-46E9-8112-337B1EFE53A1}"/>
    <cellStyle name="Walutowy 3 3 3 4 2 5 3 3 2" xfId="27389" xr:uid="{FBAA1916-3C10-4C3E-AAC6-FBF3F2A82AEB}"/>
    <cellStyle name="Walutowy 3 3 3 4 2 5 3 4" xfId="17395" xr:uid="{31268789-DF66-44AC-91D8-DA3BF913AB78}"/>
    <cellStyle name="Walutowy 3 3 3 4 2 5 4" xfId="4065" xr:uid="{520EEDE4-02C6-44FE-A0BE-0A6958708698}"/>
    <cellStyle name="Walutowy 3 3 3 4 2 5 4 2" xfId="9062" xr:uid="{B95B2DBE-5251-4587-BB8A-24D7E3F0DDD3}"/>
    <cellStyle name="Walutowy 3 3 3 4 2 5 4 2 2" xfId="24057" xr:uid="{49B42950-A0A0-4AF9-9768-97F10627A2BF}"/>
    <cellStyle name="Walutowy 3 3 3 4 2 5 4 3" xfId="14059" xr:uid="{FA9BD24E-3E1B-44FD-B14E-A3480AEDD433}"/>
    <cellStyle name="Walutowy 3 3 3 4 2 5 4 3 2" xfId="29054" xr:uid="{024F5ADA-1B1F-417B-8BA7-0BCF72E55BE3}"/>
    <cellStyle name="Walutowy 3 3 3 4 2 5 4 4" xfId="19060" xr:uid="{1F57806A-601B-4329-8E2B-49F96796ADD8}"/>
    <cellStyle name="Walutowy 3 3 3 4 2 5 5" xfId="5732" xr:uid="{118AC05C-2844-4E51-B057-3B900E32DA74}"/>
    <cellStyle name="Walutowy 3 3 3 4 2 5 5 2" xfId="20727" xr:uid="{CEFFB416-C432-4FE0-9136-2EEC02ED28B4}"/>
    <cellStyle name="Walutowy 3 3 3 4 2 5 6" xfId="10729" xr:uid="{D1EE9C5E-74EF-4960-B08F-D64A88E10E0B}"/>
    <cellStyle name="Walutowy 3 3 3 4 2 5 6 2" xfId="25724" xr:uid="{C5A83CB5-D1A2-4FC6-894A-E8F13E40C8EA}"/>
    <cellStyle name="Walutowy 3 3 3 4 2 5 7" xfId="15730" xr:uid="{412F3E9C-B452-4D8E-9B18-1AD3831E8BB7}"/>
    <cellStyle name="Walutowy 3 3 3 4 2 6" xfId="941" xr:uid="{764A1588-1F40-4E1F-85C4-89DFE8F83C44}"/>
    <cellStyle name="Walutowy 3 3 3 4 2 6 2" xfId="1773" xr:uid="{8C229F2C-93BF-427C-8EAC-14A6FAF8B5EF}"/>
    <cellStyle name="Walutowy 3 3 3 4 2 6 2 2" xfId="3440" xr:uid="{7787A433-55B6-4258-89FA-EE78C845AB5E}"/>
    <cellStyle name="Walutowy 3 3 3 4 2 6 2 2 2" xfId="8437" xr:uid="{5284A209-E18D-4652-A394-005B3B293123}"/>
    <cellStyle name="Walutowy 3 3 3 4 2 6 2 2 2 2" xfId="23432" xr:uid="{73422E91-A3ED-430E-9F1F-DC239E5BB41E}"/>
    <cellStyle name="Walutowy 3 3 3 4 2 6 2 2 3" xfId="13434" xr:uid="{9E9672A1-7C5D-4A41-ABC6-A1B810E96941}"/>
    <cellStyle name="Walutowy 3 3 3 4 2 6 2 2 3 2" xfId="28429" xr:uid="{6E175FD4-697A-4A17-AE23-5AC1BF1B99E4}"/>
    <cellStyle name="Walutowy 3 3 3 4 2 6 2 2 4" xfId="18435" xr:uid="{67FD9AD6-A5C0-40BD-98CF-14135F04FEE1}"/>
    <cellStyle name="Walutowy 3 3 3 4 2 6 2 3" xfId="5105" xr:uid="{F7FC1F8A-6D97-48F5-BEE0-DF1B0B3D5923}"/>
    <cellStyle name="Walutowy 3 3 3 4 2 6 2 3 2" xfId="10102" xr:uid="{8F0AF560-77D6-4183-B04D-2EC6309D21AE}"/>
    <cellStyle name="Walutowy 3 3 3 4 2 6 2 3 2 2" xfId="25097" xr:uid="{3E8CF121-068A-4E30-AF55-9AEE017F39FC}"/>
    <cellStyle name="Walutowy 3 3 3 4 2 6 2 3 3" xfId="15099" xr:uid="{22FC6226-BF7B-4A1C-B4FD-0000C7AE2FA2}"/>
    <cellStyle name="Walutowy 3 3 3 4 2 6 2 3 3 2" xfId="30094" xr:uid="{6D512573-CC8A-44E5-9476-E78060D3D621}"/>
    <cellStyle name="Walutowy 3 3 3 4 2 6 2 3 4" xfId="20100" xr:uid="{C7DEB523-28DC-4135-941C-DAD0437A967A}"/>
    <cellStyle name="Walutowy 3 3 3 4 2 6 2 4" xfId="6772" xr:uid="{5B5B133C-BA72-434D-93DB-462DCE055703}"/>
    <cellStyle name="Walutowy 3 3 3 4 2 6 2 4 2" xfId="21767" xr:uid="{7ECC9A74-3FC0-4B0E-A363-E84D21485145}"/>
    <cellStyle name="Walutowy 3 3 3 4 2 6 2 5" xfId="11769" xr:uid="{B4C5F44D-0590-44E4-966B-CBEF08DC2288}"/>
    <cellStyle name="Walutowy 3 3 3 4 2 6 2 5 2" xfId="26764" xr:uid="{524DDFFB-DDEB-42C0-B44C-D1639747438B}"/>
    <cellStyle name="Walutowy 3 3 3 4 2 6 2 6" xfId="16770" xr:uid="{A6BCDA2C-B1EF-4025-9112-EE9F4CC041B7}"/>
    <cellStyle name="Walutowy 3 3 3 4 2 6 3" xfId="2608" xr:uid="{EB115B93-3163-481C-A727-73C8C4CD3BAF}"/>
    <cellStyle name="Walutowy 3 3 3 4 2 6 3 2" xfId="7605" xr:uid="{7101B9BB-4A1D-468F-B453-DE4E08D8F377}"/>
    <cellStyle name="Walutowy 3 3 3 4 2 6 3 2 2" xfId="22600" xr:uid="{D66F3C8D-7BAA-42AB-B071-CCDB5A82439D}"/>
    <cellStyle name="Walutowy 3 3 3 4 2 6 3 3" xfId="12602" xr:uid="{540AE782-E166-435F-8100-F6F258259E4C}"/>
    <cellStyle name="Walutowy 3 3 3 4 2 6 3 3 2" xfId="27597" xr:uid="{3391C165-00CA-4B79-BB98-1BF5D395B8AE}"/>
    <cellStyle name="Walutowy 3 3 3 4 2 6 3 4" xfId="17603" xr:uid="{A736D988-6CA1-4F7D-8FFE-4397401EC8A5}"/>
    <cellStyle name="Walutowy 3 3 3 4 2 6 4" xfId="4273" xr:uid="{68EA50E8-39DA-4259-B7C7-0DEA8CE8B10D}"/>
    <cellStyle name="Walutowy 3 3 3 4 2 6 4 2" xfId="9270" xr:uid="{897994A6-77CF-436B-BD50-261BDFD2E24B}"/>
    <cellStyle name="Walutowy 3 3 3 4 2 6 4 2 2" xfId="24265" xr:uid="{C2AE1B0C-DCB1-479B-95A8-A6E427FBFE1B}"/>
    <cellStyle name="Walutowy 3 3 3 4 2 6 4 3" xfId="14267" xr:uid="{86DFAD62-93A5-4AC4-94FB-A3F734FF2E40}"/>
    <cellStyle name="Walutowy 3 3 3 4 2 6 4 3 2" xfId="29262" xr:uid="{6DB27CD8-4D0C-462F-A924-B39AC7A726ED}"/>
    <cellStyle name="Walutowy 3 3 3 4 2 6 4 4" xfId="19268" xr:uid="{632B258D-E194-436A-83A7-5A1B52C170DE}"/>
    <cellStyle name="Walutowy 3 3 3 4 2 6 5" xfId="5940" xr:uid="{B1792808-D179-41C8-AEEB-C6B78CE88FC9}"/>
    <cellStyle name="Walutowy 3 3 3 4 2 6 5 2" xfId="20935" xr:uid="{5B9601B9-FD86-4A8D-B234-E527857C1E7B}"/>
    <cellStyle name="Walutowy 3 3 3 4 2 6 6" xfId="10937" xr:uid="{75F8A767-8C6F-4A9B-8443-7DB5F4528F10}"/>
    <cellStyle name="Walutowy 3 3 3 4 2 6 6 2" xfId="25932" xr:uid="{CD9FC8B3-6AB0-4228-BA8B-341B3D3DC305}"/>
    <cellStyle name="Walutowy 3 3 3 4 2 6 7" xfId="15938" xr:uid="{4C5D401F-49AC-42A9-B813-59D11A89AD8C}"/>
    <cellStyle name="Walutowy 3 3 3 4 2 7" xfId="1045" xr:uid="{1084F8BC-D5B5-4BA4-B0B5-33B9F75428FB}"/>
    <cellStyle name="Walutowy 3 3 3 4 2 7 2" xfId="2712" xr:uid="{B18A86D1-5E1D-479B-9358-F368D2939D38}"/>
    <cellStyle name="Walutowy 3 3 3 4 2 7 2 2" xfId="7709" xr:uid="{F57B6190-5836-42F4-AA99-2AA410D4D33A}"/>
    <cellStyle name="Walutowy 3 3 3 4 2 7 2 2 2" xfId="22704" xr:uid="{F70DA083-6044-4C68-B897-C3E671B45DCD}"/>
    <cellStyle name="Walutowy 3 3 3 4 2 7 2 3" xfId="12706" xr:uid="{07D81442-A85A-47DF-AC17-FC39D4847F09}"/>
    <cellStyle name="Walutowy 3 3 3 4 2 7 2 3 2" xfId="27701" xr:uid="{EB980325-EEE5-439F-893A-007C74C1EE96}"/>
    <cellStyle name="Walutowy 3 3 3 4 2 7 2 4" xfId="17707" xr:uid="{7167D866-42D5-4310-9A6D-F8451E22CFC3}"/>
    <cellStyle name="Walutowy 3 3 3 4 2 7 3" xfId="4377" xr:uid="{CF29C34E-C11A-498E-851D-82816030FD02}"/>
    <cellStyle name="Walutowy 3 3 3 4 2 7 3 2" xfId="9374" xr:uid="{6337B081-082E-48A1-87D5-317FFD8581BD}"/>
    <cellStyle name="Walutowy 3 3 3 4 2 7 3 2 2" xfId="24369" xr:uid="{060BC701-0A7E-4B86-B41C-BC85D81D20A4}"/>
    <cellStyle name="Walutowy 3 3 3 4 2 7 3 3" xfId="14371" xr:uid="{1A1247DE-0414-4956-892E-BBFC9FE78583}"/>
    <cellStyle name="Walutowy 3 3 3 4 2 7 3 3 2" xfId="29366" xr:uid="{DC1CFD30-AEB9-4BD6-ABAE-5C32EB9D9C42}"/>
    <cellStyle name="Walutowy 3 3 3 4 2 7 3 4" xfId="19372" xr:uid="{EBEF67EF-CDFA-43FC-A9A3-BB72F1E60BB3}"/>
    <cellStyle name="Walutowy 3 3 3 4 2 7 4" xfId="6044" xr:uid="{0401FC96-D0CB-419A-BA37-503357DD4A35}"/>
    <cellStyle name="Walutowy 3 3 3 4 2 7 4 2" xfId="21039" xr:uid="{0FE47E3B-4B9E-4865-BAD6-4ED910B02E70}"/>
    <cellStyle name="Walutowy 3 3 3 4 2 7 5" xfId="11041" xr:uid="{72FC40E8-BD65-4A41-A3ED-51FFE2332682}"/>
    <cellStyle name="Walutowy 3 3 3 4 2 7 5 2" xfId="26036" xr:uid="{A918DA8D-1215-4A4C-BE77-5C1C9C2AE8C0}"/>
    <cellStyle name="Walutowy 3 3 3 4 2 7 6" xfId="16042" xr:uid="{7AD6DBB9-DBBC-446B-812F-BF4548742A85}"/>
    <cellStyle name="Walutowy 3 3 3 4 2 8" xfId="1880" xr:uid="{1007CE27-6574-46FE-B927-F9B0D41A5882}"/>
    <cellStyle name="Walutowy 3 3 3 4 2 8 2" xfId="6877" xr:uid="{EEEE9402-3BF2-4AC6-929A-33BA46B4BE8F}"/>
    <cellStyle name="Walutowy 3 3 3 4 2 8 2 2" xfId="21872" xr:uid="{B15C1FD1-F1A6-4C80-A57B-F467341AD595}"/>
    <cellStyle name="Walutowy 3 3 3 4 2 8 3" xfId="11874" xr:uid="{69B60CC9-1DBB-466A-9250-74AF6036C36E}"/>
    <cellStyle name="Walutowy 3 3 3 4 2 8 3 2" xfId="26869" xr:uid="{86EDB181-8B5A-469B-A166-5DBD5269CAC1}"/>
    <cellStyle name="Walutowy 3 3 3 4 2 8 4" xfId="16875" xr:uid="{891CFEF3-9B00-4DC7-AD14-B5383184674A}"/>
    <cellStyle name="Walutowy 3 3 3 4 2 9" xfId="3545" xr:uid="{1953F460-F545-4105-9BD5-0022E9910B64}"/>
    <cellStyle name="Walutowy 3 3 3 4 2 9 2" xfId="8542" xr:uid="{6CE183BC-66F6-4438-ABF3-5CC9437C350E}"/>
    <cellStyle name="Walutowy 3 3 3 4 2 9 2 2" xfId="23537" xr:uid="{E90A53A6-24E2-4D76-8439-F39B6478FBD9}"/>
    <cellStyle name="Walutowy 3 3 3 4 2 9 3" xfId="13539" xr:uid="{AA828F26-CC8A-4845-AEAB-316DB34651D1}"/>
    <cellStyle name="Walutowy 3 3 3 4 2 9 3 2" xfId="28534" xr:uid="{1FE59FE1-F6BC-4BCB-BF78-A9E4CCBADB9A}"/>
    <cellStyle name="Walutowy 3 3 3 4 2 9 4" xfId="18540" xr:uid="{07BA8CAA-A77D-4DE2-B133-D0A3C17ED95F}"/>
    <cellStyle name="Walutowy 3 3 3 4 3" xfId="263" xr:uid="{FAD983F1-C7A9-43C8-B762-9C6539B736E5}"/>
    <cellStyle name="Walutowy 3 3 3 4 3 2" xfId="577" xr:uid="{1DC6B7E7-13F6-4FB1-BA53-996EDF242656}"/>
    <cellStyle name="Walutowy 3 3 3 4 3 2 2" xfId="1409" xr:uid="{C90FA516-46E3-42F5-B557-9D012F227759}"/>
    <cellStyle name="Walutowy 3 3 3 4 3 2 2 2" xfId="3076" xr:uid="{AA14DCDC-7773-43E0-8AB8-1285E672040F}"/>
    <cellStyle name="Walutowy 3 3 3 4 3 2 2 2 2" xfId="8073" xr:uid="{DEFA05D1-DD9D-4A73-B768-9D30B6D80EEA}"/>
    <cellStyle name="Walutowy 3 3 3 4 3 2 2 2 2 2" xfId="23068" xr:uid="{C12E0DA1-D813-43DB-84B3-6E7EA6E80E71}"/>
    <cellStyle name="Walutowy 3 3 3 4 3 2 2 2 3" xfId="13070" xr:uid="{06910B90-832D-4122-B76B-EE2BF903C621}"/>
    <cellStyle name="Walutowy 3 3 3 4 3 2 2 2 3 2" xfId="28065" xr:uid="{95DF7712-3F06-433E-9A77-934BD28AF44F}"/>
    <cellStyle name="Walutowy 3 3 3 4 3 2 2 2 4" xfId="18071" xr:uid="{F26CB144-73E2-46BC-B3EA-31F5BADDE253}"/>
    <cellStyle name="Walutowy 3 3 3 4 3 2 2 3" xfId="4741" xr:uid="{0028FC41-2AF7-4FA1-B539-2F9BF3113715}"/>
    <cellStyle name="Walutowy 3 3 3 4 3 2 2 3 2" xfId="9738" xr:uid="{DFC2C0AA-09F1-44BA-8874-46A57299842F}"/>
    <cellStyle name="Walutowy 3 3 3 4 3 2 2 3 2 2" xfId="24733" xr:uid="{671B2702-6F8D-40FC-82F7-C8DA7520775C}"/>
    <cellStyle name="Walutowy 3 3 3 4 3 2 2 3 3" xfId="14735" xr:uid="{90C11733-1D6A-41F3-9384-CEB33E48B9D0}"/>
    <cellStyle name="Walutowy 3 3 3 4 3 2 2 3 3 2" xfId="29730" xr:uid="{59031FA0-63BC-438E-B0CB-E5B2A15EEA76}"/>
    <cellStyle name="Walutowy 3 3 3 4 3 2 2 3 4" xfId="19736" xr:uid="{AA7F07FA-635C-46E7-94AF-6E9508D41274}"/>
    <cellStyle name="Walutowy 3 3 3 4 3 2 2 4" xfId="6408" xr:uid="{E06FE0A3-0832-4F98-AA21-C30B5BB90173}"/>
    <cellStyle name="Walutowy 3 3 3 4 3 2 2 4 2" xfId="21403" xr:uid="{9E9C7858-A1A6-49F1-B4B3-44F4DAA9F1EB}"/>
    <cellStyle name="Walutowy 3 3 3 4 3 2 2 5" xfId="11405" xr:uid="{31D77D39-4C4A-43CA-8A72-D0F25F60AD8F}"/>
    <cellStyle name="Walutowy 3 3 3 4 3 2 2 5 2" xfId="26400" xr:uid="{F8E834E4-95AD-4A02-95DE-8896CDBFAC09}"/>
    <cellStyle name="Walutowy 3 3 3 4 3 2 2 6" xfId="16406" xr:uid="{1AAADDC1-A25A-4D3C-9824-3BF7CE84441A}"/>
    <cellStyle name="Walutowy 3 3 3 4 3 2 3" xfId="2244" xr:uid="{D5511B48-826F-4971-8140-0AF107AE859B}"/>
    <cellStyle name="Walutowy 3 3 3 4 3 2 3 2" xfId="7241" xr:uid="{55CBF172-AFF4-4122-B457-FBDF4C75BC4F}"/>
    <cellStyle name="Walutowy 3 3 3 4 3 2 3 2 2" xfId="22236" xr:uid="{C3C5A66E-67F2-448C-B240-BDAD3DB7BDE3}"/>
    <cellStyle name="Walutowy 3 3 3 4 3 2 3 3" xfId="12238" xr:uid="{37A5DE7B-BA44-4C98-BAE3-00FB4B391EFB}"/>
    <cellStyle name="Walutowy 3 3 3 4 3 2 3 3 2" xfId="27233" xr:uid="{02764118-A658-4E11-B517-174F1392B344}"/>
    <cellStyle name="Walutowy 3 3 3 4 3 2 3 4" xfId="17239" xr:uid="{E4E53263-F9D0-43CF-BABF-110E03E542A3}"/>
    <cellStyle name="Walutowy 3 3 3 4 3 2 4" xfId="3909" xr:uid="{F791F4C4-49B7-4AE9-9E2C-FA45FFDA0986}"/>
    <cellStyle name="Walutowy 3 3 3 4 3 2 4 2" xfId="8906" xr:uid="{95CD9C4D-7488-426E-A2BE-0E7D7A5D0C69}"/>
    <cellStyle name="Walutowy 3 3 3 4 3 2 4 2 2" xfId="23901" xr:uid="{4B8C29D2-CA81-41C9-98C6-FFEA08DDB0AE}"/>
    <cellStyle name="Walutowy 3 3 3 4 3 2 4 3" xfId="13903" xr:uid="{801AC50D-2D9B-47AD-844F-6271B9A387C8}"/>
    <cellStyle name="Walutowy 3 3 3 4 3 2 4 3 2" xfId="28898" xr:uid="{A7EAC1A8-F74A-4861-8B63-26D729C5A301}"/>
    <cellStyle name="Walutowy 3 3 3 4 3 2 4 4" xfId="18904" xr:uid="{6F6DE403-C022-4B87-A8E3-A291E3159411}"/>
    <cellStyle name="Walutowy 3 3 3 4 3 2 5" xfId="5576" xr:uid="{6B8DEB53-EDC5-4F71-B5B8-4AFB996695A8}"/>
    <cellStyle name="Walutowy 3 3 3 4 3 2 5 2" xfId="20571" xr:uid="{3B2CAB6D-89ED-4666-8EC1-3D7C27AA9369}"/>
    <cellStyle name="Walutowy 3 3 3 4 3 2 6" xfId="10573" xr:uid="{5C079564-C8B2-4AE8-8669-0BC5673F979D}"/>
    <cellStyle name="Walutowy 3 3 3 4 3 2 6 2" xfId="25568" xr:uid="{337DA038-7197-478B-987D-8FC7C580D8E5}"/>
    <cellStyle name="Walutowy 3 3 3 4 3 2 7" xfId="15574" xr:uid="{550C82C4-9054-4B6A-986F-802DE85BE55C}"/>
    <cellStyle name="Walutowy 3 3 3 4 3 3" xfId="785" xr:uid="{8E0CC600-997D-4375-8F1D-9A16EDDE66E0}"/>
    <cellStyle name="Walutowy 3 3 3 4 3 3 2" xfId="1617" xr:uid="{A56A03B2-B170-414A-A642-383B7923D10F}"/>
    <cellStyle name="Walutowy 3 3 3 4 3 3 2 2" xfId="3284" xr:uid="{62BE0D9C-B497-4A85-B512-055BDC410293}"/>
    <cellStyle name="Walutowy 3 3 3 4 3 3 2 2 2" xfId="8281" xr:uid="{37EF4B04-B29C-449D-91F0-6E8D6F59F447}"/>
    <cellStyle name="Walutowy 3 3 3 4 3 3 2 2 2 2" xfId="23276" xr:uid="{519B4779-713D-4FAC-AF3A-0ECEBDEAC37B}"/>
    <cellStyle name="Walutowy 3 3 3 4 3 3 2 2 3" xfId="13278" xr:uid="{061724F1-F137-4794-B492-59FF8DE051CC}"/>
    <cellStyle name="Walutowy 3 3 3 4 3 3 2 2 3 2" xfId="28273" xr:uid="{9A14D14D-9674-4E1C-8A8B-5D5AE282EC53}"/>
    <cellStyle name="Walutowy 3 3 3 4 3 3 2 2 4" xfId="18279" xr:uid="{3AA1F0F7-61BF-440C-8D7E-66D9440FE020}"/>
    <cellStyle name="Walutowy 3 3 3 4 3 3 2 3" xfId="4949" xr:uid="{E5DFF273-3DB5-4927-BDFC-AAE8484DF5F4}"/>
    <cellStyle name="Walutowy 3 3 3 4 3 3 2 3 2" xfId="9946" xr:uid="{5DF66004-B67E-4050-BD60-A266C57A73C6}"/>
    <cellStyle name="Walutowy 3 3 3 4 3 3 2 3 2 2" xfId="24941" xr:uid="{2825F925-7C47-486A-9498-D50ADF135D7B}"/>
    <cellStyle name="Walutowy 3 3 3 4 3 3 2 3 3" xfId="14943" xr:uid="{488E1DBD-3D27-4C9E-AB6F-0573AD286A90}"/>
    <cellStyle name="Walutowy 3 3 3 4 3 3 2 3 3 2" xfId="29938" xr:uid="{D472CA3B-E016-4E05-B603-36698E7FB412}"/>
    <cellStyle name="Walutowy 3 3 3 4 3 3 2 3 4" xfId="19944" xr:uid="{553D7D13-C21C-4275-8084-FE5E692ECF8F}"/>
    <cellStyle name="Walutowy 3 3 3 4 3 3 2 4" xfId="6616" xr:uid="{E29CCCB4-6A32-49A3-BA6B-180EE4CE4226}"/>
    <cellStyle name="Walutowy 3 3 3 4 3 3 2 4 2" xfId="21611" xr:uid="{139B5AD4-11F9-4B45-8569-7A2D8AD93DFB}"/>
    <cellStyle name="Walutowy 3 3 3 4 3 3 2 5" xfId="11613" xr:uid="{ACB7DA52-23B4-4FF9-A624-7225FA4B5C21}"/>
    <cellStyle name="Walutowy 3 3 3 4 3 3 2 5 2" xfId="26608" xr:uid="{77ACC6BB-79BC-4DB5-9E9F-9B7F82912E01}"/>
    <cellStyle name="Walutowy 3 3 3 4 3 3 2 6" xfId="16614" xr:uid="{28E41367-BD09-421F-96AD-040EE40AB87B}"/>
    <cellStyle name="Walutowy 3 3 3 4 3 3 3" xfId="2452" xr:uid="{D74B297A-0D4A-449C-8233-59CF9B62BA8C}"/>
    <cellStyle name="Walutowy 3 3 3 4 3 3 3 2" xfId="7449" xr:uid="{50CD3B6B-C511-4A9A-BDF2-F4111E7EA0E6}"/>
    <cellStyle name="Walutowy 3 3 3 4 3 3 3 2 2" xfId="22444" xr:uid="{1655F53D-BFEE-4028-9808-624C110D7E2D}"/>
    <cellStyle name="Walutowy 3 3 3 4 3 3 3 3" xfId="12446" xr:uid="{55AF0CF1-5F8F-4120-81CA-D203DBEA0D83}"/>
    <cellStyle name="Walutowy 3 3 3 4 3 3 3 3 2" xfId="27441" xr:uid="{D759BB23-DC0A-4E13-9F54-ABFBE1F63391}"/>
    <cellStyle name="Walutowy 3 3 3 4 3 3 3 4" xfId="17447" xr:uid="{27FD6BF2-5CAB-43CE-B2BA-E3978D391F06}"/>
    <cellStyle name="Walutowy 3 3 3 4 3 3 4" xfId="4117" xr:uid="{B3C6D4DC-7BF1-49AA-913A-1AC140840D88}"/>
    <cellStyle name="Walutowy 3 3 3 4 3 3 4 2" xfId="9114" xr:uid="{3D319A2D-1751-4B9F-9E0E-2C05BE273AD2}"/>
    <cellStyle name="Walutowy 3 3 3 4 3 3 4 2 2" xfId="24109" xr:uid="{4EC12472-6B3F-4374-BC29-AF1E8B4BA875}"/>
    <cellStyle name="Walutowy 3 3 3 4 3 3 4 3" xfId="14111" xr:uid="{5A3F41E8-C4B5-44DE-AC57-AC8811B31B90}"/>
    <cellStyle name="Walutowy 3 3 3 4 3 3 4 3 2" xfId="29106" xr:uid="{65DB0D21-8F2E-4A92-8B5D-93420C67858D}"/>
    <cellStyle name="Walutowy 3 3 3 4 3 3 4 4" xfId="19112" xr:uid="{8B735FC8-AF89-4339-86AB-BF8CB73CFC6A}"/>
    <cellStyle name="Walutowy 3 3 3 4 3 3 5" xfId="5784" xr:uid="{215917D8-9AD5-4CD4-B1FD-AFAB99795327}"/>
    <cellStyle name="Walutowy 3 3 3 4 3 3 5 2" xfId="20779" xr:uid="{FE17B8C8-F50E-429F-A9F9-B57150C773EA}"/>
    <cellStyle name="Walutowy 3 3 3 4 3 3 6" xfId="10781" xr:uid="{532AFF8E-28D9-44D1-92AF-EDE8DAEC5074}"/>
    <cellStyle name="Walutowy 3 3 3 4 3 3 6 2" xfId="25776" xr:uid="{0F52536B-F7F2-404F-AF1E-B039E7854853}"/>
    <cellStyle name="Walutowy 3 3 3 4 3 3 7" xfId="15782" xr:uid="{AE9FAB54-9C87-4FA6-A4ED-D58A78254D72}"/>
    <cellStyle name="Walutowy 3 3 3 4 3 4" xfId="1097" xr:uid="{9180C30B-D113-4907-BAFB-B395FB1E08BB}"/>
    <cellStyle name="Walutowy 3 3 3 4 3 4 2" xfId="2764" xr:uid="{F8F66294-AC60-424A-946B-D6994F074D67}"/>
    <cellStyle name="Walutowy 3 3 3 4 3 4 2 2" xfId="7761" xr:uid="{300FA15B-3ED4-4271-B95F-E2C4B2A31166}"/>
    <cellStyle name="Walutowy 3 3 3 4 3 4 2 2 2" xfId="22756" xr:uid="{CEAD72D4-038B-4A79-A097-12C47872C5DA}"/>
    <cellStyle name="Walutowy 3 3 3 4 3 4 2 3" xfId="12758" xr:uid="{B0B87A37-7A5C-4B95-8E02-027E4156A76D}"/>
    <cellStyle name="Walutowy 3 3 3 4 3 4 2 3 2" xfId="27753" xr:uid="{520923F6-FE7E-4DD2-A888-98E683BD923D}"/>
    <cellStyle name="Walutowy 3 3 3 4 3 4 2 4" xfId="17759" xr:uid="{C264284B-C4B2-478B-AC38-FC544F03CAE3}"/>
    <cellStyle name="Walutowy 3 3 3 4 3 4 3" xfId="4429" xr:uid="{D5270DE0-75D1-45C2-B61D-432876F8F27E}"/>
    <cellStyle name="Walutowy 3 3 3 4 3 4 3 2" xfId="9426" xr:uid="{8E5741E1-CE72-4AA1-9B8D-1EBF4BDDD252}"/>
    <cellStyle name="Walutowy 3 3 3 4 3 4 3 2 2" xfId="24421" xr:uid="{D68113C9-7E93-44F3-9A9F-567D1AF961AB}"/>
    <cellStyle name="Walutowy 3 3 3 4 3 4 3 3" xfId="14423" xr:uid="{544537F5-18A0-48EF-8272-49837B29D228}"/>
    <cellStyle name="Walutowy 3 3 3 4 3 4 3 3 2" xfId="29418" xr:uid="{CB63600E-7F5E-404A-B21E-E8CD43B7F9A6}"/>
    <cellStyle name="Walutowy 3 3 3 4 3 4 3 4" xfId="19424" xr:uid="{EE3E54E6-BF18-4D0D-A213-E23C4C6BA5DA}"/>
    <cellStyle name="Walutowy 3 3 3 4 3 4 4" xfId="6096" xr:uid="{C2EAACB3-68A5-4434-B049-78200A048306}"/>
    <cellStyle name="Walutowy 3 3 3 4 3 4 4 2" xfId="21091" xr:uid="{126A7F5A-5D42-4FA4-B003-F4CB673BDF62}"/>
    <cellStyle name="Walutowy 3 3 3 4 3 4 5" xfId="11093" xr:uid="{89AE3A20-D407-4584-BD54-F2AC954D0826}"/>
    <cellStyle name="Walutowy 3 3 3 4 3 4 5 2" xfId="26088" xr:uid="{5FA871F8-F391-44CC-9581-C24779BDB8FE}"/>
    <cellStyle name="Walutowy 3 3 3 4 3 4 6" xfId="16094" xr:uid="{93A5B148-19A0-4C32-A838-6E5F93ABFBB4}"/>
    <cellStyle name="Walutowy 3 3 3 4 3 5" xfId="1932" xr:uid="{A1E19AE8-1DF5-4AC6-B38F-7181F22A0E2D}"/>
    <cellStyle name="Walutowy 3 3 3 4 3 5 2" xfId="6929" xr:uid="{14BB1555-7449-4B48-8532-5F9DE940490A}"/>
    <cellStyle name="Walutowy 3 3 3 4 3 5 2 2" xfId="21924" xr:uid="{A1A6CDB5-A0E4-4C94-8764-C0DBCDEC0B89}"/>
    <cellStyle name="Walutowy 3 3 3 4 3 5 3" xfId="11926" xr:uid="{056BF1E8-032F-4EB1-8EFA-C8C2E1E319E6}"/>
    <cellStyle name="Walutowy 3 3 3 4 3 5 3 2" xfId="26921" xr:uid="{BFDDBE79-2FA3-41A0-BD9F-3CDF577B9F27}"/>
    <cellStyle name="Walutowy 3 3 3 4 3 5 4" xfId="16927" xr:uid="{EC36E3C5-2A52-45E3-AAD9-04FA054B68B1}"/>
    <cellStyle name="Walutowy 3 3 3 4 3 6" xfId="3597" xr:uid="{1CFB954B-0416-49BB-959F-DC26B371B829}"/>
    <cellStyle name="Walutowy 3 3 3 4 3 6 2" xfId="8594" xr:uid="{B80F9F11-2C8C-4A20-9093-C3F25E2E8F06}"/>
    <cellStyle name="Walutowy 3 3 3 4 3 6 2 2" xfId="23589" xr:uid="{43D4BBD0-941B-448A-9139-D745D0E39C6E}"/>
    <cellStyle name="Walutowy 3 3 3 4 3 6 3" xfId="13591" xr:uid="{FA63EDEE-9728-4266-87CC-C80311B79E84}"/>
    <cellStyle name="Walutowy 3 3 3 4 3 6 3 2" xfId="28586" xr:uid="{3DE87C2B-3402-4721-B172-88F88383C57A}"/>
    <cellStyle name="Walutowy 3 3 3 4 3 6 4" xfId="18592" xr:uid="{CAF6DDFC-DC8D-4CE8-9839-1F379980EC3A}"/>
    <cellStyle name="Walutowy 3 3 3 4 3 7" xfId="5264" xr:uid="{5AB6AA5E-94BE-4805-B7D5-F0528C21923B}"/>
    <cellStyle name="Walutowy 3 3 3 4 3 7 2" xfId="20259" xr:uid="{34E5D38B-3873-4D8F-9964-AC1003529C96}"/>
    <cellStyle name="Walutowy 3 3 3 4 3 8" xfId="10261" xr:uid="{B4AC0E06-C8B2-4EE6-B0B9-BEC904DC5AE7}"/>
    <cellStyle name="Walutowy 3 3 3 4 3 8 2" xfId="25256" xr:uid="{D916CF00-6A03-4BAC-900C-B56DBFE26D01}"/>
    <cellStyle name="Walutowy 3 3 3 4 3 9" xfId="15265" xr:uid="{41119D41-6A08-4A78-B63E-A14A3CE89E49}"/>
    <cellStyle name="Walutowy 3 3 3 4 4" xfId="369" xr:uid="{9C9F99B1-5D7C-4EA1-8159-DF65B628FED3}"/>
    <cellStyle name="Walutowy 3 3 3 4 4 2" xfId="1201" xr:uid="{6F07680A-A85F-4478-B7EF-388857A0C586}"/>
    <cellStyle name="Walutowy 3 3 3 4 4 2 2" xfId="2868" xr:uid="{F1B2FD0B-6FC9-4D46-8FBB-B990BB8FB546}"/>
    <cellStyle name="Walutowy 3 3 3 4 4 2 2 2" xfId="7865" xr:uid="{90CB9C46-AC9F-4ECB-9EE6-9CAFE966B566}"/>
    <cellStyle name="Walutowy 3 3 3 4 4 2 2 2 2" xfId="22860" xr:uid="{13479700-1160-4C28-9C3E-23C0522EB2E9}"/>
    <cellStyle name="Walutowy 3 3 3 4 4 2 2 3" xfId="12862" xr:uid="{DB0DCCAB-80A8-47CB-B6EA-771061D164ED}"/>
    <cellStyle name="Walutowy 3 3 3 4 4 2 2 3 2" xfId="27857" xr:uid="{F5254E90-748C-494A-AA6D-81698F27D279}"/>
    <cellStyle name="Walutowy 3 3 3 4 4 2 2 4" xfId="17863" xr:uid="{49FAEE95-ED75-4D82-9763-ECFC10ADD0A7}"/>
    <cellStyle name="Walutowy 3 3 3 4 4 2 3" xfId="4533" xr:uid="{C8F816CC-BC7C-48F5-8019-12D5A78C0E33}"/>
    <cellStyle name="Walutowy 3 3 3 4 4 2 3 2" xfId="9530" xr:uid="{BB850B0E-54E8-48F6-8A83-F7EADADF6530}"/>
    <cellStyle name="Walutowy 3 3 3 4 4 2 3 2 2" xfId="24525" xr:uid="{2A0208A4-2F2D-450F-A58E-939FC1958F74}"/>
    <cellStyle name="Walutowy 3 3 3 4 4 2 3 3" xfId="14527" xr:uid="{3DFA23C0-0AB0-43CB-9672-309136EED463}"/>
    <cellStyle name="Walutowy 3 3 3 4 4 2 3 3 2" xfId="29522" xr:uid="{24A05988-74B8-4168-B2C5-AC09107B778A}"/>
    <cellStyle name="Walutowy 3 3 3 4 4 2 3 4" xfId="19528" xr:uid="{AF5E4966-A3B7-40BC-8674-09607497E31D}"/>
    <cellStyle name="Walutowy 3 3 3 4 4 2 4" xfId="6200" xr:uid="{E056A658-00B6-4E77-95DD-2BAAC43FC372}"/>
    <cellStyle name="Walutowy 3 3 3 4 4 2 4 2" xfId="21195" xr:uid="{951A233E-0206-4E44-A3A2-BF7406E975B6}"/>
    <cellStyle name="Walutowy 3 3 3 4 4 2 5" xfId="11197" xr:uid="{EF81204B-CADF-4A2F-8D49-CBFB6962E4DC}"/>
    <cellStyle name="Walutowy 3 3 3 4 4 2 5 2" xfId="26192" xr:uid="{D3C76DA0-1A6C-4EE2-9EF2-000D2782393B}"/>
    <cellStyle name="Walutowy 3 3 3 4 4 2 6" xfId="16198" xr:uid="{D7A38D29-97E3-47BA-B6DE-D4332B6FF0C1}"/>
    <cellStyle name="Walutowy 3 3 3 4 4 3" xfId="2036" xr:uid="{73CC8121-65CD-4CAC-AC1B-1A69BADDB096}"/>
    <cellStyle name="Walutowy 3 3 3 4 4 3 2" xfId="7033" xr:uid="{BF5E6313-2CDE-4730-B854-40C28B1CC48E}"/>
    <cellStyle name="Walutowy 3 3 3 4 4 3 2 2" xfId="22028" xr:uid="{750292D9-9892-490F-BC8F-F031A280D42F}"/>
    <cellStyle name="Walutowy 3 3 3 4 4 3 3" xfId="12030" xr:uid="{29C7CDD0-6268-4381-888B-8D35993FB0CF}"/>
    <cellStyle name="Walutowy 3 3 3 4 4 3 3 2" xfId="27025" xr:uid="{9A6D1A18-61DA-4554-97C6-ED5178BEF377}"/>
    <cellStyle name="Walutowy 3 3 3 4 4 3 4" xfId="17031" xr:uid="{4AFE0DB2-C519-4044-8C0E-51688230E80F}"/>
    <cellStyle name="Walutowy 3 3 3 4 4 4" xfId="3701" xr:uid="{64DA6ED0-4F3F-4855-940A-81B8F8D9208C}"/>
    <cellStyle name="Walutowy 3 3 3 4 4 4 2" xfId="8698" xr:uid="{29F2048E-BD9A-4EF7-BDC4-62AB8D4C570D}"/>
    <cellStyle name="Walutowy 3 3 3 4 4 4 2 2" xfId="23693" xr:uid="{1167EE8E-0D56-48BE-8ED9-94B8473D25C2}"/>
    <cellStyle name="Walutowy 3 3 3 4 4 4 3" xfId="13695" xr:uid="{B657600F-A8A4-4A13-B94A-B22F2FF593AE}"/>
    <cellStyle name="Walutowy 3 3 3 4 4 4 3 2" xfId="28690" xr:uid="{5E78B067-9EE2-4F35-9AEC-B08DE20F3971}"/>
    <cellStyle name="Walutowy 3 3 3 4 4 4 4" xfId="18696" xr:uid="{D87D24E8-B0AC-4555-B912-1BEFDF83B42A}"/>
    <cellStyle name="Walutowy 3 3 3 4 4 5" xfId="5368" xr:uid="{0D38C32E-EDB8-46D7-9273-BB3623B6AF3E}"/>
    <cellStyle name="Walutowy 3 3 3 4 4 5 2" xfId="20363" xr:uid="{5CEF0F8C-BC66-4856-BB84-23A7C40A279A}"/>
    <cellStyle name="Walutowy 3 3 3 4 4 6" xfId="10365" xr:uid="{9AF6D8B5-B528-4AB6-957E-116CAB6397E4}"/>
    <cellStyle name="Walutowy 3 3 3 4 4 6 2" xfId="25360" xr:uid="{E16ECBF0-C6DA-4E17-B0E4-5BF2782225D9}"/>
    <cellStyle name="Walutowy 3 3 3 4 4 7" xfId="15366" xr:uid="{E7D99D93-D5F7-490D-AC3A-D8F41307E567}"/>
    <cellStyle name="Walutowy 3 3 3 4 5" xfId="473" xr:uid="{6EBED68E-5E00-475F-8208-F136531E17AD}"/>
    <cellStyle name="Walutowy 3 3 3 4 5 2" xfId="1305" xr:uid="{A2FAF576-80FA-4721-84F7-A3DD704C2A6D}"/>
    <cellStyle name="Walutowy 3 3 3 4 5 2 2" xfId="2972" xr:uid="{BC578183-8A3A-4DCE-AEA9-1B14952DC90D}"/>
    <cellStyle name="Walutowy 3 3 3 4 5 2 2 2" xfId="7969" xr:uid="{05729036-49D3-46C3-BCE8-FE16943D361B}"/>
    <cellStyle name="Walutowy 3 3 3 4 5 2 2 2 2" xfId="22964" xr:uid="{EA9022CB-B299-4902-AA11-01DED80A3C0B}"/>
    <cellStyle name="Walutowy 3 3 3 4 5 2 2 3" xfId="12966" xr:uid="{D3A1EAD0-DCF8-4958-8350-790CF8B5285B}"/>
    <cellStyle name="Walutowy 3 3 3 4 5 2 2 3 2" xfId="27961" xr:uid="{68EAD9DD-9762-4918-8E6B-D2A6CB0D01D8}"/>
    <cellStyle name="Walutowy 3 3 3 4 5 2 2 4" xfId="17967" xr:uid="{534093E6-D5CA-447C-8AE9-583F65E0EAFD}"/>
    <cellStyle name="Walutowy 3 3 3 4 5 2 3" xfId="4637" xr:uid="{81852B3E-9188-4D95-81CC-64EF4FF7E851}"/>
    <cellStyle name="Walutowy 3 3 3 4 5 2 3 2" xfId="9634" xr:uid="{BE034622-6E6F-4819-B977-A5C427A408CB}"/>
    <cellStyle name="Walutowy 3 3 3 4 5 2 3 2 2" xfId="24629" xr:uid="{06BEDE21-9E78-4153-B2EC-DA096268CB99}"/>
    <cellStyle name="Walutowy 3 3 3 4 5 2 3 3" xfId="14631" xr:uid="{33A7AD72-B021-4075-9B17-44DD64980441}"/>
    <cellStyle name="Walutowy 3 3 3 4 5 2 3 3 2" xfId="29626" xr:uid="{9334829B-8067-46CC-8FD9-FA7CAE62E05B}"/>
    <cellStyle name="Walutowy 3 3 3 4 5 2 3 4" xfId="19632" xr:uid="{8E0C6106-6394-427B-82F3-A7A9B971C1EA}"/>
    <cellStyle name="Walutowy 3 3 3 4 5 2 4" xfId="6304" xr:uid="{6D664364-9135-4DFA-8A7A-10EC071A8B36}"/>
    <cellStyle name="Walutowy 3 3 3 4 5 2 4 2" xfId="21299" xr:uid="{EE7E13E3-A139-472B-90A1-D2267188F64E}"/>
    <cellStyle name="Walutowy 3 3 3 4 5 2 5" xfId="11301" xr:uid="{690AB9CA-1546-4E4C-9C88-80E13121CDF7}"/>
    <cellStyle name="Walutowy 3 3 3 4 5 2 5 2" xfId="26296" xr:uid="{73CBC8D2-6D39-4D3B-9D39-C17CB5131ECD}"/>
    <cellStyle name="Walutowy 3 3 3 4 5 2 6" xfId="16302" xr:uid="{C17EA60F-8A94-4A09-8F91-6F598F0D8E62}"/>
    <cellStyle name="Walutowy 3 3 3 4 5 3" xfId="2140" xr:uid="{186DD17C-E507-47C2-A48F-7534FCD7822F}"/>
    <cellStyle name="Walutowy 3 3 3 4 5 3 2" xfId="7137" xr:uid="{C78E0579-EAD9-4133-8534-1E9551F85AF3}"/>
    <cellStyle name="Walutowy 3 3 3 4 5 3 2 2" xfId="22132" xr:uid="{FBD45643-2072-4178-89C5-ADA75BBF397A}"/>
    <cellStyle name="Walutowy 3 3 3 4 5 3 3" xfId="12134" xr:uid="{61EA8EF8-AFC8-4239-BB52-9C1107566982}"/>
    <cellStyle name="Walutowy 3 3 3 4 5 3 3 2" xfId="27129" xr:uid="{88B6C3E1-71A4-4B5D-BB5C-0E7A19D72CF4}"/>
    <cellStyle name="Walutowy 3 3 3 4 5 3 4" xfId="17135" xr:uid="{9DEAE6A8-5343-408F-B4B9-C089FC712A93}"/>
    <cellStyle name="Walutowy 3 3 3 4 5 4" xfId="3805" xr:uid="{A778833D-C406-4E00-AABB-9D24C0CCA7C0}"/>
    <cellStyle name="Walutowy 3 3 3 4 5 4 2" xfId="8802" xr:uid="{2829CFB3-23A2-4EFE-A72E-49630F664121}"/>
    <cellStyle name="Walutowy 3 3 3 4 5 4 2 2" xfId="23797" xr:uid="{BA378702-E29A-4010-87D6-EEC1B59DDF95}"/>
    <cellStyle name="Walutowy 3 3 3 4 5 4 3" xfId="13799" xr:uid="{C3CA52E3-050E-40C1-92AB-080AE8AE59FF}"/>
    <cellStyle name="Walutowy 3 3 3 4 5 4 3 2" xfId="28794" xr:uid="{810C12A2-7689-4B51-9098-EBD0D480A7FF}"/>
    <cellStyle name="Walutowy 3 3 3 4 5 4 4" xfId="18800" xr:uid="{08E4256F-E873-4C01-875D-4F8F67CB4CCD}"/>
    <cellStyle name="Walutowy 3 3 3 4 5 5" xfId="5472" xr:uid="{E17E563A-C0B8-4997-BA21-62E394B8A7C2}"/>
    <cellStyle name="Walutowy 3 3 3 4 5 5 2" xfId="20467" xr:uid="{7E5C2AC4-CFF5-41BD-A2E9-7559CE68E134}"/>
    <cellStyle name="Walutowy 3 3 3 4 5 6" xfId="10469" xr:uid="{5A8FD265-96E2-408E-8E65-1D28ECFCD0C4}"/>
    <cellStyle name="Walutowy 3 3 3 4 5 6 2" xfId="25464" xr:uid="{87EA5B3D-C941-4056-8CF1-2A398729B7B3}"/>
    <cellStyle name="Walutowy 3 3 3 4 5 7" xfId="15470" xr:uid="{61CDFFC6-D55E-41FB-B34C-20760CB4CC36}"/>
    <cellStyle name="Walutowy 3 3 3 4 6" xfId="681" xr:uid="{E80AF086-32B4-4245-B689-D0CE448997D3}"/>
    <cellStyle name="Walutowy 3 3 3 4 6 2" xfId="1513" xr:uid="{F116BC0D-C9F0-45EC-B5EF-E01D65E4F540}"/>
    <cellStyle name="Walutowy 3 3 3 4 6 2 2" xfId="3180" xr:uid="{D985D31F-303F-47ED-A54B-0A73E2991285}"/>
    <cellStyle name="Walutowy 3 3 3 4 6 2 2 2" xfId="8177" xr:uid="{E166EEB5-D4FD-4B5E-92C4-66097E3A91C5}"/>
    <cellStyle name="Walutowy 3 3 3 4 6 2 2 2 2" xfId="23172" xr:uid="{73E72874-E518-499D-956B-8096F364599E}"/>
    <cellStyle name="Walutowy 3 3 3 4 6 2 2 3" xfId="13174" xr:uid="{99221E27-B51B-4E7D-9F80-C8FCD3198E80}"/>
    <cellStyle name="Walutowy 3 3 3 4 6 2 2 3 2" xfId="28169" xr:uid="{FC7222F3-73C6-4ED4-A74A-5A73A2637470}"/>
    <cellStyle name="Walutowy 3 3 3 4 6 2 2 4" xfId="18175" xr:uid="{34F83D0C-507E-479E-8F09-F1CDD53854C9}"/>
    <cellStyle name="Walutowy 3 3 3 4 6 2 3" xfId="4845" xr:uid="{CA1144A8-C888-44A7-A9CC-A5E1F8522A8C}"/>
    <cellStyle name="Walutowy 3 3 3 4 6 2 3 2" xfId="9842" xr:uid="{61DB8D3C-27F0-442B-9BAB-1D3FA512A536}"/>
    <cellStyle name="Walutowy 3 3 3 4 6 2 3 2 2" xfId="24837" xr:uid="{097D1836-4221-470B-94C5-B831CD03DD8D}"/>
    <cellStyle name="Walutowy 3 3 3 4 6 2 3 3" xfId="14839" xr:uid="{7E887848-2616-48EF-B1BA-A51E8F596D50}"/>
    <cellStyle name="Walutowy 3 3 3 4 6 2 3 3 2" xfId="29834" xr:uid="{09529F75-423C-4356-B52F-71EAA4433E85}"/>
    <cellStyle name="Walutowy 3 3 3 4 6 2 3 4" xfId="19840" xr:uid="{D68FE5B5-43AA-4721-8281-115936ADED84}"/>
    <cellStyle name="Walutowy 3 3 3 4 6 2 4" xfId="6512" xr:uid="{15A065CD-E5F8-4177-B7C3-ABE929801980}"/>
    <cellStyle name="Walutowy 3 3 3 4 6 2 4 2" xfId="21507" xr:uid="{8FEA6185-37EE-44A9-B861-26B75A70E92C}"/>
    <cellStyle name="Walutowy 3 3 3 4 6 2 5" xfId="11509" xr:uid="{4D6533E8-4172-44DC-B9D7-2C1874289284}"/>
    <cellStyle name="Walutowy 3 3 3 4 6 2 5 2" xfId="26504" xr:uid="{B92DF3DE-F44B-485F-A65B-27E8696FFD92}"/>
    <cellStyle name="Walutowy 3 3 3 4 6 2 6" xfId="16510" xr:uid="{C320C08F-85A1-4126-843C-4DC4EFFA9FBF}"/>
    <cellStyle name="Walutowy 3 3 3 4 6 3" xfId="2348" xr:uid="{1C72337A-5E42-4AA6-B3CB-5384BC7DF8A8}"/>
    <cellStyle name="Walutowy 3 3 3 4 6 3 2" xfId="7345" xr:uid="{18346E55-8D69-4D9F-85EA-F2EE7AD5ADA4}"/>
    <cellStyle name="Walutowy 3 3 3 4 6 3 2 2" xfId="22340" xr:uid="{24FD598D-F8B6-4107-A58D-D39D7E98CF7E}"/>
    <cellStyle name="Walutowy 3 3 3 4 6 3 3" xfId="12342" xr:uid="{508DC04D-6532-4E3F-A904-BFD7904E631C}"/>
    <cellStyle name="Walutowy 3 3 3 4 6 3 3 2" xfId="27337" xr:uid="{BE464B6E-A8D7-4B09-80EE-4B630FE6E350}"/>
    <cellStyle name="Walutowy 3 3 3 4 6 3 4" xfId="17343" xr:uid="{4DD387ED-D63D-4CC1-BEE7-1CB352F111EC}"/>
    <cellStyle name="Walutowy 3 3 3 4 6 4" xfId="4013" xr:uid="{777B551D-F6AC-47D0-AD97-A8278C58DA3F}"/>
    <cellStyle name="Walutowy 3 3 3 4 6 4 2" xfId="9010" xr:uid="{863B69AD-4BA8-4B2B-B6B4-145741C0CC53}"/>
    <cellStyle name="Walutowy 3 3 3 4 6 4 2 2" xfId="24005" xr:uid="{B2E5366D-ADD2-4767-8BB9-8ECDEB2ED98C}"/>
    <cellStyle name="Walutowy 3 3 3 4 6 4 3" xfId="14007" xr:uid="{E8C0DC32-FD73-415F-AA03-B12A09951CB7}"/>
    <cellStyle name="Walutowy 3 3 3 4 6 4 3 2" xfId="29002" xr:uid="{B72F52B1-B425-4B55-8F42-68E4E2B3188D}"/>
    <cellStyle name="Walutowy 3 3 3 4 6 4 4" xfId="19008" xr:uid="{1198DA94-C1AC-4404-ABA1-8BE5310C383E}"/>
    <cellStyle name="Walutowy 3 3 3 4 6 5" xfId="5680" xr:uid="{BAF4C1F9-79CD-440C-9E3E-935E9C0904F5}"/>
    <cellStyle name="Walutowy 3 3 3 4 6 5 2" xfId="20675" xr:uid="{CB030E96-04D9-46C0-8907-7D6FA52753FA}"/>
    <cellStyle name="Walutowy 3 3 3 4 6 6" xfId="10677" xr:uid="{96D8DCC0-A7E4-4333-8E07-91C6A6F3945F}"/>
    <cellStyle name="Walutowy 3 3 3 4 6 6 2" xfId="25672" xr:uid="{AE7F9558-436D-4504-9376-D9C1D798DED5}"/>
    <cellStyle name="Walutowy 3 3 3 4 6 7" xfId="15678" xr:uid="{C5417395-9CC4-4FA0-ADA3-D84059759B46}"/>
    <cellStyle name="Walutowy 3 3 3 4 7" xfId="889" xr:uid="{530407D2-BAF8-45CE-9165-B9297BE252C1}"/>
    <cellStyle name="Walutowy 3 3 3 4 7 2" xfId="1721" xr:uid="{8DFC3438-BEF8-468D-A758-566D039AF432}"/>
    <cellStyle name="Walutowy 3 3 3 4 7 2 2" xfId="3388" xr:uid="{E0D3FD32-F629-4EBF-85D2-81F50690F215}"/>
    <cellStyle name="Walutowy 3 3 3 4 7 2 2 2" xfId="8385" xr:uid="{D0C8C652-E28E-491C-933A-10218633D44F}"/>
    <cellStyle name="Walutowy 3 3 3 4 7 2 2 2 2" xfId="23380" xr:uid="{8505DE09-6A02-4D47-A5AA-F874C9185E4D}"/>
    <cellStyle name="Walutowy 3 3 3 4 7 2 2 3" xfId="13382" xr:uid="{FD89B0B9-E934-4E62-8C49-957CBB87B10A}"/>
    <cellStyle name="Walutowy 3 3 3 4 7 2 2 3 2" xfId="28377" xr:uid="{40E780ED-81AC-4824-844E-F9234D5A2945}"/>
    <cellStyle name="Walutowy 3 3 3 4 7 2 2 4" xfId="18383" xr:uid="{8BF69240-A39F-40C0-A3F2-77497D0C228C}"/>
    <cellStyle name="Walutowy 3 3 3 4 7 2 3" xfId="5053" xr:uid="{F7511195-F39E-4B9C-A744-BD6FE0132307}"/>
    <cellStyle name="Walutowy 3 3 3 4 7 2 3 2" xfId="10050" xr:uid="{92F75285-B431-46A6-ACE0-C30C9BA38FC1}"/>
    <cellStyle name="Walutowy 3 3 3 4 7 2 3 2 2" xfId="25045" xr:uid="{618BB752-D3E9-4294-A717-B4745FC8B0BF}"/>
    <cellStyle name="Walutowy 3 3 3 4 7 2 3 3" xfId="15047" xr:uid="{E6660A1E-C707-401D-87E3-E211345DE58D}"/>
    <cellStyle name="Walutowy 3 3 3 4 7 2 3 3 2" xfId="30042" xr:uid="{4AF10720-CF59-4580-8A03-E4AD7EFAB284}"/>
    <cellStyle name="Walutowy 3 3 3 4 7 2 3 4" xfId="20048" xr:uid="{4E6F740C-616C-441B-AFC9-147853E6B24E}"/>
    <cellStyle name="Walutowy 3 3 3 4 7 2 4" xfId="6720" xr:uid="{F743705B-6C7D-4CE7-9EE0-8D6DE2594E3E}"/>
    <cellStyle name="Walutowy 3 3 3 4 7 2 4 2" xfId="21715" xr:uid="{4F5ABEDB-4C03-43C0-AE74-A1C70BD82423}"/>
    <cellStyle name="Walutowy 3 3 3 4 7 2 5" xfId="11717" xr:uid="{BFDCABAB-E555-43B1-AFA4-80D243165CC4}"/>
    <cellStyle name="Walutowy 3 3 3 4 7 2 5 2" xfId="26712" xr:uid="{402FFA23-1D3C-41A7-86C4-0EB2EA475BC1}"/>
    <cellStyle name="Walutowy 3 3 3 4 7 2 6" xfId="16718" xr:uid="{9A8856AF-6A6F-42E5-986D-4969C51F61F4}"/>
    <cellStyle name="Walutowy 3 3 3 4 7 3" xfId="2556" xr:uid="{7DCF57F0-BDA5-4265-8E1F-88AAB7DCAD5E}"/>
    <cellStyle name="Walutowy 3 3 3 4 7 3 2" xfId="7553" xr:uid="{79AC6107-116A-41FB-A3AD-0103B0D28E03}"/>
    <cellStyle name="Walutowy 3 3 3 4 7 3 2 2" xfId="22548" xr:uid="{4D02E2B6-CA4E-4156-9CCA-387A11DAEE39}"/>
    <cellStyle name="Walutowy 3 3 3 4 7 3 3" xfId="12550" xr:uid="{534A4923-6259-4968-BA6D-79684FEBD046}"/>
    <cellStyle name="Walutowy 3 3 3 4 7 3 3 2" xfId="27545" xr:uid="{1C86A627-4F56-4A0F-BDF4-3E4BE818F2B9}"/>
    <cellStyle name="Walutowy 3 3 3 4 7 3 4" xfId="17551" xr:uid="{5E645E49-5DDF-4F4F-94D4-8E8B59D236C5}"/>
    <cellStyle name="Walutowy 3 3 3 4 7 4" xfId="4221" xr:uid="{044F88F0-477B-4688-8B76-3F5E90DF3FDF}"/>
    <cellStyle name="Walutowy 3 3 3 4 7 4 2" xfId="9218" xr:uid="{D00356B0-8917-43F2-A04A-DC48C01D123F}"/>
    <cellStyle name="Walutowy 3 3 3 4 7 4 2 2" xfId="24213" xr:uid="{8C2C31ED-8FB9-40E2-82E9-3188C34EFAC4}"/>
    <cellStyle name="Walutowy 3 3 3 4 7 4 3" xfId="14215" xr:uid="{7D08315E-044C-4B97-8B80-B480A8C551BD}"/>
    <cellStyle name="Walutowy 3 3 3 4 7 4 3 2" xfId="29210" xr:uid="{D65726C3-85F2-4447-9853-70415628371A}"/>
    <cellStyle name="Walutowy 3 3 3 4 7 4 4" xfId="19216" xr:uid="{B1F20189-9B13-4E36-A9EE-B39823E95A65}"/>
    <cellStyle name="Walutowy 3 3 3 4 7 5" xfId="5888" xr:uid="{A8E3E70A-7F54-4E5E-AAE1-A4697E817535}"/>
    <cellStyle name="Walutowy 3 3 3 4 7 5 2" xfId="20883" xr:uid="{451FF6CA-0482-4049-9A44-5EC874383585}"/>
    <cellStyle name="Walutowy 3 3 3 4 7 6" xfId="10885" xr:uid="{99068485-75AF-40DD-B58F-8322463ED7C7}"/>
    <cellStyle name="Walutowy 3 3 3 4 7 6 2" xfId="25880" xr:uid="{FA1B5A5F-8235-401F-86D3-164545640EE8}"/>
    <cellStyle name="Walutowy 3 3 3 4 7 7" xfId="15886" xr:uid="{B6C2529E-1E08-4925-A951-F137BBEC2C74}"/>
    <cellStyle name="Walutowy 3 3 3 4 8" xfId="993" xr:uid="{E63BB992-26D5-4749-B91E-6701C22257A1}"/>
    <cellStyle name="Walutowy 3 3 3 4 8 2" xfId="2660" xr:uid="{56104575-925E-46C4-921E-1DB293BC9529}"/>
    <cellStyle name="Walutowy 3 3 3 4 8 2 2" xfId="7657" xr:uid="{A0881911-2075-495C-85D7-2C38F51B153E}"/>
    <cellStyle name="Walutowy 3 3 3 4 8 2 2 2" xfId="22652" xr:uid="{51CADD12-304D-4E1B-8248-6B1FB4A03B72}"/>
    <cellStyle name="Walutowy 3 3 3 4 8 2 3" xfId="12654" xr:uid="{7247A23D-F672-4D69-B7C0-BA313BBE19EB}"/>
    <cellStyle name="Walutowy 3 3 3 4 8 2 3 2" xfId="27649" xr:uid="{2864DA20-58CB-4F5A-B8DF-8DF1255B5DDB}"/>
    <cellStyle name="Walutowy 3 3 3 4 8 2 4" xfId="17655" xr:uid="{A2F80535-7340-4ED0-8F36-EEEF6C88C526}"/>
    <cellStyle name="Walutowy 3 3 3 4 8 3" xfId="4325" xr:uid="{04C19C90-0EAE-497C-9DF4-433BDF498C23}"/>
    <cellStyle name="Walutowy 3 3 3 4 8 3 2" xfId="9322" xr:uid="{15A62AA2-4EC3-4991-B211-D21BAF36C4E3}"/>
    <cellStyle name="Walutowy 3 3 3 4 8 3 2 2" xfId="24317" xr:uid="{EBBADA76-C361-4642-9C8F-C1ECD738CE0F}"/>
    <cellStyle name="Walutowy 3 3 3 4 8 3 3" xfId="14319" xr:uid="{997FD5EE-6CC9-4F28-A981-083D618E0048}"/>
    <cellStyle name="Walutowy 3 3 3 4 8 3 3 2" xfId="29314" xr:uid="{3AFB6BB3-9DD6-469B-A1B3-4C747CDF2321}"/>
    <cellStyle name="Walutowy 3 3 3 4 8 3 4" xfId="19320" xr:uid="{02FBC4BF-FE50-4524-B54E-89B077BF8C37}"/>
    <cellStyle name="Walutowy 3 3 3 4 8 4" xfId="5992" xr:uid="{491984F5-BC0E-4C9F-9416-147850F7D4B5}"/>
    <cellStyle name="Walutowy 3 3 3 4 8 4 2" xfId="20987" xr:uid="{F5FA7A93-9748-4BA1-BB94-11FFA3824750}"/>
    <cellStyle name="Walutowy 3 3 3 4 8 5" xfId="10989" xr:uid="{5B7DBDBA-4B95-4D32-8929-891673AD4DC6}"/>
    <cellStyle name="Walutowy 3 3 3 4 8 5 2" xfId="25984" xr:uid="{4FDF4C8C-6655-4233-91FE-B068CC7987D0}"/>
    <cellStyle name="Walutowy 3 3 3 4 8 6" xfId="15990" xr:uid="{0E8526B2-1A7F-4596-B72D-BE13EA550E7A}"/>
    <cellStyle name="Walutowy 3 3 3 4 9" xfId="1828" xr:uid="{1DA2E13D-4C7F-43D7-87A9-9C551B1A3658}"/>
    <cellStyle name="Walutowy 3 3 3 4 9 2" xfId="6825" xr:uid="{0119EE2A-946F-4A2D-BA7D-8AE768D41257}"/>
    <cellStyle name="Walutowy 3 3 3 4 9 2 2" xfId="21820" xr:uid="{CC31CEFB-F496-43EA-8BE8-A03EA75B8D39}"/>
    <cellStyle name="Walutowy 3 3 3 4 9 3" xfId="11822" xr:uid="{A90019E3-46D2-4D83-A4D0-88477D4DAA51}"/>
    <cellStyle name="Walutowy 3 3 3 4 9 3 2" xfId="26817" xr:uid="{B415ED9D-5545-409B-9927-B23F642C956A}"/>
    <cellStyle name="Walutowy 3 3 3 4 9 4" xfId="16823" xr:uid="{DCE4800C-FCDE-46E9-9E86-06288F722984}"/>
    <cellStyle name="Walutowy 3 3 3 5" xfId="172" xr:uid="{445803BD-4C45-480D-9541-E357FD43E640}"/>
    <cellStyle name="Walutowy 3 3 3 5 10" xfId="5173" xr:uid="{6CBADB64-D36A-453E-8AFD-E1A65E20887F}"/>
    <cellStyle name="Walutowy 3 3 3 5 10 2" xfId="20168" xr:uid="{BB4F0904-FFCC-4E54-920F-91B1F90421E5}"/>
    <cellStyle name="Walutowy 3 3 3 5 11" xfId="10170" xr:uid="{BBDF167F-854B-45ED-BF00-0714D4A2813B}"/>
    <cellStyle name="Walutowy 3 3 3 5 11 2" xfId="25165" xr:uid="{D4A8503B-38C0-4EF7-8935-5EE33CF37FFB}"/>
    <cellStyle name="Walutowy 3 3 3 5 12" xfId="15190" xr:uid="{349411F8-8869-412D-9BDC-A69E000E486E}"/>
    <cellStyle name="Walutowy 3 3 3 5 2" xfId="276" xr:uid="{9BFD6473-F9A7-48F0-9BFA-A83E45FDE830}"/>
    <cellStyle name="Walutowy 3 3 3 5 2 2" xfId="590" xr:uid="{68F26D9A-8EA8-476C-9E53-64E9548AD80E}"/>
    <cellStyle name="Walutowy 3 3 3 5 2 2 2" xfId="1422" xr:uid="{ED5A0897-C287-4587-8316-43242DBD0B8F}"/>
    <cellStyle name="Walutowy 3 3 3 5 2 2 2 2" xfId="3089" xr:uid="{DF60FC7D-A4DD-485D-BC5E-ADEA929B3FC7}"/>
    <cellStyle name="Walutowy 3 3 3 5 2 2 2 2 2" xfId="8086" xr:uid="{9CDBAD26-B347-4A7F-8381-70540DE127AA}"/>
    <cellStyle name="Walutowy 3 3 3 5 2 2 2 2 2 2" xfId="23081" xr:uid="{EF4EC1C9-52DA-4AE7-BA58-11148D8394AA}"/>
    <cellStyle name="Walutowy 3 3 3 5 2 2 2 2 3" xfId="13083" xr:uid="{C58DC35E-1459-4382-BA31-65D3178FEF94}"/>
    <cellStyle name="Walutowy 3 3 3 5 2 2 2 2 3 2" xfId="28078" xr:uid="{C36E340D-C9C3-49E9-A812-73E1FC68F308}"/>
    <cellStyle name="Walutowy 3 3 3 5 2 2 2 2 4" xfId="18084" xr:uid="{81227D07-182F-4B4A-9229-8E3E15851B0C}"/>
    <cellStyle name="Walutowy 3 3 3 5 2 2 2 3" xfId="4754" xr:uid="{36BEA319-B5BB-4FC6-9756-B4E059AF4188}"/>
    <cellStyle name="Walutowy 3 3 3 5 2 2 2 3 2" xfId="9751" xr:uid="{97A7BC91-6050-4615-9083-F1D76412A00C}"/>
    <cellStyle name="Walutowy 3 3 3 5 2 2 2 3 2 2" xfId="24746" xr:uid="{FAE8C159-2458-4E84-B510-7EED6C893D41}"/>
    <cellStyle name="Walutowy 3 3 3 5 2 2 2 3 3" xfId="14748" xr:uid="{A4A25B39-2F24-4C40-9BE1-32D3719641D5}"/>
    <cellStyle name="Walutowy 3 3 3 5 2 2 2 3 3 2" xfId="29743" xr:uid="{1AD2399D-50E5-4FCB-A06F-B430738E5D8D}"/>
    <cellStyle name="Walutowy 3 3 3 5 2 2 2 3 4" xfId="19749" xr:uid="{2DC1F4D0-D1D1-42BC-B680-A38C547302FE}"/>
    <cellStyle name="Walutowy 3 3 3 5 2 2 2 4" xfId="6421" xr:uid="{8B758372-4DF9-47ED-8BCC-DD287A124A68}"/>
    <cellStyle name="Walutowy 3 3 3 5 2 2 2 4 2" xfId="21416" xr:uid="{9A3CEDBF-ED96-41D7-83B4-9AA27CA80778}"/>
    <cellStyle name="Walutowy 3 3 3 5 2 2 2 5" xfId="11418" xr:uid="{47FC3A75-FD33-4080-856C-48B99CD66AED}"/>
    <cellStyle name="Walutowy 3 3 3 5 2 2 2 5 2" xfId="26413" xr:uid="{15F04BCC-4EE7-4577-B1C2-610B6D52DBCE}"/>
    <cellStyle name="Walutowy 3 3 3 5 2 2 2 6" xfId="16419" xr:uid="{85400ED1-C647-45B2-A49F-45A808E2918F}"/>
    <cellStyle name="Walutowy 3 3 3 5 2 2 3" xfId="2257" xr:uid="{9DFA3652-BAAA-4222-8C21-F3290DA5E4A9}"/>
    <cellStyle name="Walutowy 3 3 3 5 2 2 3 2" xfId="7254" xr:uid="{4B3C658A-D844-411F-90A8-138EB8DF9880}"/>
    <cellStyle name="Walutowy 3 3 3 5 2 2 3 2 2" xfId="22249" xr:uid="{FD8D2A52-9A30-49A1-B96F-64048E70EF84}"/>
    <cellStyle name="Walutowy 3 3 3 5 2 2 3 3" xfId="12251" xr:uid="{493F5F49-3DB3-4DD8-AC13-F4FBF63128CA}"/>
    <cellStyle name="Walutowy 3 3 3 5 2 2 3 3 2" xfId="27246" xr:uid="{04EB2586-159C-4235-BB5E-1D28EF5A5675}"/>
    <cellStyle name="Walutowy 3 3 3 5 2 2 3 4" xfId="17252" xr:uid="{409139C7-FF9E-4CEE-83A0-5172AB809725}"/>
    <cellStyle name="Walutowy 3 3 3 5 2 2 4" xfId="3922" xr:uid="{DE259A27-CAA2-417D-AE61-B5102A730CAC}"/>
    <cellStyle name="Walutowy 3 3 3 5 2 2 4 2" xfId="8919" xr:uid="{93313A57-10E7-40C4-B256-5C75510107F8}"/>
    <cellStyle name="Walutowy 3 3 3 5 2 2 4 2 2" xfId="23914" xr:uid="{8C375F9E-2E21-4368-86D6-6FBAF2312F90}"/>
    <cellStyle name="Walutowy 3 3 3 5 2 2 4 3" xfId="13916" xr:uid="{20648851-3392-4479-9AEE-2F3743D9DE24}"/>
    <cellStyle name="Walutowy 3 3 3 5 2 2 4 3 2" xfId="28911" xr:uid="{EDE47A33-58FB-45CE-9979-03D2595B4E17}"/>
    <cellStyle name="Walutowy 3 3 3 5 2 2 4 4" xfId="18917" xr:uid="{1D9CBBE9-EB0B-4ED3-B1E5-8C87B9A9D353}"/>
    <cellStyle name="Walutowy 3 3 3 5 2 2 5" xfId="5589" xr:uid="{28AEAAED-68B4-4B0F-9315-580ECC0F2272}"/>
    <cellStyle name="Walutowy 3 3 3 5 2 2 5 2" xfId="20584" xr:uid="{1A2E98C7-82A1-4457-86E7-D197A3DE7787}"/>
    <cellStyle name="Walutowy 3 3 3 5 2 2 6" xfId="10586" xr:uid="{C965876A-B789-406F-BA39-1A91F645D7A5}"/>
    <cellStyle name="Walutowy 3 3 3 5 2 2 6 2" xfId="25581" xr:uid="{9CFC66F1-4E27-4721-B56D-C937DD6D7AEB}"/>
    <cellStyle name="Walutowy 3 3 3 5 2 2 7" xfId="15587" xr:uid="{E091E2D3-9B29-42CB-953E-FC0E91EADCA1}"/>
    <cellStyle name="Walutowy 3 3 3 5 2 3" xfId="798" xr:uid="{2D535DE7-31DC-4376-BFB0-B4D3AF76C4A7}"/>
    <cellStyle name="Walutowy 3 3 3 5 2 3 2" xfId="1630" xr:uid="{93482FF2-4404-4327-8AA7-906700E2E872}"/>
    <cellStyle name="Walutowy 3 3 3 5 2 3 2 2" xfId="3297" xr:uid="{279A4004-951A-4095-B65C-B1EAF639B23C}"/>
    <cellStyle name="Walutowy 3 3 3 5 2 3 2 2 2" xfId="8294" xr:uid="{B039EB20-222A-479D-AD8C-EF2FD4237F03}"/>
    <cellStyle name="Walutowy 3 3 3 5 2 3 2 2 2 2" xfId="23289" xr:uid="{366DA572-4E71-452C-B3AE-4B1C6B437FA2}"/>
    <cellStyle name="Walutowy 3 3 3 5 2 3 2 2 3" xfId="13291" xr:uid="{67FDC46D-70EF-4CB4-B6FC-0E95F75184FF}"/>
    <cellStyle name="Walutowy 3 3 3 5 2 3 2 2 3 2" xfId="28286" xr:uid="{65FB4406-5181-45CA-97C8-765B07D2B13D}"/>
    <cellStyle name="Walutowy 3 3 3 5 2 3 2 2 4" xfId="18292" xr:uid="{17B6E367-5744-499E-8A28-FCEF3D93CC27}"/>
    <cellStyle name="Walutowy 3 3 3 5 2 3 2 3" xfId="4962" xr:uid="{4C8DC0F7-84EE-44DF-B240-3BF72E1B4ECA}"/>
    <cellStyle name="Walutowy 3 3 3 5 2 3 2 3 2" xfId="9959" xr:uid="{437B4997-1F30-4BC4-881D-BE481963E0B4}"/>
    <cellStyle name="Walutowy 3 3 3 5 2 3 2 3 2 2" xfId="24954" xr:uid="{C9A56DF7-0651-4A08-BCE2-973986990F66}"/>
    <cellStyle name="Walutowy 3 3 3 5 2 3 2 3 3" xfId="14956" xr:uid="{34D52F27-5ABF-4A53-A3E2-752C21C8DC80}"/>
    <cellStyle name="Walutowy 3 3 3 5 2 3 2 3 3 2" xfId="29951" xr:uid="{721ACB9F-64DD-4A14-86A6-6775D21E4243}"/>
    <cellStyle name="Walutowy 3 3 3 5 2 3 2 3 4" xfId="19957" xr:uid="{2B1DE0E8-2DD5-40F5-A865-1A8748AC1EC9}"/>
    <cellStyle name="Walutowy 3 3 3 5 2 3 2 4" xfId="6629" xr:uid="{B3247DCB-5FBE-4AC2-9424-08C8AB46CD67}"/>
    <cellStyle name="Walutowy 3 3 3 5 2 3 2 4 2" xfId="21624" xr:uid="{BF93D701-59FD-4A95-9F47-FDAA21DCFB11}"/>
    <cellStyle name="Walutowy 3 3 3 5 2 3 2 5" xfId="11626" xr:uid="{361114CE-6776-48CB-8452-8B77D3F92F98}"/>
    <cellStyle name="Walutowy 3 3 3 5 2 3 2 5 2" xfId="26621" xr:uid="{DF3BA6F8-664C-45EA-A7A2-08A94921FACE}"/>
    <cellStyle name="Walutowy 3 3 3 5 2 3 2 6" xfId="16627" xr:uid="{45CC4BE3-9FDC-48BE-BC4F-C0DA2576297E}"/>
    <cellStyle name="Walutowy 3 3 3 5 2 3 3" xfId="2465" xr:uid="{93807B60-A56B-4BFA-AB82-9899D09B2D2B}"/>
    <cellStyle name="Walutowy 3 3 3 5 2 3 3 2" xfId="7462" xr:uid="{CAE061FE-D727-458D-99B7-6A4A0F43804E}"/>
    <cellStyle name="Walutowy 3 3 3 5 2 3 3 2 2" xfId="22457" xr:uid="{647CA576-E15D-4DD6-B076-B456D30A9E1A}"/>
    <cellStyle name="Walutowy 3 3 3 5 2 3 3 3" xfId="12459" xr:uid="{268E2A3C-5656-421F-98D0-41298E926047}"/>
    <cellStyle name="Walutowy 3 3 3 5 2 3 3 3 2" xfId="27454" xr:uid="{E50921E6-B46F-48C4-B4E3-AB3866C9A033}"/>
    <cellStyle name="Walutowy 3 3 3 5 2 3 3 4" xfId="17460" xr:uid="{D7775B77-0D74-4C6B-80E6-0DBDAA62E16B}"/>
    <cellStyle name="Walutowy 3 3 3 5 2 3 4" xfId="4130" xr:uid="{A7F7CB5B-09E2-48DF-8BD3-281546863241}"/>
    <cellStyle name="Walutowy 3 3 3 5 2 3 4 2" xfId="9127" xr:uid="{3A8A8DD0-5F9E-4F56-B5E5-CB365DA246C2}"/>
    <cellStyle name="Walutowy 3 3 3 5 2 3 4 2 2" xfId="24122" xr:uid="{3B00E1E6-D0D9-4388-AD81-ACCE97AE1789}"/>
    <cellStyle name="Walutowy 3 3 3 5 2 3 4 3" xfId="14124" xr:uid="{AD034395-0299-468D-AC29-000EBB640710}"/>
    <cellStyle name="Walutowy 3 3 3 5 2 3 4 3 2" xfId="29119" xr:uid="{1B3C85C1-25EB-47E1-B781-47F6C5500538}"/>
    <cellStyle name="Walutowy 3 3 3 5 2 3 4 4" xfId="19125" xr:uid="{EC15AF23-C966-41BE-87E3-AD6F75820019}"/>
    <cellStyle name="Walutowy 3 3 3 5 2 3 5" xfId="5797" xr:uid="{E8E1F9ED-7820-47F8-8EEA-B4F2033B2741}"/>
    <cellStyle name="Walutowy 3 3 3 5 2 3 5 2" xfId="20792" xr:uid="{DEA25216-405A-483D-92D9-F767B4B05013}"/>
    <cellStyle name="Walutowy 3 3 3 5 2 3 6" xfId="10794" xr:uid="{3050CD29-AB3F-4751-8A69-879B193871E1}"/>
    <cellStyle name="Walutowy 3 3 3 5 2 3 6 2" xfId="25789" xr:uid="{A5C55998-0B2D-4DDB-8F23-633ED00B54AA}"/>
    <cellStyle name="Walutowy 3 3 3 5 2 3 7" xfId="15795" xr:uid="{ED9638DC-B3F0-4300-805C-E7704730582E}"/>
    <cellStyle name="Walutowy 3 3 3 5 2 4" xfId="1110" xr:uid="{BB8CC877-6E22-4E99-9D23-939C8EC510A2}"/>
    <cellStyle name="Walutowy 3 3 3 5 2 4 2" xfId="2777" xr:uid="{5B5BC0D0-54B9-43FE-82FB-240B9CABA18F}"/>
    <cellStyle name="Walutowy 3 3 3 5 2 4 2 2" xfId="7774" xr:uid="{DF4DBC07-A992-4296-81EA-03305DDC51E2}"/>
    <cellStyle name="Walutowy 3 3 3 5 2 4 2 2 2" xfId="22769" xr:uid="{C468912E-CC09-4C4E-8A20-BC85461CE420}"/>
    <cellStyle name="Walutowy 3 3 3 5 2 4 2 3" xfId="12771" xr:uid="{BB60EDC3-9D05-480E-94BD-B7D4CD41E002}"/>
    <cellStyle name="Walutowy 3 3 3 5 2 4 2 3 2" xfId="27766" xr:uid="{87440563-ADA3-4298-BEF2-122C9442AAD9}"/>
    <cellStyle name="Walutowy 3 3 3 5 2 4 2 4" xfId="17772" xr:uid="{9C0F5762-FFE8-4314-A49A-FAEA52FDED5C}"/>
    <cellStyle name="Walutowy 3 3 3 5 2 4 3" xfId="4442" xr:uid="{DB0E7EF4-43B5-40EA-97ED-91B4561E790A}"/>
    <cellStyle name="Walutowy 3 3 3 5 2 4 3 2" xfId="9439" xr:uid="{2D1BFA7F-E281-43C8-A669-047A35368A0B}"/>
    <cellStyle name="Walutowy 3 3 3 5 2 4 3 2 2" xfId="24434" xr:uid="{453A1179-FB64-4806-9A8B-7DD37B91F9B7}"/>
    <cellStyle name="Walutowy 3 3 3 5 2 4 3 3" xfId="14436" xr:uid="{0C737037-A673-481D-B08B-298F30653776}"/>
    <cellStyle name="Walutowy 3 3 3 5 2 4 3 3 2" xfId="29431" xr:uid="{91B0E4D3-295F-42B4-A93A-2F7E1DFF2829}"/>
    <cellStyle name="Walutowy 3 3 3 5 2 4 3 4" xfId="19437" xr:uid="{C15610C9-32A6-4E0E-842A-8161C0ED6EF9}"/>
    <cellStyle name="Walutowy 3 3 3 5 2 4 4" xfId="6109" xr:uid="{2FD10688-2D68-4962-BC91-81018DD21E42}"/>
    <cellStyle name="Walutowy 3 3 3 5 2 4 4 2" xfId="21104" xr:uid="{D4CD2C78-1413-44C9-AD42-45D41E0C9A2B}"/>
    <cellStyle name="Walutowy 3 3 3 5 2 4 5" xfId="11106" xr:uid="{ED896DA7-0746-4299-A908-6E47B538FD62}"/>
    <cellStyle name="Walutowy 3 3 3 5 2 4 5 2" xfId="26101" xr:uid="{888208E2-316C-4C88-8B80-D628F30D511C}"/>
    <cellStyle name="Walutowy 3 3 3 5 2 4 6" xfId="16107" xr:uid="{C00E2FF7-DB9C-4F07-998B-97FC395CBE56}"/>
    <cellStyle name="Walutowy 3 3 3 5 2 5" xfId="1945" xr:uid="{259C95C0-BC9E-48D0-BA71-7914C3F01E25}"/>
    <cellStyle name="Walutowy 3 3 3 5 2 5 2" xfId="6942" xr:uid="{A9C2452F-B9F3-402B-AE5F-52933472B94C}"/>
    <cellStyle name="Walutowy 3 3 3 5 2 5 2 2" xfId="21937" xr:uid="{BB176FD9-D817-4D1D-9AB4-E66BE92068B3}"/>
    <cellStyle name="Walutowy 3 3 3 5 2 5 3" xfId="11939" xr:uid="{05310F58-FEC3-40AD-AFB7-164DEFE7AAB9}"/>
    <cellStyle name="Walutowy 3 3 3 5 2 5 3 2" xfId="26934" xr:uid="{D333A8F7-DF62-46AF-B385-B3DA367E7C00}"/>
    <cellStyle name="Walutowy 3 3 3 5 2 5 4" xfId="16940" xr:uid="{EFC249EE-395C-4717-8D31-5A689D913962}"/>
    <cellStyle name="Walutowy 3 3 3 5 2 6" xfId="3610" xr:uid="{585AE2E0-442C-4C5C-BA9F-9636B7BADF06}"/>
    <cellStyle name="Walutowy 3 3 3 5 2 6 2" xfId="8607" xr:uid="{5B4A3AC1-5B8D-4F93-A89C-08953A25D74C}"/>
    <cellStyle name="Walutowy 3 3 3 5 2 6 2 2" xfId="23602" xr:uid="{34913DAD-15D7-4B04-91E1-12A53B94BEBD}"/>
    <cellStyle name="Walutowy 3 3 3 5 2 6 3" xfId="13604" xr:uid="{8160CB5C-2F3F-43C3-AA51-91FE6A2A7493}"/>
    <cellStyle name="Walutowy 3 3 3 5 2 6 3 2" xfId="28599" xr:uid="{53CE5EE6-66F8-46E5-930B-5A28D57681B8}"/>
    <cellStyle name="Walutowy 3 3 3 5 2 6 4" xfId="18605" xr:uid="{12DE4F2E-BD3E-41C7-9841-4D226153A765}"/>
    <cellStyle name="Walutowy 3 3 3 5 2 7" xfId="5277" xr:uid="{C0DADFA7-E89F-4A93-A0C1-5AB473EF4D2F}"/>
    <cellStyle name="Walutowy 3 3 3 5 2 7 2" xfId="20272" xr:uid="{1FCFDB31-AA40-4D41-BC6E-97BE9CD770B7}"/>
    <cellStyle name="Walutowy 3 3 3 5 2 8" xfId="10274" xr:uid="{0E09FCC4-99F3-4D17-A0BD-C11C3AFC2B9E}"/>
    <cellStyle name="Walutowy 3 3 3 5 2 8 2" xfId="25269" xr:uid="{83923B3D-41DD-4434-92B7-0BE03DD326BA}"/>
    <cellStyle name="Walutowy 3 3 3 5 2 9" xfId="15276" xr:uid="{0B63AFA7-2E46-4E91-84E1-F6DF2E64B1A2}"/>
    <cellStyle name="Walutowy 3 3 3 5 3" xfId="382" xr:uid="{F7BDD776-E594-4215-8C99-B87D81BB6772}"/>
    <cellStyle name="Walutowy 3 3 3 5 3 2" xfId="1214" xr:uid="{00E65F00-7C45-4E91-8351-C017A7C5CBFB}"/>
    <cellStyle name="Walutowy 3 3 3 5 3 2 2" xfId="2881" xr:uid="{7AF0DADE-77E1-4B68-A565-CBBBA601B97E}"/>
    <cellStyle name="Walutowy 3 3 3 5 3 2 2 2" xfId="7878" xr:uid="{0B806DFA-D08C-4665-BBB7-DF9C113CC4B8}"/>
    <cellStyle name="Walutowy 3 3 3 5 3 2 2 2 2" xfId="22873" xr:uid="{EA097C2E-A3C8-4FF7-9D7F-7FFA56503713}"/>
    <cellStyle name="Walutowy 3 3 3 5 3 2 2 3" xfId="12875" xr:uid="{06B56DB7-75BE-4355-82F7-EE7AC8D0D952}"/>
    <cellStyle name="Walutowy 3 3 3 5 3 2 2 3 2" xfId="27870" xr:uid="{C412D529-BABD-422F-8A4E-B5EC455EFCF0}"/>
    <cellStyle name="Walutowy 3 3 3 5 3 2 2 4" xfId="17876" xr:uid="{098FBAA9-F7B6-430D-9384-0A7D17D49904}"/>
    <cellStyle name="Walutowy 3 3 3 5 3 2 3" xfId="4546" xr:uid="{C2572C85-73CC-408A-A096-E67BE987C111}"/>
    <cellStyle name="Walutowy 3 3 3 5 3 2 3 2" xfId="9543" xr:uid="{4478D03D-9C71-4072-A3B3-D477DE16407A}"/>
    <cellStyle name="Walutowy 3 3 3 5 3 2 3 2 2" xfId="24538" xr:uid="{79306B45-91B7-4509-AC99-DF6B8FBE4CC3}"/>
    <cellStyle name="Walutowy 3 3 3 5 3 2 3 3" xfId="14540" xr:uid="{0A2109A0-74EB-4158-ABFF-1BEEBB354BC2}"/>
    <cellStyle name="Walutowy 3 3 3 5 3 2 3 3 2" xfId="29535" xr:uid="{89F562F9-C111-4EF8-8388-267CC874AF8E}"/>
    <cellStyle name="Walutowy 3 3 3 5 3 2 3 4" xfId="19541" xr:uid="{B98C27BE-5A89-4BD9-AC31-925C8D7FCA9F}"/>
    <cellStyle name="Walutowy 3 3 3 5 3 2 4" xfId="6213" xr:uid="{767B74CD-D9A1-49A5-BA2D-731F8F5CF551}"/>
    <cellStyle name="Walutowy 3 3 3 5 3 2 4 2" xfId="21208" xr:uid="{641911F9-223D-4A13-85C6-1EFB4369FD04}"/>
    <cellStyle name="Walutowy 3 3 3 5 3 2 5" xfId="11210" xr:uid="{9BA8692B-5AE5-469D-8D55-234497F079A9}"/>
    <cellStyle name="Walutowy 3 3 3 5 3 2 5 2" xfId="26205" xr:uid="{AEF2425B-A641-49D3-A34B-1BEA40DADA13}"/>
    <cellStyle name="Walutowy 3 3 3 5 3 2 6" xfId="16211" xr:uid="{5AF0CD70-51B2-4300-816C-1710882E7C60}"/>
    <cellStyle name="Walutowy 3 3 3 5 3 3" xfId="2049" xr:uid="{F886F69F-017D-4B17-93FB-7E62272536F4}"/>
    <cellStyle name="Walutowy 3 3 3 5 3 3 2" xfId="7046" xr:uid="{5836391E-88F9-4880-98B9-DD52B095216E}"/>
    <cellStyle name="Walutowy 3 3 3 5 3 3 2 2" xfId="22041" xr:uid="{6A603E19-89D3-47FC-8F2A-779BDAE1D6DA}"/>
    <cellStyle name="Walutowy 3 3 3 5 3 3 3" xfId="12043" xr:uid="{B830DFC8-8983-492F-9945-BA09DDE86D9C}"/>
    <cellStyle name="Walutowy 3 3 3 5 3 3 3 2" xfId="27038" xr:uid="{5F485CCE-DFCE-4117-B61E-841635CE6CFC}"/>
    <cellStyle name="Walutowy 3 3 3 5 3 3 4" xfId="17044" xr:uid="{20170BAF-90ED-4246-8DEE-1500D1FF1FEF}"/>
    <cellStyle name="Walutowy 3 3 3 5 3 4" xfId="3714" xr:uid="{C90E44A8-221F-49A6-AFD2-CA4089D9074E}"/>
    <cellStyle name="Walutowy 3 3 3 5 3 4 2" xfId="8711" xr:uid="{BD32E5C5-D64C-413F-A2E4-AA309A5D21EF}"/>
    <cellStyle name="Walutowy 3 3 3 5 3 4 2 2" xfId="23706" xr:uid="{251E0BC0-EE8B-4F93-9783-3F3154C4DF08}"/>
    <cellStyle name="Walutowy 3 3 3 5 3 4 3" xfId="13708" xr:uid="{0FA60B52-1D18-496C-8918-DAA377F4F552}"/>
    <cellStyle name="Walutowy 3 3 3 5 3 4 3 2" xfId="28703" xr:uid="{32C62D14-03D1-491C-BB59-0E1F38F554BB}"/>
    <cellStyle name="Walutowy 3 3 3 5 3 4 4" xfId="18709" xr:uid="{8065E100-DE5E-470D-A5D8-EC46EF539017}"/>
    <cellStyle name="Walutowy 3 3 3 5 3 5" xfId="5381" xr:uid="{8B6C81A9-76F1-4C38-B483-60E8E2DAC049}"/>
    <cellStyle name="Walutowy 3 3 3 5 3 5 2" xfId="20376" xr:uid="{95E05FD9-0215-48A8-97B6-1294A4D8B876}"/>
    <cellStyle name="Walutowy 3 3 3 5 3 6" xfId="10378" xr:uid="{F57FF156-49FA-47AD-A8FD-155458036E87}"/>
    <cellStyle name="Walutowy 3 3 3 5 3 6 2" xfId="25373" xr:uid="{7300D55D-FA31-4751-9D28-ECA22636F4A0}"/>
    <cellStyle name="Walutowy 3 3 3 5 3 7" xfId="15379" xr:uid="{3CFF737F-2D44-4028-A3CF-4C41A9467B10}"/>
    <cellStyle name="Walutowy 3 3 3 5 4" xfId="486" xr:uid="{8B01EBF0-A134-4FAE-915C-CAB84AF8BBD5}"/>
    <cellStyle name="Walutowy 3 3 3 5 4 2" xfId="1318" xr:uid="{FFFE9474-F700-48C9-A6DF-5F73E05C4BAC}"/>
    <cellStyle name="Walutowy 3 3 3 5 4 2 2" xfId="2985" xr:uid="{235913A6-25FB-49FD-96F9-7733450B0874}"/>
    <cellStyle name="Walutowy 3 3 3 5 4 2 2 2" xfId="7982" xr:uid="{65382163-1DCF-410C-85A7-ED7804949D94}"/>
    <cellStyle name="Walutowy 3 3 3 5 4 2 2 2 2" xfId="22977" xr:uid="{F2818B42-68FF-454E-B2D9-7449FEC9C181}"/>
    <cellStyle name="Walutowy 3 3 3 5 4 2 2 3" xfId="12979" xr:uid="{668AB574-9E54-425A-8678-574C417E3676}"/>
    <cellStyle name="Walutowy 3 3 3 5 4 2 2 3 2" xfId="27974" xr:uid="{DD224DD7-DE8D-4D07-97DA-877A4794017D}"/>
    <cellStyle name="Walutowy 3 3 3 5 4 2 2 4" xfId="17980" xr:uid="{A042F1AC-3F91-419A-A6D5-3735EBC88C40}"/>
    <cellStyle name="Walutowy 3 3 3 5 4 2 3" xfId="4650" xr:uid="{45BFF59E-C1E8-419F-9E1A-43244FCF816F}"/>
    <cellStyle name="Walutowy 3 3 3 5 4 2 3 2" xfId="9647" xr:uid="{24A0D05F-6725-4D98-BC22-A227CE07C18E}"/>
    <cellStyle name="Walutowy 3 3 3 5 4 2 3 2 2" xfId="24642" xr:uid="{241D2453-CA28-4CE7-8F61-913E8742493F}"/>
    <cellStyle name="Walutowy 3 3 3 5 4 2 3 3" xfId="14644" xr:uid="{009AD1E8-9B04-4C46-985D-9FCFAF5A1213}"/>
    <cellStyle name="Walutowy 3 3 3 5 4 2 3 3 2" xfId="29639" xr:uid="{8A97BB93-8704-4C76-893C-676FEF600C38}"/>
    <cellStyle name="Walutowy 3 3 3 5 4 2 3 4" xfId="19645" xr:uid="{07B12AE2-8D14-4276-9D2A-6934C5B65E89}"/>
    <cellStyle name="Walutowy 3 3 3 5 4 2 4" xfId="6317" xr:uid="{12BE89A0-B929-4DFD-A182-E598382BD550}"/>
    <cellStyle name="Walutowy 3 3 3 5 4 2 4 2" xfId="21312" xr:uid="{C55E4240-4060-4796-A69E-2F4FC370973F}"/>
    <cellStyle name="Walutowy 3 3 3 5 4 2 5" xfId="11314" xr:uid="{242A2065-6203-4908-9A32-E34E227EB0A7}"/>
    <cellStyle name="Walutowy 3 3 3 5 4 2 5 2" xfId="26309" xr:uid="{5CDEA1C7-40D8-4DF3-9A8F-D2C8229CF577}"/>
    <cellStyle name="Walutowy 3 3 3 5 4 2 6" xfId="16315" xr:uid="{ABC7BBE0-AB78-48B8-B511-32B084D985FC}"/>
    <cellStyle name="Walutowy 3 3 3 5 4 3" xfId="2153" xr:uid="{A6212539-EA0F-4CFB-8DF3-4D7C123DEE60}"/>
    <cellStyle name="Walutowy 3 3 3 5 4 3 2" xfId="7150" xr:uid="{329512C8-01A5-4A75-993D-8506A7D9761E}"/>
    <cellStyle name="Walutowy 3 3 3 5 4 3 2 2" xfId="22145" xr:uid="{032333E0-076B-4A12-8757-00D8F9C34244}"/>
    <cellStyle name="Walutowy 3 3 3 5 4 3 3" xfId="12147" xr:uid="{10759B92-94FE-410A-9587-31DB661C2900}"/>
    <cellStyle name="Walutowy 3 3 3 5 4 3 3 2" xfId="27142" xr:uid="{F70C5DCD-D205-4260-B151-1F0918BBA403}"/>
    <cellStyle name="Walutowy 3 3 3 5 4 3 4" xfId="17148" xr:uid="{090A3582-2D01-4E80-B924-67179D02A3D9}"/>
    <cellStyle name="Walutowy 3 3 3 5 4 4" xfId="3818" xr:uid="{3F2C6B92-32BB-4085-A210-4949687041E7}"/>
    <cellStyle name="Walutowy 3 3 3 5 4 4 2" xfId="8815" xr:uid="{E2FEB7A6-5ACE-4EB1-BC87-54BB0494CB4D}"/>
    <cellStyle name="Walutowy 3 3 3 5 4 4 2 2" xfId="23810" xr:uid="{34B9AE2D-4C0A-4D2E-8865-B310704ABD6C}"/>
    <cellStyle name="Walutowy 3 3 3 5 4 4 3" xfId="13812" xr:uid="{31B02803-1A7D-4C25-9E66-D022E79CF7F9}"/>
    <cellStyle name="Walutowy 3 3 3 5 4 4 3 2" xfId="28807" xr:uid="{1E07DC42-D2D7-49A3-8657-98E64FD58703}"/>
    <cellStyle name="Walutowy 3 3 3 5 4 4 4" xfId="18813" xr:uid="{4757C3FA-EF8A-40E2-A114-42C2805F9760}"/>
    <cellStyle name="Walutowy 3 3 3 5 4 5" xfId="5485" xr:uid="{3872D80C-E287-486C-A400-9511F847CC2F}"/>
    <cellStyle name="Walutowy 3 3 3 5 4 5 2" xfId="20480" xr:uid="{C3C1A761-7107-40F6-93BA-5ADA43B86CF8}"/>
    <cellStyle name="Walutowy 3 3 3 5 4 6" xfId="10482" xr:uid="{A541E89B-7938-458F-BD3E-90FE944C7E12}"/>
    <cellStyle name="Walutowy 3 3 3 5 4 6 2" xfId="25477" xr:uid="{F550E196-3FA9-4EB9-AEC3-C22B4C17FD3D}"/>
    <cellStyle name="Walutowy 3 3 3 5 4 7" xfId="15483" xr:uid="{64268501-F403-445B-95C3-C35EA5C200FC}"/>
    <cellStyle name="Walutowy 3 3 3 5 5" xfId="694" xr:uid="{1760761E-AB84-49F1-B5B3-8C6DD259BEA3}"/>
    <cellStyle name="Walutowy 3 3 3 5 5 2" xfId="1526" xr:uid="{947ED928-5336-4F28-A052-683B1FF73D5A}"/>
    <cellStyle name="Walutowy 3 3 3 5 5 2 2" xfId="3193" xr:uid="{AE4D468E-A325-4301-B581-7FD09713B7C9}"/>
    <cellStyle name="Walutowy 3 3 3 5 5 2 2 2" xfId="8190" xr:uid="{45783302-65E5-47DA-9474-84E786881456}"/>
    <cellStyle name="Walutowy 3 3 3 5 5 2 2 2 2" xfId="23185" xr:uid="{0F418A62-8349-4730-BA6C-C42248368834}"/>
    <cellStyle name="Walutowy 3 3 3 5 5 2 2 3" xfId="13187" xr:uid="{D7AE0C71-E39C-4EEF-BC8B-03313133D535}"/>
    <cellStyle name="Walutowy 3 3 3 5 5 2 2 3 2" xfId="28182" xr:uid="{E0C04E6E-5BDA-4CC0-AB73-7F156115EAB2}"/>
    <cellStyle name="Walutowy 3 3 3 5 5 2 2 4" xfId="18188" xr:uid="{336F9C2D-5CCD-4907-87FD-6A555E9CFB7D}"/>
    <cellStyle name="Walutowy 3 3 3 5 5 2 3" xfId="4858" xr:uid="{D8B81744-211F-493D-80E1-519AE93592E6}"/>
    <cellStyle name="Walutowy 3 3 3 5 5 2 3 2" xfId="9855" xr:uid="{F416A9A1-5AE8-4311-9CEB-09C65408ADE6}"/>
    <cellStyle name="Walutowy 3 3 3 5 5 2 3 2 2" xfId="24850" xr:uid="{46A9025A-4BB0-48B4-902D-666B4E0505CB}"/>
    <cellStyle name="Walutowy 3 3 3 5 5 2 3 3" xfId="14852" xr:uid="{4BC03E9F-B8EF-4DE1-8316-562110E89C1B}"/>
    <cellStyle name="Walutowy 3 3 3 5 5 2 3 3 2" xfId="29847" xr:uid="{810D3D0A-B31F-4FAC-8EC2-23C0335D9FA2}"/>
    <cellStyle name="Walutowy 3 3 3 5 5 2 3 4" xfId="19853" xr:uid="{E43A4550-0A08-427C-AFE2-87EFF68F75D2}"/>
    <cellStyle name="Walutowy 3 3 3 5 5 2 4" xfId="6525" xr:uid="{E38C9CF0-FA79-44F2-BE68-6808E49E3E8A}"/>
    <cellStyle name="Walutowy 3 3 3 5 5 2 4 2" xfId="21520" xr:uid="{E0C223D2-C4E4-4121-81DD-FCD23A0DEC16}"/>
    <cellStyle name="Walutowy 3 3 3 5 5 2 5" xfId="11522" xr:uid="{AD2BAFB6-CDAA-4684-A1D0-46073CDE83C2}"/>
    <cellStyle name="Walutowy 3 3 3 5 5 2 5 2" xfId="26517" xr:uid="{9AB65869-9D8E-42BC-8C39-A6CDB5BE3829}"/>
    <cellStyle name="Walutowy 3 3 3 5 5 2 6" xfId="16523" xr:uid="{5E59559F-9727-41A7-A40D-CB91DC04D8CF}"/>
    <cellStyle name="Walutowy 3 3 3 5 5 3" xfId="2361" xr:uid="{8347FE4A-2CAE-4C13-8B79-E21241051EEC}"/>
    <cellStyle name="Walutowy 3 3 3 5 5 3 2" xfId="7358" xr:uid="{F2EE4F8E-1426-4492-8BEA-5711E5F879F7}"/>
    <cellStyle name="Walutowy 3 3 3 5 5 3 2 2" xfId="22353" xr:uid="{70510242-7593-49F0-A4AB-1C8E6397F1FB}"/>
    <cellStyle name="Walutowy 3 3 3 5 5 3 3" xfId="12355" xr:uid="{E2B93A65-4903-4267-9BC4-662AF55D5E67}"/>
    <cellStyle name="Walutowy 3 3 3 5 5 3 3 2" xfId="27350" xr:uid="{DF81B5D9-943E-410A-B34D-A8966156A550}"/>
    <cellStyle name="Walutowy 3 3 3 5 5 3 4" xfId="17356" xr:uid="{EF3FAF68-6E48-476B-8FB0-D882C9F574EC}"/>
    <cellStyle name="Walutowy 3 3 3 5 5 4" xfId="4026" xr:uid="{E75C6CBB-42D2-4695-97B2-B5E92BC7BEA2}"/>
    <cellStyle name="Walutowy 3 3 3 5 5 4 2" xfId="9023" xr:uid="{F0A5C16E-AC24-438A-AB48-FBFBC0BD9781}"/>
    <cellStyle name="Walutowy 3 3 3 5 5 4 2 2" xfId="24018" xr:uid="{26BBE81A-E949-4C4C-B108-B0DCAEC8C96B}"/>
    <cellStyle name="Walutowy 3 3 3 5 5 4 3" xfId="14020" xr:uid="{629329EB-AC00-4FEE-BD24-9608A7C066E9}"/>
    <cellStyle name="Walutowy 3 3 3 5 5 4 3 2" xfId="29015" xr:uid="{7FEDFC62-F0EB-4F14-9898-C72718530B2E}"/>
    <cellStyle name="Walutowy 3 3 3 5 5 4 4" xfId="19021" xr:uid="{72DC8B30-2931-4DB6-8500-757873933E09}"/>
    <cellStyle name="Walutowy 3 3 3 5 5 5" xfId="5693" xr:uid="{B14B56C8-4102-4ABD-983C-E884B313753C}"/>
    <cellStyle name="Walutowy 3 3 3 5 5 5 2" xfId="20688" xr:uid="{D8F3A88A-A7D8-45AF-827C-E7F415676191}"/>
    <cellStyle name="Walutowy 3 3 3 5 5 6" xfId="10690" xr:uid="{FAE7E8B0-5798-4FDB-BC62-AC61D540C6EA}"/>
    <cellStyle name="Walutowy 3 3 3 5 5 6 2" xfId="25685" xr:uid="{0E9E3E58-C9C2-41A5-B473-82879C184DF7}"/>
    <cellStyle name="Walutowy 3 3 3 5 5 7" xfId="15691" xr:uid="{4B64BE30-9E18-4622-A51E-D662172818B6}"/>
    <cellStyle name="Walutowy 3 3 3 5 6" xfId="902" xr:uid="{CA1C88D8-4744-4177-9903-ED632445D8A1}"/>
    <cellStyle name="Walutowy 3 3 3 5 6 2" xfId="1734" xr:uid="{120BD57A-D7AE-44C5-B71D-D996B0EAC8D1}"/>
    <cellStyle name="Walutowy 3 3 3 5 6 2 2" xfId="3401" xr:uid="{8BB17140-3E42-440B-AB3F-AFF6603AB339}"/>
    <cellStyle name="Walutowy 3 3 3 5 6 2 2 2" xfId="8398" xr:uid="{C3482F50-D29A-4892-B3E4-19B9F63BEF3E}"/>
    <cellStyle name="Walutowy 3 3 3 5 6 2 2 2 2" xfId="23393" xr:uid="{94837192-2046-4FE2-BBCF-1D228D771E0C}"/>
    <cellStyle name="Walutowy 3 3 3 5 6 2 2 3" xfId="13395" xr:uid="{617966F8-229F-426F-9C0A-0E7B91D6A1A9}"/>
    <cellStyle name="Walutowy 3 3 3 5 6 2 2 3 2" xfId="28390" xr:uid="{1041C9E2-92AA-4415-8D94-A5905D7B6ACE}"/>
    <cellStyle name="Walutowy 3 3 3 5 6 2 2 4" xfId="18396" xr:uid="{0336A728-2B39-4FCD-B2A5-0BFEF54D521C}"/>
    <cellStyle name="Walutowy 3 3 3 5 6 2 3" xfId="5066" xr:uid="{1C7E3B47-0431-4F9E-A66F-BD6477A7192D}"/>
    <cellStyle name="Walutowy 3 3 3 5 6 2 3 2" xfId="10063" xr:uid="{18AFF858-0AC2-448E-90B5-5C2E07B804D7}"/>
    <cellStyle name="Walutowy 3 3 3 5 6 2 3 2 2" xfId="25058" xr:uid="{856744B7-910D-44A8-B430-D85BAEAE4A10}"/>
    <cellStyle name="Walutowy 3 3 3 5 6 2 3 3" xfId="15060" xr:uid="{5417EB78-DA71-44B6-831E-5106F34E22ED}"/>
    <cellStyle name="Walutowy 3 3 3 5 6 2 3 3 2" xfId="30055" xr:uid="{CFBF1E33-A8BA-43E5-B6A5-3417B1BE6B02}"/>
    <cellStyle name="Walutowy 3 3 3 5 6 2 3 4" xfId="20061" xr:uid="{5678038A-762D-4C61-9CAD-EC939DAA6A95}"/>
    <cellStyle name="Walutowy 3 3 3 5 6 2 4" xfId="6733" xr:uid="{CA656803-9194-4974-AC87-3067841CFD1C}"/>
    <cellStyle name="Walutowy 3 3 3 5 6 2 4 2" xfId="21728" xr:uid="{96AF9481-9D3E-412D-A422-2894F9EE6B62}"/>
    <cellStyle name="Walutowy 3 3 3 5 6 2 5" xfId="11730" xr:uid="{0CA7D364-CB8E-4117-B870-F08D3B5B7399}"/>
    <cellStyle name="Walutowy 3 3 3 5 6 2 5 2" xfId="26725" xr:uid="{BDBBB7A9-71F8-4280-905C-2F75CB469F88}"/>
    <cellStyle name="Walutowy 3 3 3 5 6 2 6" xfId="16731" xr:uid="{FFE0F35C-0B0E-4232-9FA6-2CB8701BC0E2}"/>
    <cellStyle name="Walutowy 3 3 3 5 6 3" xfId="2569" xr:uid="{01E0B47C-8E12-4789-A002-B8178D49D625}"/>
    <cellStyle name="Walutowy 3 3 3 5 6 3 2" xfId="7566" xr:uid="{FCADAA3B-6299-4FF0-9E1B-221586183ACA}"/>
    <cellStyle name="Walutowy 3 3 3 5 6 3 2 2" xfId="22561" xr:uid="{70C51CBB-CA1A-45E7-9BAB-A2C278A81B27}"/>
    <cellStyle name="Walutowy 3 3 3 5 6 3 3" xfId="12563" xr:uid="{0CC22024-0D05-49B9-B0AF-947C128BD0E7}"/>
    <cellStyle name="Walutowy 3 3 3 5 6 3 3 2" xfId="27558" xr:uid="{8BF25FDB-9436-4A15-A7E7-E9A0DAA34DBF}"/>
    <cellStyle name="Walutowy 3 3 3 5 6 3 4" xfId="17564" xr:uid="{D691B797-1133-4E2B-B5F9-08CEFC6DF514}"/>
    <cellStyle name="Walutowy 3 3 3 5 6 4" xfId="4234" xr:uid="{F6BF1DEE-6347-4068-9788-4689F91FD591}"/>
    <cellStyle name="Walutowy 3 3 3 5 6 4 2" xfId="9231" xr:uid="{C266D457-AFE0-4593-84CE-9C7F60BC846F}"/>
    <cellStyle name="Walutowy 3 3 3 5 6 4 2 2" xfId="24226" xr:uid="{14027EFE-867C-4482-887C-E97CAFACAE02}"/>
    <cellStyle name="Walutowy 3 3 3 5 6 4 3" xfId="14228" xr:uid="{22724151-44BE-4C28-B068-2FA2F617C856}"/>
    <cellStyle name="Walutowy 3 3 3 5 6 4 3 2" xfId="29223" xr:uid="{498FB765-8B18-461A-8C2E-19C7545D0838}"/>
    <cellStyle name="Walutowy 3 3 3 5 6 4 4" xfId="19229" xr:uid="{A4FE6E3A-4C3D-4044-A777-8935C4DFB969}"/>
    <cellStyle name="Walutowy 3 3 3 5 6 5" xfId="5901" xr:uid="{BB52B2F7-076B-4EEC-BBB5-14DA286BEFBB}"/>
    <cellStyle name="Walutowy 3 3 3 5 6 5 2" xfId="20896" xr:uid="{4BBAF438-DC07-43F7-87E5-6914D1FED551}"/>
    <cellStyle name="Walutowy 3 3 3 5 6 6" xfId="10898" xr:uid="{99BA59DC-0911-4E12-A060-1EE2686A6294}"/>
    <cellStyle name="Walutowy 3 3 3 5 6 6 2" xfId="25893" xr:uid="{6E24D3C3-AE14-4E08-98B8-F6FDFE2215A8}"/>
    <cellStyle name="Walutowy 3 3 3 5 6 7" xfId="15899" xr:uid="{58DC0528-E5A9-4EAC-9F20-239832DEEB2E}"/>
    <cellStyle name="Walutowy 3 3 3 5 7" xfId="1006" xr:uid="{789FBB70-FD24-4988-8C87-A0F8E608A34C}"/>
    <cellStyle name="Walutowy 3 3 3 5 7 2" xfId="2673" xr:uid="{50A69E25-0607-4372-BCE4-F2BF80DF0615}"/>
    <cellStyle name="Walutowy 3 3 3 5 7 2 2" xfId="7670" xr:uid="{91A44225-C1AE-4AA0-AC2B-602705373314}"/>
    <cellStyle name="Walutowy 3 3 3 5 7 2 2 2" xfId="22665" xr:uid="{CBC2FB6F-337D-40D4-96E1-F80C4E1462A3}"/>
    <cellStyle name="Walutowy 3 3 3 5 7 2 3" xfId="12667" xr:uid="{95B5A771-4E40-4471-8232-F6046DAC663F}"/>
    <cellStyle name="Walutowy 3 3 3 5 7 2 3 2" xfId="27662" xr:uid="{F44B4C38-ACBD-4E48-ACAB-99DE08602B42}"/>
    <cellStyle name="Walutowy 3 3 3 5 7 2 4" xfId="17668" xr:uid="{1758B345-4250-43E1-8211-A7C98E119457}"/>
    <cellStyle name="Walutowy 3 3 3 5 7 3" xfId="4338" xr:uid="{C557D2B9-D20B-4F69-817F-82EA50166329}"/>
    <cellStyle name="Walutowy 3 3 3 5 7 3 2" xfId="9335" xr:uid="{39799712-7800-431E-9259-6F4C0C2B1EEF}"/>
    <cellStyle name="Walutowy 3 3 3 5 7 3 2 2" xfId="24330" xr:uid="{76A2430E-07EC-4517-A343-3DB014CA1B3C}"/>
    <cellStyle name="Walutowy 3 3 3 5 7 3 3" xfId="14332" xr:uid="{5A4D6BF6-BF57-4BBF-A844-956F7A594372}"/>
    <cellStyle name="Walutowy 3 3 3 5 7 3 3 2" xfId="29327" xr:uid="{9D2BA51E-DC99-48E7-9BFB-3FE7B508B5A8}"/>
    <cellStyle name="Walutowy 3 3 3 5 7 3 4" xfId="19333" xr:uid="{DF819B0C-81FA-4BD2-8CB3-A8E4A5D62956}"/>
    <cellStyle name="Walutowy 3 3 3 5 7 4" xfId="6005" xr:uid="{63A22881-F166-4D1E-8943-9FDB2A41C9AF}"/>
    <cellStyle name="Walutowy 3 3 3 5 7 4 2" xfId="21000" xr:uid="{4ACE9C57-214B-425E-B664-D07B4273035C}"/>
    <cellStyle name="Walutowy 3 3 3 5 7 5" xfId="11002" xr:uid="{D11B83CF-BD8B-400F-A76C-BFF7EB2BA249}"/>
    <cellStyle name="Walutowy 3 3 3 5 7 5 2" xfId="25997" xr:uid="{C89B11AE-DE30-4458-BF6F-D565FF6EA52B}"/>
    <cellStyle name="Walutowy 3 3 3 5 7 6" xfId="16003" xr:uid="{B3E0940C-8AC8-446A-9B11-C802B87A2031}"/>
    <cellStyle name="Walutowy 3 3 3 5 8" xfId="1841" xr:uid="{B4A5EB14-48FC-4215-9240-BE212DE481E7}"/>
    <cellStyle name="Walutowy 3 3 3 5 8 2" xfId="6838" xr:uid="{7E8D06CC-7BC5-4765-8B58-4BA56E9AC0AA}"/>
    <cellStyle name="Walutowy 3 3 3 5 8 2 2" xfId="21833" xr:uid="{C9F0DA07-33FD-4CF3-8B27-B74C4832DE94}"/>
    <cellStyle name="Walutowy 3 3 3 5 8 3" xfId="11835" xr:uid="{5DB93164-911A-4C70-AC17-9AD1363103FF}"/>
    <cellStyle name="Walutowy 3 3 3 5 8 3 2" xfId="26830" xr:uid="{A2A4AD5D-6009-421A-B84D-6FE677B2BB82}"/>
    <cellStyle name="Walutowy 3 3 3 5 8 4" xfId="16836" xr:uid="{72B4FC13-6D19-48DA-818B-AB14FCCA1664}"/>
    <cellStyle name="Walutowy 3 3 3 5 9" xfId="3506" xr:uid="{E6B91B2E-50D0-4608-9C74-C764A9EBD5A6}"/>
    <cellStyle name="Walutowy 3 3 3 5 9 2" xfId="8503" xr:uid="{6687151A-63AD-4F04-8B93-2871578AC836}"/>
    <cellStyle name="Walutowy 3 3 3 5 9 2 2" xfId="23498" xr:uid="{06871831-C1CF-43E2-8D42-BC97FF71AE6D}"/>
    <cellStyle name="Walutowy 3 3 3 5 9 3" xfId="13500" xr:uid="{D26FE573-5B46-4DD4-9C45-2CFF632EFD2A}"/>
    <cellStyle name="Walutowy 3 3 3 5 9 3 2" xfId="28495" xr:uid="{D7DC3C2F-60C2-4C9D-AF21-FAB9EEF3635D}"/>
    <cellStyle name="Walutowy 3 3 3 5 9 4" xfId="18501" xr:uid="{791ADE00-BB08-4FE3-999E-2478ED6F842F}"/>
    <cellStyle name="Walutowy 3 3 3 6" xfId="224" xr:uid="{C5AD74AC-361A-4744-B8F1-63CD1489E8D5}"/>
    <cellStyle name="Walutowy 3 3 3 6 2" xfId="538" xr:uid="{F84CB9A0-E921-4BB3-8185-01D9C3C4F752}"/>
    <cellStyle name="Walutowy 3 3 3 6 2 2" xfId="1370" xr:uid="{A0BBF19E-8EC0-47B3-81B6-99B70E91F089}"/>
    <cellStyle name="Walutowy 3 3 3 6 2 2 2" xfId="3037" xr:uid="{7942F970-171D-42C3-B2B3-AB5756D9930A}"/>
    <cellStyle name="Walutowy 3 3 3 6 2 2 2 2" xfId="8034" xr:uid="{4CA9A8D4-9FB2-4049-BDEA-C3300B29A828}"/>
    <cellStyle name="Walutowy 3 3 3 6 2 2 2 2 2" xfId="23029" xr:uid="{FD7C300B-FFE8-488E-91B3-FD2DA274FC12}"/>
    <cellStyle name="Walutowy 3 3 3 6 2 2 2 3" xfId="13031" xr:uid="{A59447C3-2905-4446-968E-0322CD78948F}"/>
    <cellStyle name="Walutowy 3 3 3 6 2 2 2 3 2" xfId="28026" xr:uid="{D11FC2E3-EDB4-4ACE-BF93-6647BFDEB2E1}"/>
    <cellStyle name="Walutowy 3 3 3 6 2 2 2 4" xfId="18032" xr:uid="{976DCEBB-955D-418C-A8B3-8B24C41233E0}"/>
    <cellStyle name="Walutowy 3 3 3 6 2 2 3" xfId="4702" xr:uid="{0BD26E84-7F0C-47F2-B432-2871B7073984}"/>
    <cellStyle name="Walutowy 3 3 3 6 2 2 3 2" xfId="9699" xr:uid="{9C4E41BF-8994-47F0-A7FE-1DD1EF8C018D}"/>
    <cellStyle name="Walutowy 3 3 3 6 2 2 3 2 2" xfId="24694" xr:uid="{34FF8A9E-465E-4C0A-8D82-0BB0B2B32070}"/>
    <cellStyle name="Walutowy 3 3 3 6 2 2 3 3" xfId="14696" xr:uid="{49535746-869A-46A6-82DB-740FD10577AF}"/>
    <cellStyle name="Walutowy 3 3 3 6 2 2 3 3 2" xfId="29691" xr:uid="{EA6AE17D-50FF-4D44-A50E-EC783DCE0CAF}"/>
    <cellStyle name="Walutowy 3 3 3 6 2 2 3 4" xfId="19697" xr:uid="{A8852D1B-5F50-4B9E-B2C2-0B65DF669E77}"/>
    <cellStyle name="Walutowy 3 3 3 6 2 2 4" xfId="6369" xr:uid="{F5CBD1B5-8663-443E-B3F7-316F9D90193C}"/>
    <cellStyle name="Walutowy 3 3 3 6 2 2 4 2" xfId="21364" xr:uid="{34F29402-4C59-426B-983C-47ABB4408471}"/>
    <cellStyle name="Walutowy 3 3 3 6 2 2 5" xfId="11366" xr:uid="{2C0F3929-89BE-4702-A9AD-9C4F1BC9EB77}"/>
    <cellStyle name="Walutowy 3 3 3 6 2 2 5 2" xfId="26361" xr:uid="{0F86CDA8-99B5-4CD0-B661-C52990319C38}"/>
    <cellStyle name="Walutowy 3 3 3 6 2 2 6" xfId="16367" xr:uid="{95C4B8A2-9849-4F01-9E99-F8DD2B676701}"/>
    <cellStyle name="Walutowy 3 3 3 6 2 3" xfId="2205" xr:uid="{6DCA93D7-7815-4D74-9B50-ECFDDFB03A15}"/>
    <cellStyle name="Walutowy 3 3 3 6 2 3 2" xfId="7202" xr:uid="{F3AA607D-AD5A-433B-87D3-DE8AF4F1A916}"/>
    <cellStyle name="Walutowy 3 3 3 6 2 3 2 2" xfId="22197" xr:uid="{B7C0B64C-BA02-447C-9928-B46874A9F8AB}"/>
    <cellStyle name="Walutowy 3 3 3 6 2 3 3" xfId="12199" xr:uid="{8AADCAB8-9663-4D3F-B8E8-46D7CB506DD7}"/>
    <cellStyle name="Walutowy 3 3 3 6 2 3 3 2" xfId="27194" xr:uid="{90190980-6E80-448D-B363-735F728A4FDB}"/>
    <cellStyle name="Walutowy 3 3 3 6 2 3 4" xfId="17200" xr:uid="{4C0A2161-5A88-4867-AB59-C38ADBBC656E}"/>
    <cellStyle name="Walutowy 3 3 3 6 2 4" xfId="3870" xr:uid="{F207CAD8-0AB2-482B-9855-CA194EC2C5AA}"/>
    <cellStyle name="Walutowy 3 3 3 6 2 4 2" xfId="8867" xr:uid="{B745E75C-99FA-474A-B592-6973FC2F2A2B}"/>
    <cellStyle name="Walutowy 3 3 3 6 2 4 2 2" xfId="23862" xr:uid="{5E726D8F-CFB9-4F47-B5A0-F5F363C5DCCC}"/>
    <cellStyle name="Walutowy 3 3 3 6 2 4 3" xfId="13864" xr:uid="{1E26EFED-F0F5-4A2A-959D-9E4080695F92}"/>
    <cellStyle name="Walutowy 3 3 3 6 2 4 3 2" xfId="28859" xr:uid="{8E3DE512-08FB-4203-93E0-6B1B2605C2F6}"/>
    <cellStyle name="Walutowy 3 3 3 6 2 4 4" xfId="18865" xr:uid="{E2702587-0B34-4F4A-A9C4-9EFD6C21B76E}"/>
    <cellStyle name="Walutowy 3 3 3 6 2 5" xfId="5537" xr:uid="{62AC2BA2-2BFD-4D50-AA92-B14076267A1A}"/>
    <cellStyle name="Walutowy 3 3 3 6 2 5 2" xfId="20532" xr:uid="{94ED509C-4317-4403-90AC-8DA92D014620}"/>
    <cellStyle name="Walutowy 3 3 3 6 2 6" xfId="10534" xr:uid="{4EB3A28C-A943-4A32-AA77-5B71D978FF43}"/>
    <cellStyle name="Walutowy 3 3 3 6 2 6 2" xfId="25529" xr:uid="{A637C702-2AB1-4301-AA97-8913ADE7E453}"/>
    <cellStyle name="Walutowy 3 3 3 6 2 7" xfId="15535" xr:uid="{F471759B-159D-4FD0-BFCC-0F2449BFB2EA}"/>
    <cellStyle name="Walutowy 3 3 3 6 3" xfId="746" xr:uid="{1A67150C-2B99-4581-87A6-8B35900A6C88}"/>
    <cellStyle name="Walutowy 3 3 3 6 3 2" xfId="1578" xr:uid="{187D7D82-836D-48C7-9C4C-1018C3721F31}"/>
    <cellStyle name="Walutowy 3 3 3 6 3 2 2" xfId="3245" xr:uid="{2870D60B-09C2-459E-9242-D6B157393A6D}"/>
    <cellStyle name="Walutowy 3 3 3 6 3 2 2 2" xfId="8242" xr:uid="{545B91DB-9E91-4402-B683-D6C57DC785C7}"/>
    <cellStyle name="Walutowy 3 3 3 6 3 2 2 2 2" xfId="23237" xr:uid="{1F8AD55D-85C7-4088-82B7-224FFCC2E160}"/>
    <cellStyle name="Walutowy 3 3 3 6 3 2 2 3" xfId="13239" xr:uid="{740F9548-30AE-44BC-B361-362B7B9FE5ED}"/>
    <cellStyle name="Walutowy 3 3 3 6 3 2 2 3 2" xfId="28234" xr:uid="{80E28A27-466C-4884-93FD-27D272B6DA8B}"/>
    <cellStyle name="Walutowy 3 3 3 6 3 2 2 4" xfId="18240" xr:uid="{BED6D1F1-4CB1-4A5D-9167-05E6E815139F}"/>
    <cellStyle name="Walutowy 3 3 3 6 3 2 3" xfId="4910" xr:uid="{CD57A7C0-A229-43C4-9A13-857D766556C5}"/>
    <cellStyle name="Walutowy 3 3 3 6 3 2 3 2" xfId="9907" xr:uid="{F5E5F472-C989-4646-8E8F-99A028DB3595}"/>
    <cellStyle name="Walutowy 3 3 3 6 3 2 3 2 2" xfId="24902" xr:uid="{FC39CB61-2376-4A56-9616-01B45E57C58B}"/>
    <cellStyle name="Walutowy 3 3 3 6 3 2 3 3" xfId="14904" xr:uid="{95FCCB94-C9C9-4051-94F3-BF3AEC69E755}"/>
    <cellStyle name="Walutowy 3 3 3 6 3 2 3 3 2" xfId="29899" xr:uid="{910B11A0-78A1-41DB-B474-5D85043B5BCA}"/>
    <cellStyle name="Walutowy 3 3 3 6 3 2 3 4" xfId="19905" xr:uid="{9C4A7C0F-0240-4D18-85A6-CFCFD8DAE1FA}"/>
    <cellStyle name="Walutowy 3 3 3 6 3 2 4" xfId="6577" xr:uid="{05B7B519-5AE6-4BCC-8FFE-DC2297BF48B3}"/>
    <cellStyle name="Walutowy 3 3 3 6 3 2 4 2" xfId="21572" xr:uid="{A7FCF207-AB3D-4724-9854-3839EE19DB02}"/>
    <cellStyle name="Walutowy 3 3 3 6 3 2 5" xfId="11574" xr:uid="{1F9A409E-284B-404D-B1D0-1B79F3541338}"/>
    <cellStyle name="Walutowy 3 3 3 6 3 2 5 2" xfId="26569" xr:uid="{90CFD5E4-C8E4-4AEA-942F-C8FDF7129AEE}"/>
    <cellStyle name="Walutowy 3 3 3 6 3 2 6" xfId="16575" xr:uid="{FB613FC8-A24D-411D-B03A-21E6A7C6B7BC}"/>
    <cellStyle name="Walutowy 3 3 3 6 3 3" xfId="2413" xr:uid="{59EAD9E0-200F-4960-97BC-B4F02ACB9E1A}"/>
    <cellStyle name="Walutowy 3 3 3 6 3 3 2" xfId="7410" xr:uid="{277A4388-BA0B-4709-9B5E-D6F3CCDB563F}"/>
    <cellStyle name="Walutowy 3 3 3 6 3 3 2 2" xfId="22405" xr:uid="{C039D4BF-AFDC-490C-A8CD-B4440EDF22EF}"/>
    <cellStyle name="Walutowy 3 3 3 6 3 3 3" xfId="12407" xr:uid="{1805111E-1597-41EF-AFC3-3DA919EA82A2}"/>
    <cellStyle name="Walutowy 3 3 3 6 3 3 3 2" xfId="27402" xr:uid="{A87126F7-1086-4F99-A6D3-656FAD8F213E}"/>
    <cellStyle name="Walutowy 3 3 3 6 3 3 4" xfId="17408" xr:uid="{44821C0C-C8FB-45F6-A6E1-84CB6B229E97}"/>
    <cellStyle name="Walutowy 3 3 3 6 3 4" xfId="4078" xr:uid="{C6BC81AD-AF19-447C-B1D5-5D031DE267A7}"/>
    <cellStyle name="Walutowy 3 3 3 6 3 4 2" xfId="9075" xr:uid="{851CB700-0B39-4F0A-B825-D0F7771FCDF8}"/>
    <cellStyle name="Walutowy 3 3 3 6 3 4 2 2" xfId="24070" xr:uid="{2E4055C6-7873-4FBF-B3DF-8AC95673D0CF}"/>
    <cellStyle name="Walutowy 3 3 3 6 3 4 3" xfId="14072" xr:uid="{9DFF2224-EFD0-408C-ADF0-CF8B862740D7}"/>
    <cellStyle name="Walutowy 3 3 3 6 3 4 3 2" xfId="29067" xr:uid="{CE652435-D5BB-49F2-87EE-F30598F6F570}"/>
    <cellStyle name="Walutowy 3 3 3 6 3 4 4" xfId="19073" xr:uid="{B36520D5-1703-4B37-9DC5-9557E38DA527}"/>
    <cellStyle name="Walutowy 3 3 3 6 3 5" xfId="5745" xr:uid="{DB6BB3C0-5E96-47E5-831F-AF7C4CB13990}"/>
    <cellStyle name="Walutowy 3 3 3 6 3 5 2" xfId="20740" xr:uid="{99F8DF5A-E64E-42A9-8708-1FC5A8EFACCB}"/>
    <cellStyle name="Walutowy 3 3 3 6 3 6" xfId="10742" xr:uid="{42B436AF-642A-4417-B909-D616E1196541}"/>
    <cellStyle name="Walutowy 3 3 3 6 3 6 2" xfId="25737" xr:uid="{AF5043B4-39E8-4D30-8BC8-C148C0AD8E42}"/>
    <cellStyle name="Walutowy 3 3 3 6 3 7" xfId="15743" xr:uid="{FADB8DC0-3025-45A2-9282-1E6CD7451982}"/>
    <cellStyle name="Walutowy 3 3 3 6 4" xfId="1058" xr:uid="{D7520DBF-40DB-45F7-8157-E4F9D18FD347}"/>
    <cellStyle name="Walutowy 3 3 3 6 4 2" xfId="2725" xr:uid="{0450F4AF-5ED2-4D44-B123-D3633B06652C}"/>
    <cellStyle name="Walutowy 3 3 3 6 4 2 2" xfId="7722" xr:uid="{190407B4-0176-47B0-B3EA-3583B8C5AB6B}"/>
    <cellStyle name="Walutowy 3 3 3 6 4 2 2 2" xfId="22717" xr:uid="{0A4FF5DD-AA9D-486D-9782-454E6F06D0EE}"/>
    <cellStyle name="Walutowy 3 3 3 6 4 2 3" xfId="12719" xr:uid="{7655A6C9-DAB2-4768-9C17-63C7631DA0E5}"/>
    <cellStyle name="Walutowy 3 3 3 6 4 2 3 2" xfId="27714" xr:uid="{01038283-A9BB-4220-900C-5750DE75D2E5}"/>
    <cellStyle name="Walutowy 3 3 3 6 4 2 4" xfId="17720" xr:uid="{CE221BCC-B577-43F6-AFA1-20418428082B}"/>
    <cellStyle name="Walutowy 3 3 3 6 4 3" xfId="4390" xr:uid="{1461384F-C5D3-44D0-9A4C-8596EF5F79C9}"/>
    <cellStyle name="Walutowy 3 3 3 6 4 3 2" xfId="9387" xr:uid="{14B3291F-0177-45DA-9A61-FA46E40E8B61}"/>
    <cellStyle name="Walutowy 3 3 3 6 4 3 2 2" xfId="24382" xr:uid="{36627C5C-839C-4CDD-96CB-9D4B1095D851}"/>
    <cellStyle name="Walutowy 3 3 3 6 4 3 3" xfId="14384" xr:uid="{7F98954F-B988-4C8D-B812-7655209FE0BE}"/>
    <cellStyle name="Walutowy 3 3 3 6 4 3 3 2" xfId="29379" xr:uid="{E4D4A057-B04D-4465-A6B7-E07465AD5C34}"/>
    <cellStyle name="Walutowy 3 3 3 6 4 3 4" xfId="19385" xr:uid="{5A8AB522-DCF8-470F-837D-11EC318F2B39}"/>
    <cellStyle name="Walutowy 3 3 3 6 4 4" xfId="6057" xr:uid="{BC4F67B4-682F-44BF-8280-FCA439933309}"/>
    <cellStyle name="Walutowy 3 3 3 6 4 4 2" xfId="21052" xr:uid="{D316A2D2-D312-435C-8011-1D4C585CC29E}"/>
    <cellStyle name="Walutowy 3 3 3 6 4 5" xfId="11054" xr:uid="{324D2517-16B7-4911-B53B-8FBBB2B46526}"/>
    <cellStyle name="Walutowy 3 3 3 6 4 5 2" xfId="26049" xr:uid="{17CC8EA4-97C0-4FAA-B803-480EE83E2A02}"/>
    <cellStyle name="Walutowy 3 3 3 6 4 6" xfId="16055" xr:uid="{CAEE7363-0946-417B-839C-18F33745BF47}"/>
    <cellStyle name="Walutowy 3 3 3 6 5" xfId="1893" xr:uid="{7B67A9F4-6C4D-4D1A-99BB-6C82B92BE76C}"/>
    <cellStyle name="Walutowy 3 3 3 6 5 2" xfId="6890" xr:uid="{D49025BE-4D3E-4C3F-9DC3-27356366FA24}"/>
    <cellStyle name="Walutowy 3 3 3 6 5 2 2" xfId="21885" xr:uid="{9D99FB9D-E03A-4E6A-AF94-9C855A9F2F42}"/>
    <cellStyle name="Walutowy 3 3 3 6 5 3" xfId="11887" xr:uid="{208D7442-C996-4ACE-BD42-F8ED8B1A3440}"/>
    <cellStyle name="Walutowy 3 3 3 6 5 3 2" xfId="26882" xr:uid="{EC001552-DB61-4ED5-962F-205D922CB856}"/>
    <cellStyle name="Walutowy 3 3 3 6 5 4" xfId="16888" xr:uid="{6AE5FFD7-75AD-4535-ACE8-EB12CCCB5134}"/>
    <cellStyle name="Walutowy 3 3 3 6 6" xfId="3558" xr:uid="{461D03FC-333B-41CC-9F02-EFB94CAE17FB}"/>
    <cellStyle name="Walutowy 3 3 3 6 6 2" xfId="8555" xr:uid="{B80012E2-9688-454F-9B39-CF16BD8C51E6}"/>
    <cellStyle name="Walutowy 3 3 3 6 6 2 2" xfId="23550" xr:uid="{457D464D-F0B5-4E1C-8679-56D454549699}"/>
    <cellStyle name="Walutowy 3 3 3 6 6 3" xfId="13552" xr:uid="{22A68527-5F60-4580-B98C-3CFC339993EB}"/>
    <cellStyle name="Walutowy 3 3 3 6 6 3 2" xfId="28547" xr:uid="{BC613C88-04B5-4DD5-90DC-D8715BFEDE88}"/>
    <cellStyle name="Walutowy 3 3 3 6 6 4" xfId="18553" xr:uid="{4E0AA2C2-F2A2-4CC4-8D65-F98A8BE8640A}"/>
    <cellStyle name="Walutowy 3 3 3 6 7" xfId="5225" xr:uid="{652F96FE-121D-4F4B-A086-83C7537BE5D0}"/>
    <cellStyle name="Walutowy 3 3 3 6 7 2" xfId="20220" xr:uid="{705DEB6D-9297-496D-B2E1-D74ABE5BE483}"/>
    <cellStyle name="Walutowy 3 3 3 6 8" xfId="10222" xr:uid="{4398AC30-1900-4121-BC4C-1115229A760A}"/>
    <cellStyle name="Walutowy 3 3 3 6 8 2" xfId="25217" xr:uid="{22BFA5C1-C8CF-4291-81FD-52198C26D9E1}"/>
    <cellStyle name="Walutowy 3 3 3 6 9" xfId="15226" xr:uid="{27B4D9D0-B648-4ED2-809A-DA1E183E2E3E}"/>
    <cellStyle name="Walutowy 3 3 3 7" xfId="330" xr:uid="{5FD5306C-4E90-484A-81F3-77EC604D6A0C}"/>
    <cellStyle name="Walutowy 3 3 3 7 2" xfId="1162" xr:uid="{9D5E0270-A3F0-4229-AACC-D67E79F6FC4D}"/>
    <cellStyle name="Walutowy 3 3 3 7 2 2" xfId="2829" xr:uid="{7B0BED97-7B4A-4173-971D-A7A6EE1E64A0}"/>
    <cellStyle name="Walutowy 3 3 3 7 2 2 2" xfId="7826" xr:uid="{FCF600A8-135F-4672-8334-9CEDFD78D155}"/>
    <cellStyle name="Walutowy 3 3 3 7 2 2 2 2" xfId="22821" xr:uid="{20386132-88CB-46D0-B941-43B4B4EF4809}"/>
    <cellStyle name="Walutowy 3 3 3 7 2 2 3" xfId="12823" xr:uid="{D6C5B502-D897-486C-A369-877E79F6C3B7}"/>
    <cellStyle name="Walutowy 3 3 3 7 2 2 3 2" xfId="27818" xr:uid="{DCF32DF0-7359-472D-BD23-6EB5B07319C2}"/>
    <cellStyle name="Walutowy 3 3 3 7 2 2 4" xfId="17824" xr:uid="{2AC6BF1D-937B-4481-A351-DED6368CF178}"/>
    <cellStyle name="Walutowy 3 3 3 7 2 3" xfId="4494" xr:uid="{206D3E0A-227E-4C57-A09A-27C5DC5D8179}"/>
    <cellStyle name="Walutowy 3 3 3 7 2 3 2" xfId="9491" xr:uid="{F763CCB9-EFB0-46BB-9C09-11908984AA62}"/>
    <cellStyle name="Walutowy 3 3 3 7 2 3 2 2" xfId="24486" xr:uid="{F34039D2-0A80-4EA7-8D50-59773FF97BC1}"/>
    <cellStyle name="Walutowy 3 3 3 7 2 3 3" xfId="14488" xr:uid="{70187577-C801-4959-8981-3CE297E0925F}"/>
    <cellStyle name="Walutowy 3 3 3 7 2 3 3 2" xfId="29483" xr:uid="{4DFB278B-79FB-4872-9332-6D1F6A192799}"/>
    <cellStyle name="Walutowy 3 3 3 7 2 3 4" xfId="19489" xr:uid="{FABBAB07-4C00-42FE-9B0E-EAA4C1E11AB5}"/>
    <cellStyle name="Walutowy 3 3 3 7 2 4" xfId="6161" xr:uid="{F936C351-1C7F-4767-95D0-3E28AB5F8F84}"/>
    <cellStyle name="Walutowy 3 3 3 7 2 4 2" xfId="21156" xr:uid="{5C1C32EE-03F4-418E-B418-EF1817938436}"/>
    <cellStyle name="Walutowy 3 3 3 7 2 5" xfId="11158" xr:uid="{D7DA0FD6-6F24-4308-A184-DCF54988F8E5}"/>
    <cellStyle name="Walutowy 3 3 3 7 2 5 2" xfId="26153" xr:uid="{EEB9B7E3-4FD4-4011-9516-9A656FE3ECCA}"/>
    <cellStyle name="Walutowy 3 3 3 7 2 6" xfId="16159" xr:uid="{0B2467F2-0144-4B22-B9A7-C08411671146}"/>
    <cellStyle name="Walutowy 3 3 3 7 3" xfId="1997" xr:uid="{476A87CD-6F18-49B5-9B9B-10A89BEFABDA}"/>
    <cellStyle name="Walutowy 3 3 3 7 3 2" xfId="6994" xr:uid="{FC6A5975-6FCC-4004-AEC9-F9E240462019}"/>
    <cellStyle name="Walutowy 3 3 3 7 3 2 2" xfId="21989" xr:uid="{96AB60DE-E2C3-4501-84E7-20EDA00EB220}"/>
    <cellStyle name="Walutowy 3 3 3 7 3 3" xfId="11991" xr:uid="{BBB7BB6B-B77D-4E15-830D-18C8555D8224}"/>
    <cellStyle name="Walutowy 3 3 3 7 3 3 2" xfId="26986" xr:uid="{E3962916-FD34-46DB-8311-1ADB8922D652}"/>
    <cellStyle name="Walutowy 3 3 3 7 3 4" xfId="16992" xr:uid="{10D4882B-5818-47C7-B19A-75B95227F370}"/>
    <cellStyle name="Walutowy 3 3 3 7 4" xfId="3662" xr:uid="{5D9D7964-EE49-40A1-87B9-DA0C10422889}"/>
    <cellStyle name="Walutowy 3 3 3 7 4 2" xfId="8659" xr:uid="{ADF0B174-AE9E-46DC-BA60-DA53296AE241}"/>
    <cellStyle name="Walutowy 3 3 3 7 4 2 2" xfId="23654" xr:uid="{B9A7128E-B7BD-425E-A432-58A9275BE9D8}"/>
    <cellStyle name="Walutowy 3 3 3 7 4 3" xfId="13656" xr:uid="{79A9369E-9102-4D8B-B562-E58EDF7444E7}"/>
    <cellStyle name="Walutowy 3 3 3 7 4 3 2" xfId="28651" xr:uid="{78907256-E4BF-4F55-B44B-0E53F7DD020D}"/>
    <cellStyle name="Walutowy 3 3 3 7 4 4" xfId="18657" xr:uid="{F06ECAAF-4964-47EE-B9A4-E1F5F17244C5}"/>
    <cellStyle name="Walutowy 3 3 3 7 5" xfId="5329" xr:uid="{DA2965A2-8AED-407B-B8DF-D3A96D644C5B}"/>
    <cellStyle name="Walutowy 3 3 3 7 5 2" xfId="20324" xr:uid="{19A09B7D-21EF-4110-9B41-6DFDA40E01C6}"/>
    <cellStyle name="Walutowy 3 3 3 7 6" xfId="10326" xr:uid="{880C2A28-8F54-47A9-B649-EB0DF4D0A740}"/>
    <cellStyle name="Walutowy 3 3 3 7 6 2" xfId="25321" xr:uid="{65E9AC77-8154-4266-8363-588902B4D05B}"/>
    <cellStyle name="Walutowy 3 3 3 7 7" xfId="15327" xr:uid="{666CA37F-0D3E-4DE1-956E-BD6B3B465096}"/>
    <cellStyle name="Walutowy 3 3 3 8" xfId="434" xr:uid="{0E924B27-58F8-45BC-9C6B-275615C269A6}"/>
    <cellStyle name="Walutowy 3 3 3 8 2" xfId="1266" xr:uid="{1A60ED65-1B3F-4362-9286-D80C3080CBFF}"/>
    <cellStyle name="Walutowy 3 3 3 8 2 2" xfId="2933" xr:uid="{F3DF4D6C-194D-4572-8BFC-7F1FF0E14F34}"/>
    <cellStyle name="Walutowy 3 3 3 8 2 2 2" xfId="7930" xr:uid="{6AD1A95A-CA82-4352-8DD1-4BA65002F959}"/>
    <cellStyle name="Walutowy 3 3 3 8 2 2 2 2" xfId="22925" xr:uid="{44BC06C0-6EC5-4C0C-B6BB-160F003C1DCC}"/>
    <cellStyle name="Walutowy 3 3 3 8 2 2 3" xfId="12927" xr:uid="{97AEA2AE-C08C-4B5B-9722-FC65B06E25E4}"/>
    <cellStyle name="Walutowy 3 3 3 8 2 2 3 2" xfId="27922" xr:uid="{EBE5649D-14B8-4F6E-BFBE-48084C99F4DD}"/>
    <cellStyle name="Walutowy 3 3 3 8 2 2 4" xfId="17928" xr:uid="{0243F5D3-1B02-4A9E-B5C2-4ACB7AB7FEB1}"/>
    <cellStyle name="Walutowy 3 3 3 8 2 3" xfId="4598" xr:uid="{E34A991D-F1C7-4EB1-9B76-062E220B2428}"/>
    <cellStyle name="Walutowy 3 3 3 8 2 3 2" xfId="9595" xr:uid="{C2138D1D-B401-41AC-8FDE-63950D1AC8C4}"/>
    <cellStyle name="Walutowy 3 3 3 8 2 3 2 2" xfId="24590" xr:uid="{A2821F96-153E-42E9-9B56-36E008481DA3}"/>
    <cellStyle name="Walutowy 3 3 3 8 2 3 3" xfId="14592" xr:uid="{15506B5F-A024-4B3A-A999-F8AC8AA1E34F}"/>
    <cellStyle name="Walutowy 3 3 3 8 2 3 3 2" xfId="29587" xr:uid="{79C90C35-4FC9-428F-8DA0-205D3F3A791D}"/>
    <cellStyle name="Walutowy 3 3 3 8 2 3 4" xfId="19593" xr:uid="{C900799F-BC07-4BFA-8123-03225EE113D3}"/>
    <cellStyle name="Walutowy 3 3 3 8 2 4" xfId="6265" xr:uid="{4B7465A1-D64B-43F2-B5F9-DD6CD4662D2F}"/>
    <cellStyle name="Walutowy 3 3 3 8 2 4 2" xfId="21260" xr:uid="{E6B5920F-C589-4666-A77A-6A6EA8887B55}"/>
    <cellStyle name="Walutowy 3 3 3 8 2 5" xfId="11262" xr:uid="{556D868A-8448-474B-981B-DC142A23A2EA}"/>
    <cellStyle name="Walutowy 3 3 3 8 2 5 2" xfId="26257" xr:uid="{38EE0AC5-7604-4E90-84DD-C8E143B74DDC}"/>
    <cellStyle name="Walutowy 3 3 3 8 2 6" xfId="16263" xr:uid="{F05F754C-BE22-4B5C-AFCF-F03CF1CE4C94}"/>
    <cellStyle name="Walutowy 3 3 3 8 3" xfId="2101" xr:uid="{C53E1F18-D366-4D09-9E49-F2E21D93C821}"/>
    <cellStyle name="Walutowy 3 3 3 8 3 2" xfId="7098" xr:uid="{FCC15FDB-9C31-4A57-98F8-573DED1066FC}"/>
    <cellStyle name="Walutowy 3 3 3 8 3 2 2" xfId="22093" xr:uid="{92B83DD3-3524-452A-96DF-84C5596C9B52}"/>
    <cellStyle name="Walutowy 3 3 3 8 3 3" xfId="12095" xr:uid="{F55E53D0-B407-4A3F-BBA5-D0CED0E75A65}"/>
    <cellStyle name="Walutowy 3 3 3 8 3 3 2" xfId="27090" xr:uid="{214DB2CE-334D-4273-B014-5DE241727529}"/>
    <cellStyle name="Walutowy 3 3 3 8 3 4" xfId="17096" xr:uid="{F0C1185C-C20B-42DB-803B-853035BEBEF6}"/>
    <cellStyle name="Walutowy 3 3 3 8 4" xfId="3766" xr:uid="{5C55D3D1-6F8E-4866-BE94-DCC9396FB42A}"/>
    <cellStyle name="Walutowy 3 3 3 8 4 2" xfId="8763" xr:uid="{6F6C80EC-D480-4D64-ADB4-811E103B9359}"/>
    <cellStyle name="Walutowy 3 3 3 8 4 2 2" xfId="23758" xr:uid="{80359F5E-CCED-4E81-9086-818FB990A3CA}"/>
    <cellStyle name="Walutowy 3 3 3 8 4 3" xfId="13760" xr:uid="{755CBF7F-ECFB-4352-A111-56713393D824}"/>
    <cellStyle name="Walutowy 3 3 3 8 4 3 2" xfId="28755" xr:uid="{30391230-11B6-4C5B-86D4-388741A43171}"/>
    <cellStyle name="Walutowy 3 3 3 8 4 4" xfId="18761" xr:uid="{D52FE0A6-5ED0-4DEB-8586-E50A4B2E1EF6}"/>
    <cellStyle name="Walutowy 3 3 3 8 5" xfId="5433" xr:uid="{141C0B34-67E7-4FD6-B368-4A78AE9C558E}"/>
    <cellStyle name="Walutowy 3 3 3 8 5 2" xfId="20428" xr:uid="{F2C407D7-634F-4C65-B448-95F5ED7D5864}"/>
    <cellStyle name="Walutowy 3 3 3 8 6" xfId="10430" xr:uid="{0F0EAA6A-1947-477A-9B45-455AAD699F5B}"/>
    <cellStyle name="Walutowy 3 3 3 8 6 2" xfId="25425" xr:uid="{D2A7A5C7-E7F1-4BCB-8ECE-6071C63B9AE1}"/>
    <cellStyle name="Walutowy 3 3 3 8 7" xfId="15431" xr:uid="{6C138C2E-F6E1-4570-B7FD-400D3C788EDC}"/>
    <cellStyle name="Walutowy 3 3 3 9" xfId="642" xr:uid="{F49B1C68-3595-448B-901A-78DC28578DC9}"/>
    <cellStyle name="Walutowy 3 3 3 9 2" xfId="1474" xr:uid="{F3EC933F-50BB-416B-8C27-0B5BEC1AD00D}"/>
    <cellStyle name="Walutowy 3 3 3 9 2 2" xfId="3141" xr:uid="{497AE6CB-0DC9-4BF1-91E2-76079B898B2B}"/>
    <cellStyle name="Walutowy 3 3 3 9 2 2 2" xfId="8138" xr:uid="{7C685232-8E15-46F3-8AFC-BBEDAC0B981E}"/>
    <cellStyle name="Walutowy 3 3 3 9 2 2 2 2" xfId="23133" xr:uid="{658D82DA-E66D-4684-8906-25D0DF20ABB9}"/>
    <cellStyle name="Walutowy 3 3 3 9 2 2 3" xfId="13135" xr:uid="{72251CBE-4BC3-405F-97ED-80278311767E}"/>
    <cellStyle name="Walutowy 3 3 3 9 2 2 3 2" xfId="28130" xr:uid="{9A19A537-DD9E-4946-BC01-E152A0496E5D}"/>
    <cellStyle name="Walutowy 3 3 3 9 2 2 4" xfId="18136" xr:uid="{6D1888C8-B456-4EA6-8131-E5DCBD37FDD9}"/>
    <cellStyle name="Walutowy 3 3 3 9 2 3" xfId="4806" xr:uid="{3CCA6C43-BD08-4B5E-9E81-E300CF46C48B}"/>
    <cellStyle name="Walutowy 3 3 3 9 2 3 2" xfId="9803" xr:uid="{940A2533-AF02-4504-A284-AAD1CE0A3492}"/>
    <cellStyle name="Walutowy 3 3 3 9 2 3 2 2" xfId="24798" xr:uid="{905A374F-DEF2-406F-AF1B-7D509AB97481}"/>
    <cellStyle name="Walutowy 3 3 3 9 2 3 3" xfId="14800" xr:uid="{1E0EE8A5-72C3-48EB-9DEB-BDD469601F01}"/>
    <cellStyle name="Walutowy 3 3 3 9 2 3 3 2" xfId="29795" xr:uid="{7A20992D-ADC6-49B3-B5E0-EA1FD7FFAFD3}"/>
    <cellStyle name="Walutowy 3 3 3 9 2 3 4" xfId="19801" xr:uid="{70C311A1-AAC2-4E66-9CF4-20980FC57E53}"/>
    <cellStyle name="Walutowy 3 3 3 9 2 4" xfId="6473" xr:uid="{7EE0E5D1-1DBA-44D6-B9E0-27457F9D4D6E}"/>
    <cellStyle name="Walutowy 3 3 3 9 2 4 2" xfId="21468" xr:uid="{C8656F91-2AE8-47E2-8786-FCC261C96B1C}"/>
    <cellStyle name="Walutowy 3 3 3 9 2 5" xfId="11470" xr:uid="{B95EFD37-2AA4-4921-8620-7306B8F13FB6}"/>
    <cellStyle name="Walutowy 3 3 3 9 2 5 2" xfId="26465" xr:uid="{F2E89D87-3707-4BB7-B9AD-39EB5E1CBE99}"/>
    <cellStyle name="Walutowy 3 3 3 9 2 6" xfId="16471" xr:uid="{B28B316F-2C7F-4EF6-B846-3888BA7A7B73}"/>
    <cellStyle name="Walutowy 3 3 3 9 3" xfId="2309" xr:uid="{5316BE2B-00C3-4FB9-93F9-6090D2FA4C87}"/>
    <cellStyle name="Walutowy 3 3 3 9 3 2" xfId="7306" xr:uid="{AF28D3D2-8F47-492D-A7BC-4D8DB7266364}"/>
    <cellStyle name="Walutowy 3 3 3 9 3 2 2" xfId="22301" xr:uid="{2FADC02F-E665-4768-B129-A7F15160EDDE}"/>
    <cellStyle name="Walutowy 3 3 3 9 3 3" xfId="12303" xr:uid="{BC9DC61A-9075-4D60-B265-7EBC047407FF}"/>
    <cellStyle name="Walutowy 3 3 3 9 3 3 2" xfId="27298" xr:uid="{2AE21C54-DBC5-4044-8F06-5A111AA40452}"/>
    <cellStyle name="Walutowy 3 3 3 9 3 4" xfId="17304" xr:uid="{C8264B1A-946D-4E15-82F7-F7F6A408323F}"/>
    <cellStyle name="Walutowy 3 3 3 9 4" xfId="3974" xr:uid="{B38E490A-B2A1-4345-9674-33599437207B}"/>
    <cellStyle name="Walutowy 3 3 3 9 4 2" xfId="8971" xr:uid="{808F29A8-33A5-4C37-A6F7-949C34CDB8A4}"/>
    <cellStyle name="Walutowy 3 3 3 9 4 2 2" xfId="23966" xr:uid="{D5DE0FA6-98BA-49D9-8E94-646E3E8B94E6}"/>
    <cellStyle name="Walutowy 3 3 3 9 4 3" xfId="13968" xr:uid="{4BB0DAA7-8F9A-4EB7-ABC0-C005AD593788}"/>
    <cellStyle name="Walutowy 3 3 3 9 4 3 2" xfId="28963" xr:uid="{16548123-6508-4AB8-9885-E00B0B0F8F4F}"/>
    <cellStyle name="Walutowy 3 3 3 9 4 4" xfId="18969" xr:uid="{BDA4F030-445B-4F21-9793-92876967C272}"/>
    <cellStyle name="Walutowy 3 3 3 9 5" xfId="5641" xr:uid="{E153B2D1-C724-46F8-BDF3-6C8F8BB4436D}"/>
    <cellStyle name="Walutowy 3 3 3 9 5 2" xfId="20636" xr:uid="{B10A156F-D30D-4267-922C-A3966874D29A}"/>
    <cellStyle name="Walutowy 3 3 3 9 6" xfId="10638" xr:uid="{C42B0304-F8ED-4480-A39F-A0D90A674F0D}"/>
    <cellStyle name="Walutowy 3 3 3 9 6 2" xfId="25633" xr:uid="{517F333D-526B-4A0B-AD99-55BCFA19F57E}"/>
    <cellStyle name="Walutowy 3 3 3 9 7" xfId="15639" xr:uid="{0F966D21-2D35-4579-97AF-583D4BB0DBF3}"/>
    <cellStyle name="Walutowy 3 3 4" xfId="84" xr:uid="{86149DE9-30AE-481E-B6F7-ED6285ADD2AE}"/>
    <cellStyle name="Walutowy 3 3 4 10" xfId="3461" xr:uid="{1004E1B4-6DAD-4C41-9B4B-6D3995DDB737}"/>
    <cellStyle name="Walutowy 3 3 4 10 2" xfId="8458" xr:uid="{71DFFD9E-70F0-4643-BBFC-AA54BE378587}"/>
    <cellStyle name="Walutowy 3 3 4 10 2 2" xfId="23453" xr:uid="{59D51A1E-17BD-48A5-B5D5-DEECD84E0B9F}"/>
    <cellStyle name="Walutowy 3 3 4 10 3" xfId="13455" xr:uid="{AA2DD718-D877-4DF7-BD5E-D4F92C31F227}"/>
    <cellStyle name="Walutowy 3 3 4 10 3 2" xfId="28450" xr:uid="{2CDC8552-32BE-4DB6-ADB6-A9663891AD5C}"/>
    <cellStyle name="Walutowy 3 3 4 10 4" xfId="18456" xr:uid="{E5C6CFA7-56EA-4502-AD27-50081A5265FF}"/>
    <cellStyle name="Walutowy 3 3 4 11" xfId="5128" xr:uid="{B9A5D01B-EFF8-4C06-B097-547BD2C453B2}"/>
    <cellStyle name="Walutowy 3 3 4 11 2" xfId="20123" xr:uid="{C5C48F73-A1CA-45BF-B4CE-C25BA60DC04A}"/>
    <cellStyle name="Walutowy 3 3 4 12" xfId="10125" xr:uid="{E46CA796-CC5F-4544-8287-1F049D16822A}"/>
    <cellStyle name="Walutowy 3 3 4 12 2" xfId="25120" xr:uid="{80C8B4AB-B494-4BB1-8A73-9F10057DF61A}"/>
    <cellStyle name="Walutowy 3 3 4 13" xfId="15191" xr:uid="{280B60B2-C9C3-4366-9E7C-D358AB20D129}"/>
    <cellStyle name="Walutowy 3 3 4 2" xfId="179" xr:uid="{073723A1-D0A8-4D34-89F3-41237502A34A}"/>
    <cellStyle name="Walutowy 3 3 4 2 10" xfId="5180" xr:uid="{58453D3B-CAEE-4B84-9BF3-D29309C52B25}"/>
    <cellStyle name="Walutowy 3 3 4 2 10 2" xfId="20175" xr:uid="{BAB6CD72-4147-4492-AEEA-8C19EB7AD50E}"/>
    <cellStyle name="Walutowy 3 3 4 2 11" xfId="10177" xr:uid="{BD4CE99D-ABC0-4047-953D-655410AA592C}"/>
    <cellStyle name="Walutowy 3 3 4 2 11 2" xfId="25172" xr:uid="{A13534E5-39E7-43DC-AE2D-9689F855A9C1}"/>
    <cellStyle name="Walutowy 3 3 4 2 12" xfId="15192" xr:uid="{77773C2A-F873-46D8-8FCC-C49D23ED117C}"/>
    <cellStyle name="Walutowy 3 3 4 2 2" xfId="283" xr:uid="{01C82D06-9C93-4491-9144-AA08970DF93B}"/>
    <cellStyle name="Walutowy 3 3 4 2 2 2" xfId="597" xr:uid="{D4E0954F-A5A5-45D2-8CAA-DF5FE1358C6E}"/>
    <cellStyle name="Walutowy 3 3 4 2 2 2 2" xfId="1429" xr:uid="{501DAEFE-9EE2-440B-BFC6-4A24352C16D2}"/>
    <cellStyle name="Walutowy 3 3 4 2 2 2 2 2" xfId="3096" xr:uid="{CB50FC55-3812-433D-A7B1-CFD2772A5C03}"/>
    <cellStyle name="Walutowy 3 3 4 2 2 2 2 2 2" xfId="8093" xr:uid="{3128BECC-80C2-41BB-9C26-CF14074DC78C}"/>
    <cellStyle name="Walutowy 3 3 4 2 2 2 2 2 2 2" xfId="23088" xr:uid="{A7E283B4-C824-4295-A497-F4AC15D17627}"/>
    <cellStyle name="Walutowy 3 3 4 2 2 2 2 2 3" xfId="13090" xr:uid="{DD567C2E-FEDD-4744-B3E4-9322A4782172}"/>
    <cellStyle name="Walutowy 3 3 4 2 2 2 2 2 3 2" xfId="28085" xr:uid="{9021DBE0-0A8D-426D-9739-A2469AEDD602}"/>
    <cellStyle name="Walutowy 3 3 4 2 2 2 2 2 4" xfId="18091" xr:uid="{429A20B9-EA56-4BFC-B758-8527B9F5BE1A}"/>
    <cellStyle name="Walutowy 3 3 4 2 2 2 2 3" xfId="4761" xr:uid="{6343C781-0FAA-49ED-8040-A864B1CE4689}"/>
    <cellStyle name="Walutowy 3 3 4 2 2 2 2 3 2" xfId="9758" xr:uid="{9A7C48FF-A68A-4A5F-9248-59BE5B2B570E}"/>
    <cellStyle name="Walutowy 3 3 4 2 2 2 2 3 2 2" xfId="24753" xr:uid="{AD6D993B-7B1C-4AF4-9BAA-00387D7B6AD6}"/>
    <cellStyle name="Walutowy 3 3 4 2 2 2 2 3 3" xfId="14755" xr:uid="{B1AEAD63-0464-40B8-A85D-E4B130DB8FE3}"/>
    <cellStyle name="Walutowy 3 3 4 2 2 2 2 3 3 2" xfId="29750" xr:uid="{EED5F365-724E-4A7E-A3A1-30A920E94220}"/>
    <cellStyle name="Walutowy 3 3 4 2 2 2 2 3 4" xfId="19756" xr:uid="{CA1D5A18-25C3-466F-9A38-42E66115229B}"/>
    <cellStyle name="Walutowy 3 3 4 2 2 2 2 4" xfId="6428" xr:uid="{40CB0A6E-2D92-42F4-AC8F-26E15D8A218B}"/>
    <cellStyle name="Walutowy 3 3 4 2 2 2 2 4 2" xfId="21423" xr:uid="{31FE911D-A37E-4C38-A4D9-F036C92EC497}"/>
    <cellStyle name="Walutowy 3 3 4 2 2 2 2 5" xfId="11425" xr:uid="{3149275C-4B57-4218-A836-8C693EBC2DE0}"/>
    <cellStyle name="Walutowy 3 3 4 2 2 2 2 5 2" xfId="26420" xr:uid="{67D94F13-F7B0-4159-BCB1-230B5385393B}"/>
    <cellStyle name="Walutowy 3 3 4 2 2 2 2 6" xfId="16426" xr:uid="{AB798C27-7952-450D-B88C-173F73C3C72A}"/>
    <cellStyle name="Walutowy 3 3 4 2 2 2 3" xfId="2264" xr:uid="{F8F864BD-23A5-41B4-AB15-AD71E4CBF50B}"/>
    <cellStyle name="Walutowy 3 3 4 2 2 2 3 2" xfId="7261" xr:uid="{1BED39C0-E575-4AD5-84FF-7A343F10F927}"/>
    <cellStyle name="Walutowy 3 3 4 2 2 2 3 2 2" xfId="22256" xr:uid="{885AAD58-D841-4D89-A57B-D07B6D9DC946}"/>
    <cellStyle name="Walutowy 3 3 4 2 2 2 3 3" xfId="12258" xr:uid="{DA1C2AE6-BF60-47D8-946E-3A992CDDCFC1}"/>
    <cellStyle name="Walutowy 3 3 4 2 2 2 3 3 2" xfId="27253" xr:uid="{CF54FAA9-3765-499F-A151-4BA54474FEB3}"/>
    <cellStyle name="Walutowy 3 3 4 2 2 2 3 4" xfId="17259" xr:uid="{2CC42094-0482-4C1D-B81C-E6E4734172C0}"/>
    <cellStyle name="Walutowy 3 3 4 2 2 2 4" xfId="3929" xr:uid="{293FE0D9-BECA-4233-AED9-6C65AF3896B0}"/>
    <cellStyle name="Walutowy 3 3 4 2 2 2 4 2" xfId="8926" xr:uid="{FAD00361-D7F2-448F-9530-39C2817E98E8}"/>
    <cellStyle name="Walutowy 3 3 4 2 2 2 4 2 2" xfId="23921" xr:uid="{38E1FBB6-4271-426B-98A1-E7DE7325CA2A}"/>
    <cellStyle name="Walutowy 3 3 4 2 2 2 4 3" xfId="13923" xr:uid="{95752FD5-E1C4-4400-9429-5DD432FF950A}"/>
    <cellStyle name="Walutowy 3 3 4 2 2 2 4 3 2" xfId="28918" xr:uid="{E2DE6C84-894F-4102-9FE7-4662662A7FDD}"/>
    <cellStyle name="Walutowy 3 3 4 2 2 2 4 4" xfId="18924" xr:uid="{D92A78D2-3CB1-4B7F-8A35-945A367CFD5F}"/>
    <cellStyle name="Walutowy 3 3 4 2 2 2 5" xfId="5596" xr:uid="{10C00421-4FA7-464A-8577-F5EF4003096E}"/>
    <cellStyle name="Walutowy 3 3 4 2 2 2 5 2" xfId="20591" xr:uid="{61D85C7F-0F1F-4D50-AC4E-CE9D73953789}"/>
    <cellStyle name="Walutowy 3 3 4 2 2 2 6" xfId="10593" xr:uid="{A3715B69-F5C2-411C-BB28-15EB04786791}"/>
    <cellStyle name="Walutowy 3 3 4 2 2 2 6 2" xfId="25588" xr:uid="{082ECF72-1925-43EC-988E-64317679EC50}"/>
    <cellStyle name="Walutowy 3 3 4 2 2 2 7" xfId="15594" xr:uid="{066DB1FD-B1EC-4BB2-9CAC-FCDBA4CF5852}"/>
    <cellStyle name="Walutowy 3 3 4 2 2 3" xfId="805" xr:uid="{C92D84E2-A3BE-4172-8643-15AE28ADAAB9}"/>
    <cellStyle name="Walutowy 3 3 4 2 2 3 2" xfId="1637" xr:uid="{29F06E28-87DA-47E6-B161-0A033C022193}"/>
    <cellStyle name="Walutowy 3 3 4 2 2 3 2 2" xfId="3304" xr:uid="{7E838B3C-4795-4A42-817C-E52B9FD9D293}"/>
    <cellStyle name="Walutowy 3 3 4 2 2 3 2 2 2" xfId="8301" xr:uid="{2519766A-74A4-4860-BFE0-B68FD118C28E}"/>
    <cellStyle name="Walutowy 3 3 4 2 2 3 2 2 2 2" xfId="23296" xr:uid="{4DE18FED-93BE-4B60-B736-A8BFDAB821E6}"/>
    <cellStyle name="Walutowy 3 3 4 2 2 3 2 2 3" xfId="13298" xr:uid="{648EFE41-163B-4D96-B8C5-88A53A645088}"/>
    <cellStyle name="Walutowy 3 3 4 2 2 3 2 2 3 2" xfId="28293" xr:uid="{D0A4B808-1783-4C90-A6CF-BE9233CA8600}"/>
    <cellStyle name="Walutowy 3 3 4 2 2 3 2 2 4" xfId="18299" xr:uid="{3FC0BFBD-B9AB-4C3F-B736-34DB4A3C4B4B}"/>
    <cellStyle name="Walutowy 3 3 4 2 2 3 2 3" xfId="4969" xr:uid="{242347D8-68B1-4A5F-95EC-F3878598472A}"/>
    <cellStyle name="Walutowy 3 3 4 2 2 3 2 3 2" xfId="9966" xr:uid="{9872C05D-07C9-43CC-94CE-44D46C9F78B5}"/>
    <cellStyle name="Walutowy 3 3 4 2 2 3 2 3 2 2" xfId="24961" xr:uid="{39C62E14-8FFF-4240-A422-8DEBAC4BA881}"/>
    <cellStyle name="Walutowy 3 3 4 2 2 3 2 3 3" xfId="14963" xr:uid="{B0011816-1E3F-4F76-961C-1B134F7F6861}"/>
    <cellStyle name="Walutowy 3 3 4 2 2 3 2 3 3 2" xfId="29958" xr:uid="{488D7B64-F8A4-43AE-859E-C77E4C66988C}"/>
    <cellStyle name="Walutowy 3 3 4 2 2 3 2 3 4" xfId="19964" xr:uid="{7652C884-34A4-45A0-9C6F-1310FA9E4A5B}"/>
    <cellStyle name="Walutowy 3 3 4 2 2 3 2 4" xfId="6636" xr:uid="{DE7EE2A3-B83F-40AD-BE29-33B7ECB84CDF}"/>
    <cellStyle name="Walutowy 3 3 4 2 2 3 2 4 2" xfId="21631" xr:uid="{3E985FE2-FC48-4656-98EA-99DEE14084BA}"/>
    <cellStyle name="Walutowy 3 3 4 2 2 3 2 5" xfId="11633" xr:uid="{105DE93B-CD5E-40C2-8807-9A3865660F6C}"/>
    <cellStyle name="Walutowy 3 3 4 2 2 3 2 5 2" xfId="26628" xr:uid="{3F63EB4B-E54A-45C9-81FF-00BA5683EE9C}"/>
    <cellStyle name="Walutowy 3 3 4 2 2 3 2 6" xfId="16634" xr:uid="{AAD84F77-C1A9-4422-8E26-5BC207030761}"/>
    <cellStyle name="Walutowy 3 3 4 2 2 3 3" xfId="2472" xr:uid="{A6647C65-F725-44A5-AFD1-C7D4785ECDEF}"/>
    <cellStyle name="Walutowy 3 3 4 2 2 3 3 2" xfId="7469" xr:uid="{1D2B6010-8B0E-4710-9825-7012B7F7EB65}"/>
    <cellStyle name="Walutowy 3 3 4 2 2 3 3 2 2" xfId="22464" xr:uid="{A81026C4-9E85-4426-A62D-5A7BAA0F4B38}"/>
    <cellStyle name="Walutowy 3 3 4 2 2 3 3 3" xfId="12466" xr:uid="{01A2550C-C73D-4CD7-BAE7-60F03734F494}"/>
    <cellStyle name="Walutowy 3 3 4 2 2 3 3 3 2" xfId="27461" xr:uid="{EBF8F7C9-9169-4886-9447-FD74BD6BDB6D}"/>
    <cellStyle name="Walutowy 3 3 4 2 2 3 3 4" xfId="17467" xr:uid="{7D344C35-7549-4E23-A712-127A48B18BBD}"/>
    <cellStyle name="Walutowy 3 3 4 2 2 3 4" xfId="4137" xr:uid="{3AA35CD5-535A-4233-AEC5-51C6C312A3E5}"/>
    <cellStyle name="Walutowy 3 3 4 2 2 3 4 2" xfId="9134" xr:uid="{AE8F9EA2-4EFA-48DE-9215-A84C74B181D4}"/>
    <cellStyle name="Walutowy 3 3 4 2 2 3 4 2 2" xfId="24129" xr:uid="{42ECE667-0837-4550-8DBF-82C1D364F9DD}"/>
    <cellStyle name="Walutowy 3 3 4 2 2 3 4 3" xfId="14131" xr:uid="{00EE6B28-9A0D-4416-AC26-80996B42ABB4}"/>
    <cellStyle name="Walutowy 3 3 4 2 2 3 4 3 2" xfId="29126" xr:uid="{E193021F-3072-4663-9E69-13BAEC18E4F0}"/>
    <cellStyle name="Walutowy 3 3 4 2 2 3 4 4" xfId="19132" xr:uid="{CF33743C-96AE-42D3-B32F-436D8688BB46}"/>
    <cellStyle name="Walutowy 3 3 4 2 2 3 5" xfId="5804" xr:uid="{EAD992CB-875F-409F-B4AB-24C75538C58A}"/>
    <cellStyle name="Walutowy 3 3 4 2 2 3 5 2" xfId="20799" xr:uid="{6A41343C-11AD-4DDA-B755-0548508053AF}"/>
    <cellStyle name="Walutowy 3 3 4 2 2 3 6" xfId="10801" xr:uid="{FD4B0A81-1141-44AD-9A6A-72F8C2E931A8}"/>
    <cellStyle name="Walutowy 3 3 4 2 2 3 6 2" xfId="25796" xr:uid="{4ACF07AF-6902-4D8A-AB92-A8A42A6CFADD}"/>
    <cellStyle name="Walutowy 3 3 4 2 2 3 7" xfId="15802" xr:uid="{057CC744-D9E0-408D-BE1C-D27C076FF45A}"/>
    <cellStyle name="Walutowy 3 3 4 2 2 4" xfId="1117" xr:uid="{6DD1859E-638F-4291-8E30-C26340D317D5}"/>
    <cellStyle name="Walutowy 3 3 4 2 2 4 2" xfId="2784" xr:uid="{D8384575-9301-413F-84BC-1730744ECE10}"/>
    <cellStyle name="Walutowy 3 3 4 2 2 4 2 2" xfId="7781" xr:uid="{2A3572E3-D3A3-4DE8-AAFB-AAAFEA30AFD5}"/>
    <cellStyle name="Walutowy 3 3 4 2 2 4 2 2 2" xfId="22776" xr:uid="{0BB73FD7-8BB9-4D6E-AB66-C8F7B3904898}"/>
    <cellStyle name="Walutowy 3 3 4 2 2 4 2 3" xfId="12778" xr:uid="{D4230CCF-FC21-41DD-A75D-31989ED429CF}"/>
    <cellStyle name="Walutowy 3 3 4 2 2 4 2 3 2" xfId="27773" xr:uid="{96B73638-3738-4379-B6BA-F5DB2F92D2EC}"/>
    <cellStyle name="Walutowy 3 3 4 2 2 4 2 4" xfId="17779" xr:uid="{180DD41F-D9AA-4217-A4B5-0BDB50E27D18}"/>
    <cellStyle name="Walutowy 3 3 4 2 2 4 3" xfId="4449" xr:uid="{FA1337D5-7162-4486-A1E6-1BA3FEADE088}"/>
    <cellStyle name="Walutowy 3 3 4 2 2 4 3 2" xfId="9446" xr:uid="{140ED8B7-71BE-4E4D-AD1A-611127C17700}"/>
    <cellStyle name="Walutowy 3 3 4 2 2 4 3 2 2" xfId="24441" xr:uid="{ACEBC142-1AB3-4718-A037-DB6A5ADD7911}"/>
    <cellStyle name="Walutowy 3 3 4 2 2 4 3 3" xfId="14443" xr:uid="{102F37F9-0ED9-4F9A-8BB6-D0EAB55CCC5B}"/>
    <cellStyle name="Walutowy 3 3 4 2 2 4 3 3 2" xfId="29438" xr:uid="{D027482C-BE93-4255-A5A2-C67EFE4CE1B8}"/>
    <cellStyle name="Walutowy 3 3 4 2 2 4 3 4" xfId="19444" xr:uid="{0A877B61-AA87-46D0-A79D-F19EE7C862CA}"/>
    <cellStyle name="Walutowy 3 3 4 2 2 4 4" xfId="6116" xr:uid="{47AD7CE5-3767-49DF-BD8D-5A64F20A77BD}"/>
    <cellStyle name="Walutowy 3 3 4 2 2 4 4 2" xfId="21111" xr:uid="{FDFC9CEA-2630-4578-9841-67D27ABF004C}"/>
    <cellStyle name="Walutowy 3 3 4 2 2 4 5" xfId="11113" xr:uid="{F256E1B2-D12C-418B-AF41-0A8E1A65FAA0}"/>
    <cellStyle name="Walutowy 3 3 4 2 2 4 5 2" xfId="26108" xr:uid="{89DC47C5-4DA0-4D54-A017-999744920618}"/>
    <cellStyle name="Walutowy 3 3 4 2 2 4 6" xfId="16114" xr:uid="{0194A5DD-735D-4AE1-83E4-FBB54E4B6F17}"/>
    <cellStyle name="Walutowy 3 3 4 2 2 5" xfId="1952" xr:uid="{A0359A86-A891-4C07-BDB6-050160E371DF}"/>
    <cellStyle name="Walutowy 3 3 4 2 2 5 2" xfId="6949" xr:uid="{D900D50C-3A22-4823-B5A4-06D9B290009B}"/>
    <cellStyle name="Walutowy 3 3 4 2 2 5 2 2" xfId="21944" xr:uid="{0D5B745F-D5C9-4396-AE9F-AF01CFCA52D1}"/>
    <cellStyle name="Walutowy 3 3 4 2 2 5 3" xfId="11946" xr:uid="{A1C6B0F7-2FBC-4994-8791-64F39A666817}"/>
    <cellStyle name="Walutowy 3 3 4 2 2 5 3 2" xfId="26941" xr:uid="{72E3F448-3AFD-4FB2-B201-8B6A7F8EBE67}"/>
    <cellStyle name="Walutowy 3 3 4 2 2 5 4" xfId="16947" xr:uid="{D769A626-A68C-47E9-A7DB-A43765897636}"/>
    <cellStyle name="Walutowy 3 3 4 2 2 6" xfId="3617" xr:uid="{B33E2AF5-E73F-4412-9265-82E3CF153B9D}"/>
    <cellStyle name="Walutowy 3 3 4 2 2 6 2" xfId="8614" xr:uid="{9003AB89-F261-4AD9-88D4-7C8BAEF0A600}"/>
    <cellStyle name="Walutowy 3 3 4 2 2 6 2 2" xfId="23609" xr:uid="{46D5EC83-D2B9-4A87-8EA2-3A48A45A182B}"/>
    <cellStyle name="Walutowy 3 3 4 2 2 6 3" xfId="13611" xr:uid="{457E4C7A-8AF5-4DAB-AC02-CA8A2BDA2B6F}"/>
    <cellStyle name="Walutowy 3 3 4 2 2 6 3 2" xfId="28606" xr:uid="{E90DAAE4-B506-4B77-8F14-D854948FB934}"/>
    <cellStyle name="Walutowy 3 3 4 2 2 6 4" xfId="18612" xr:uid="{D8CFEEA8-BA34-42AD-B7CD-6197716B0E6C}"/>
    <cellStyle name="Walutowy 3 3 4 2 2 7" xfId="5284" xr:uid="{96AE21B2-1EC2-41C8-B188-333066271409}"/>
    <cellStyle name="Walutowy 3 3 4 2 2 7 2" xfId="20279" xr:uid="{F26D9DCD-D98A-4145-824E-EFBD65EE10BE}"/>
    <cellStyle name="Walutowy 3 3 4 2 2 8" xfId="10281" xr:uid="{BDC8AEA7-CA7F-4442-8737-F27B4FB293CC}"/>
    <cellStyle name="Walutowy 3 3 4 2 2 8 2" xfId="25276" xr:uid="{1D6A4C3E-3BB2-4EB5-BB44-3A3FA9935127}"/>
    <cellStyle name="Walutowy 3 3 4 2 2 9" xfId="15282" xr:uid="{81098898-4F3D-48C9-B71C-621333CF0D67}"/>
    <cellStyle name="Walutowy 3 3 4 2 3" xfId="389" xr:uid="{7AC4F5E9-AF69-4294-BF1A-568E10F59A02}"/>
    <cellStyle name="Walutowy 3 3 4 2 3 2" xfId="1221" xr:uid="{2E820C48-7697-41E0-96FC-C00014943131}"/>
    <cellStyle name="Walutowy 3 3 4 2 3 2 2" xfId="2888" xr:uid="{00D31ED9-40EA-4396-B556-D2A90627A112}"/>
    <cellStyle name="Walutowy 3 3 4 2 3 2 2 2" xfId="7885" xr:uid="{53A5BD14-B01B-40AD-9FA4-46E4DB6AD64F}"/>
    <cellStyle name="Walutowy 3 3 4 2 3 2 2 2 2" xfId="22880" xr:uid="{3F73A150-2B95-4E57-B417-864DFE7C7EE4}"/>
    <cellStyle name="Walutowy 3 3 4 2 3 2 2 3" xfId="12882" xr:uid="{D79D755B-47B0-48F4-8E5E-3F2E93E307A8}"/>
    <cellStyle name="Walutowy 3 3 4 2 3 2 2 3 2" xfId="27877" xr:uid="{E02098AC-0046-4C71-9145-D3DC070801AE}"/>
    <cellStyle name="Walutowy 3 3 4 2 3 2 2 4" xfId="17883" xr:uid="{CF991611-59C9-472F-BC41-C1C762967736}"/>
    <cellStyle name="Walutowy 3 3 4 2 3 2 3" xfId="4553" xr:uid="{026707F9-7292-4F72-8E8E-C8BC939F1B9B}"/>
    <cellStyle name="Walutowy 3 3 4 2 3 2 3 2" xfId="9550" xr:uid="{F2F7A493-9EF9-4E73-B291-1DF2E0C1C785}"/>
    <cellStyle name="Walutowy 3 3 4 2 3 2 3 2 2" xfId="24545" xr:uid="{B77128FE-380D-47D2-A62B-00FED6625FC0}"/>
    <cellStyle name="Walutowy 3 3 4 2 3 2 3 3" xfId="14547" xr:uid="{467E09AC-CA93-4735-8D8E-694595405A6F}"/>
    <cellStyle name="Walutowy 3 3 4 2 3 2 3 3 2" xfId="29542" xr:uid="{4AC94481-94F9-4ED1-A466-EE1F7DC48664}"/>
    <cellStyle name="Walutowy 3 3 4 2 3 2 3 4" xfId="19548" xr:uid="{8F56ABB7-AFE6-4B5F-8B12-DC41B8659200}"/>
    <cellStyle name="Walutowy 3 3 4 2 3 2 4" xfId="6220" xr:uid="{BCF36669-0375-4EFA-BCA5-2D1C98F62E38}"/>
    <cellStyle name="Walutowy 3 3 4 2 3 2 4 2" xfId="21215" xr:uid="{3B050856-1B34-425F-A9D4-EC2A0735ED3E}"/>
    <cellStyle name="Walutowy 3 3 4 2 3 2 5" xfId="11217" xr:uid="{9E9E3363-0884-4C61-9BA8-F016B33E05E7}"/>
    <cellStyle name="Walutowy 3 3 4 2 3 2 5 2" xfId="26212" xr:uid="{E2E32A2E-2D41-4A65-A88C-D62865BB1CE5}"/>
    <cellStyle name="Walutowy 3 3 4 2 3 2 6" xfId="16218" xr:uid="{6F0B8BA4-8FE7-4AB5-8A09-DA095C161E7D}"/>
    <cellStyle name="Walutowy 3 3 4 2 3 3" xfId="2056" xr:uid="{93195056-5F86-49E6-B721-FAFFDC09805D}"/>
    <cellStyle name="Walutowy 3 3 4 2 3 3 2" xfId="7053" xr:uid="{498FD8C4-02FB-4494-A59C-074187BE1CAF}"/>
    <cellStyle name="Walutowy 3 3 4 2 3 3 2 2" xfId="22048" xr:uid="{D9E5DD04-5C79-417B-AA0B-C28F10C2A347}"/>
    <cellStyle name="Walutowy 3 3 4 2 3 3 3" xfId="12050" xr:uid="{8FAA569F-BDC3-45E2-958C-E92FCDD4D596}"/>
    <cellStyle name="Walutowy 3 3 4 2 3 3 3 2" xfId="27045" xr:uid="{DAD2D2F5-4E58-43DE-9C2E-E98FB15BADC1}"/>
    <cellStyle name="Walutowy 3 3 4 2 3 3 4" xfId="17051" xr:uid="{D8B1A21E-67FA-47AE-8559-F09D125F33FB}"/>
    <cellStyle name="Walutowy 3 3 4 2 3 4" xfId="3721" xr:uid="{E265784D-6ACD-4896-BECA-5B1902F20A10}"/>
    <cellStyle name="Walutowy 3 3 4 2 3 4 2" xfId="8718" xr:uid="{20816871-A1EA-4CE9-BE17-6819AA681D52}"/>
    <cellStyle name="Walutowy 3 3 4 2 3 4 2 2" xfId="23713" xr:uid="{D1C128B2-2317-4CAD-8151-A89D98473616}"/>
    <cellStyle name="Walutowy 3 3 4 2 3 4 3" xfId="13715" xr:uid="{846BC364-7FC1-4C8E-8D14-1697AB22C146}"/>
    <cellStyle name="Walutowy 3 3 4 2 3 4 3 2" xfId="28710" xr:uid="{D83E3869-D4FD-49E3-89FF-DBCF9E9F8536}"/>
    <cellStyle name="Walutowy 3 3 4 2 3 4 4" xfId="18716" xr:uid="{0332EF57-EE06-4FD2-864C-D4C9E2099686}"/>
    <cellStyle name="Walutowy 3 3 4 2 3 5" xfId="5388" xr:uid="{D97E1743-A5C7-439D-BC65-48AB56F5CFEA}"/>
    <cellStyle name="Walutowy 3 3 4 2 3 5 2" xfId="20383" xr:uid="{38F5FCE3-FC4C-433C-8C37-0C2E125ACA10}"/>
    <cellStyle name="Walutowy 3 3 4 2 3 6" xfId="10385" xr:uid="{8B113DBF-889B-4811-9E1E-34355C057F8F}"/>
    <cellStyle name="Walutowy 3 3 4 2 3 6 2" xfId="25380" xr:uid="{EC0668F5-219B-4751-AF4C-57F75D8334D1}"/>
    <cellStyle name="Walutowy 3 3 4 2 3 7" xfId="15386" xr:uid="{43383C80-EAF4-4880-9187-C7A055B0AAFE}"/>
    <cellStyle name="Walutowy 3 3 4 2 4" xfId="493" xr:uid="{15E139D5-E897-4F30-8EBE-7776B454EDAC}"/>
    <cellStyle name="Walutowy 3 3 4 2 4 2" xfId="1325" xr:uid="{B98D4703-2348-4E8E-A8E9-23A4EC890CE3}"/>
    <cellStyle name="Walutowy 3 3 4 2 4 2 2" xfId="2992" xr:uid="{08083157-C8CC-44F8-8A64-87DBB9E8109E}"/>
    <cellStyle name="Walutowy 3 3 4 2 4 2 2 2" xfId="7989" xr:uid="{DE7C46A4-2C28-459C-AC89-785DBA21363A}"/>
    <cellStyle name="Walutowy 3 3 4 2 4 2 2 2 2" xfId="22984" xr:uid="{106475C5-311D-4BED-9865-DC4996882C9C}"/>
    <cellStyle name="Walutowy 3 3 4 2 4 2 2 3" xfId="12986" xr:uid="{8BAC7028-3323-494A-B247-84B945851DA8}"/>
    <cellStyle name="Walutowy 3 3 4 2 4 2 2 3 2" xfId="27981" xr:uid="{323C7FC5-3BBE-4BAD-86BE-03F57307619F}"/>
    <cellStyle name="Walutowy 3 3 4 2 4 2 2 4" xfId="17987" xr:uid="{DFF34847-28AA-4480-9DF0-98F7984A5DB4}"/>
    <cellStyle name="Walutowy 3 3 4 2 4 2 3" xfId="4657" xr:uid="{A2FC5AEE-0562-44B0-8988-84501B3B0B7D}"/>
    <cellStyle name="Walutowy 3 3 4 2 4 2 3 2" xfId="9654" xr:uid="{94C2F67C-7F93-4382-91B9-7DE6B70448D7}"/>
    <cellStyle name="Walutowy 3 3 4 2 4 2 3 2 2" xfId="24649" xr:uid="{6C691990-1D05-46A7-B04C-53259FD19DB2}"/>
    <cellStyle name="Walutowy 3 3 4 2 4 2 3 3" xfId="14651" xr:uid="{0F2DA67A-D5C2-42E4-A4C7-21DB80D86DF0}"/>
    <cellStyle name="Walutowy 3 3 4 2 4 2 3 3 2" xfId="29646" xr:uid="{BF800B1D-1E77-4905-87F0-336928E0A63E}"/>
    <cellStyle name="Walutowy 3 3 4 2 4 2 3 4" xfId="19652" xr:uid="{F8A6E14E-754C-4F86-A0BD-BA89B2F0C6E3}"/>
    <cellStyle name="Walutowy 3 3 4 2 4 2 4" xfId="6324" xr:uid="{A5A0E572-5854-465F-9291-99789B450013}"/>
    <cellStyle name="Walutowy 3 3 4 2 4 2 4 2" xfId="21319" xr:uid="{034526AE-D9F9-4B73-A68F-BF76287620B2}"/>
    <cellStyle name="Walutowy 3 3 4 2 4 2 5" xfId="11321" xr:uid="{0E73ADEB-C25D-473F-A0D8-BF02715FAC60}"/>
    <cellStyle name="Walutowy 3 3 4 2 4 2 5 2" xfId="26316" xr:uid="{535C30D1-BA31-4E2B-99F7-FDB6EF323783}"/>
    <cellStyle name="Walutowy 3 3 4 2 4 2 6" xfId="16322" xr:uid="{70892C79-A19B-460C-BD6B-9E796EC62CD8}"/>
    <cellStyle name="Walutowy 3 3 4 2 4 3" xfId="2160" xr:uid="{8DF5A16C-06F9-4EAA-A8FD-91B15E4DD543}"/>
    <cellStyle name="Walutowy 3 3 4 2 4 3 2" xfId="7157" xr:uid="{89167874-3BF1-4732-9B1B-40798FA7AD05}"/>
    <cellStyle name="Walutowy 3 3 4 2 4 3 2 2" xfId="22152" xr:uid="{E5F0C4C4-70CC-444B-8DD3-4548B75BF40C}"/>
    <cellStyle name="Walutowy 3 3 4 2 4 3 3" xfId="12154" xr:uid="{DB57111C-76A4-4EBC-BB38-1F99744A6113}"/>
    <cellStyle name="Walutowy 3 3 4 2 4 3 3 2" xfId="27149" xr:uid="{521A3E6F-2AA1-479F-A838-EEA38CCAD12A}"/>
    <cellStyle name="Walutowy 3 3 4 2 4 3 4" xfId="17155" xr:uid="{803AAF64-7D88-4DB5-8581-A22B689487C8}"/>
    <cellStyle name="Walutowy 3 3 4 2 4 4" xfId="3825" xr:uid="{D9A0E1F7-A73C-4025-AC4A-2EA2D6666936}"/>
    <cellStyle name="Walutowy 3 3 4 2 4 4 2" xfId="8822" xr:uid="{20B6B604-BE13-4987-84DA-1A35799F0B66}"/>
    <cellStyle name="Walutowy 3 3 4 2 4 4 2 2" xfId="23817" xr:uid="{AAD214B0-9470-4A5F-8CEA-B97CA9E46F1A}"/>
    <cellStyle name="Walutowy 3 3 4 2 4 4 3" xfId="13819" xr:uid="{30FB64AC-A83D-4D5F-8794-1469A48FF2F2}"/>
    <cellStyle name="Walutowy 3 3 4 2 4 4 3 2" xfId="28814" xr:uid="{35BF8B57-F324-4A28-B77A-56458116FED5}"/>
    <cellStyle name="Walutowy 3 3 4 2 4 4 4" xfId="18820" xr:uid="{ADF749FC-7D28-449C-853E-6FD24A0B9B9F}"/>
    <cellStyle name="Walutowy 3 3 4 2 4 5" xfId="5492" xr:uid="{812AEDCC-3433-4B17-8F8C-84D9268DF679}"/>
    <cellStyle name="Walutowy 3 3 4 2 4 5 2" xfId="20487" xr:uid="{C15E1BCB-612B-44FC-B260-BF5E04F3BB02}"/>
    <cellStyle name="Walutowy 3 3 4 2 4 6" xfId="10489" xr:uid="{C7B3B589-2D8D-4138-A58C-D8398C0420DD}"/>
    <cellStyle name="Walutowy 3 3 4 2 4 6 2" xfId="25484" xr:uid="{E65C7E55-65A0-4D9B-9EA7-FEA2FA694743}"/>
    <cellStyle name="Walutowy 3 3 4 2 4 7" xfId="15490" xr:uid="{29C22BA9-002A-4986-9AE2-AFC7CC092391}"/>
    <cellStyle name="Walutowy 3 3 4 2 5" xfId="701" xr:uid="{2AAED8C1-08CE-4BC8-9370-35D4F77FC4D7}"/>
    <cellStyle name="Walutowy 3 3 4 2 5 2" xfId="1533" xr:uid="{3EB32FF7-A016-4605-9EA2-4467D77126EE}"/>
    <cellStyle name="Walutowy 3 3 4 2 5 2 2" xfId="3200" xr:uid="{AC35A80E-0876-4F68-83AE-2C60B7A6CECB}"/>
    <cellStyle name="Walutowy 3 3 4 2 5 2 2 2" xfId="8197" xr:uid="{82887350-D9C3-444D-AB29-0A52D792AFE8}"/>
    <cellStyle name="Walutowy 3 3 4 2 5 2 2 2 2" xfId="23192" xr:uid="{A45C8618-143A-4657-AD66-F57C01E120F8}"/>
    <cellStyle name="Walutowy 3 3 4 2 5 2 2 3" xfId="13194" xr:uid="{02C0BB2A-C3E7-4EBD-982F-D8BC64483D78}"/>
    <cellStyle name="Walutowy 3 3 4 2 5 2 2 3 2" xfId="28189" xr:uid="{497A9C6A-F363-40D0-8B7F-81F73C862A1F}"/>
    <cellStyle name="Walutowy 3 3 4 2 5 2 2 4" xfId="18195" xr:uid="{5E4C89CD-5E54-47D3-BABD-4DB7EBC5AF24}"/>
    <cellStyle name="Walutowy 3 3 4 2 5 2 3" xfId="4865" xr:uid="{422ECCB3-DDE3-47CC-83F5-62BADCD5D9E7}"/>
    <cellStyle name="Walutowy 3 3 4 2 5 2 3 2" xfId="9862" xr:uid="{03E9F442-C38B-446D-B341-57336CFCAFE7}"/>
    <cellStyle name="Walutowy 3 3 4 2 5 2 3 2 2" xfId="24857" xr:uid="{3EAE2263-61CB-4D18-8600-18D06089F7CA}"/>
    <cellStyle name="Walutowy 3 3 4 2 5 2 3 3" xfId="14859" xr:uid="{2F34A8F9-247C-4AA1-B0FE-14BF9E85CBD6}"/>
    <cellStyle name="Walutowy 3 3 4 2 5 2 3 3 2" xfId="29854" xr:uid="{FA224BD8-2E93-46A0-8CBF-156F5F2F001A}"/>
    <cellStyle name="Walutowy 3 3 4 2 5 2 3 4" xfId="19860" xr:uid="{2B95C8CD-DC98-4378-892C-50E17A011164}"/>
    <cellStyle name="Walutowy 3 3 4 2 5 2 4" xfId="6532" xr:uid="{6E684064-FB0B-41A8-B93E-063797DFE6F2}"/>
    <cellStyle name="Walutowy 3 3 4 2 5 2 4 2" xfId="21527" xr:uid="{F8FAE153-B977-42A2-8779-91F356CA3523}"/>
    <cellStyle name="Walutowy 3 3 4 2 5 2 5" xfId="11529" xr:uid="{409AFD7C-C7E1-4A2B-ACEC-265988F5596A}"/>
    <cellStyle name="Walutowy 3 3 4 2 5 2 5 2" xfId="26524" xr:uid="{91FFA724-E1DC-4402-96D0-18C826F9D833}"/>
    <cellStyle name="Walutowy 3 3 4 2 5 2 6" xfId="16530" xr:uid="{BF11A850-8369-43D9-8B57-E0365DBFD02D}"/>
    <cellStyle name="Walutowy 3 3 4 2 5 3" xfId="2368" xr:uid="{EEF35422-E101-4676-8B90-BD1501A583D7}"/>
    <cellStyle name="Walutowy 3 3 4 2 5 3 2" xfId="7365" xr:uid="{97AF0BB6-91D5-4841-BE84-CFD74C3831E3}"/>
    <cellStyle name="Walutowy 3 3 4 2 5 3 2 2" xfId="22360" xr:uid="{C75F73EF-F924-4F77-943B-00C0B0F08E98}"/>
    <cellStyle name="Walutowy 3 3 4 2 5 3 3" xfId="12362" xr:uid="{9BDF9CAE-3D95-45F3-8561-49F467843249}"/>
    <cellStyle name="Walutowy 3 3 4 2 5 3 3 2" xfId="27357" xr:uid="{FEBDE618-459F-4F97-B42B-4C7777315DA7}"/>
    <cellStyle name="Walutowy 3 3 4 2 5 3 4" xfId="17363" xr:uid="{E9B33B89-810A-41FB-89A3-22CE643871BA}"/>
    <cellStyle name="Walutowy 3 3 4 2 5 4" xfId="4033" xr:uid="{B35F8F0C-0004-4410-B117-03C228813C30}"/>
    <cellStyle name="Walutowy 3 3 4 2 5 4 2" xfId="9030" xr:uid="{749586AB-D77F-4E58-BF95-A955721F3AF3}"/>
    <cellStyle name="Walutowy 3 3 4 2 5 4 2 2" xfId="24025" xr:uid="{4E05234F-8B69-40A8-BCBF-51FF5CE7B630}"/>
    <cellStyle name="Walutowy 3 3 4 2 5 4 3" xfId="14027" xr:uid="{50AF6B19-3E46-4C24-82F0-A88CD432D7CF}"/>
    <cellStyle name="Walutowy 3 3 4 2 5 4 3 2" xfId="29022" xr:uid="{629DBF19-0D9C-4C04-AB8A-B679A9A9B397}"/>
    <cellStyle name="Walutowy 3 3 4 2 5 4 4" xfId="19028" xr:uid="{275D1F7F-4677-434B-B04E-5E27179C3CCB}"/>
    <cellStyle name="Walutowy 3 3 4 2 5 5" xfId="5700" xr:uid="{E318BDA4-3C4C-4871-9523-7F14DB9966E3}"/>
    <cellStyle name="Walutowy 3 3 4 2 5 5 2" xfId="20695" xr:uid="{DF3C1FE5-86F0-468E-9F74-A62833D73661}"/>
    <cellStyle name="Walutowy 3 3 4 2 5 6" xfId="10697" xr:uid="{59410395-0FCF-4FE7-8C5A-5AE41C84E80D}"/>
    <cellStyle name="Walutowy 3 3 4 2 5 6 2" xfId="25692" xr:uid="{CFC824ED-BFD2-4048-B189-C9FEDFFAB578}"/>
    <cellStyle name="Walutowy 3 3 4 2 5 7" xfId="15698" xr:uid="{B758D762-5CAA-4D4F-8DAA-A71F49FA8A8F}"/>
    <cellStyle name="Walutowy 3 3 4 2 6" xfId="909" xr:uid="{A0415EB3-8DA6-42A1-92FC-03DF9ED76D07}"/>
    <cellStyle name="Walutowy 3 3 4 2 6 2" xfId="1741" xr:uid="{F57D8DD8-1796-4134-AF28-2B183E891E31}"/>
    <cellStyle name="Walutowy 3 3 4 2 6 2 2" xfId="3408" xr:uid="{CB9B6720-0748-4F79-82D6-2083AEED061D}"/>
    <cellStyle name="Walutowy 3 3 4 2 6 2 2 2" xfId="8405" xr:uid="{BB8CA575-9424-4AA9-AB1B-F50FDB31A897}"/>
    <cellStyle name="Walutowy 3 3 4 2 6 2 2 2 2" xfId="23400" xr:uid="{89BD45A3-3B04-488E-BC26-D68C4C2E0B81}"/>
    <cellStyle name="Walutowy 3 3 4 2 6 2 2 3" xfId="13402" xr:uid="{AAEC39E3-A07B-4E0B-9989-6D2ECAA1F4EB}"/>
    <cellStyle name="Walutowy 3 3 4 2 6 2 2 3 2" xfId="28397" xr:uid="{4874E707-DCD9-4F7F-BB55-CEEAB0A63883}"/>
    <cellStyle name="Walutowy 3 3 4 2 6 2 2 4" xfId="18403" xr:uid="{4C666232-3CEE-4EC9-9B2A-5C42F13F9AFD}"/>
    <cellStyle name="Walutowy 3 3 4 2 6 2 3" xfId="5073" xr:uid="{74A1F70D-A026-4C91-9A48-3F5F00313E68}"/>
    <cellStyle name="Walutowy 3 3 4 2 6 2 3 2" xfId="10070" xr:uid="{A2DF24B8-D66C-4D3C-AB2D-C630C7A7A8B9}"/>
    <cellStyle name="Walutowy 3 3 4 2 6 2 3 2 2" xfId="25065" xr:uid="{EF34C39E-8732-4836-ADCF-E105EDA3556B}"/>
    <cellStyle name="Walutowy 3 3 4 2 6 2 3 3" xfId="15067" xr:uid="{4C0A0A20-A5FC-4FD8-A2E4-9C3C46A44C42}"/>
    <cellStyle name="Walutowy 3 3 4 2 6 2 3 3 2" xfId="30062" xr:uid="{19891E9C-E459-4626-8483-5D7E547738DD}"/>
    <cellStyle name="Walutowy 3 3 4 2 6 2 3 4" xfId="20068" xr:uid="{CCBA6FAE-3617-440C-AEBF-6AD9755E451C}"/>
    <cellStyle name="Walutowy 3 3 4 2 6 2 4" xfId="6740" xr:uid="{763BDC66-03AE-4127-94C8-EC7F2B6A7D07}"/>
    <cellStyle name="Walutowy 3 3 4 2 6 2 4 2" xfId="21735" xr:uid="{428ED68E-2A5A-4C0B-9F8A-0CE34EE27818}"/>
    <cellStyle name="Walutowy 3 3 4 2 6 2 5" xfId="11737" xr:uid="{96926A8E-65B3-440C-8EFC-EA38173D6870}"/>
    <cellStyle name="Walutowy 3 3 4 2 6 2 5 2" xfId="26732" xr:uid="{4FC298F4-80FD-4CDF-9C62-7F37B4C8B5CC}"/>
    <cellStyle name="Walutowy 3 3 4 2 6 2 6" xfId="16738" xr:uid="{DCDFEEC7-4845-46E2-8A29-C4EEC45A23C3}"/>
    <cellStyle name="Walutowy 3 3 4 2 6 3" xfId="2576" xr:uid="{FAE473F1-EBD1-4E81-B91A-0A1055C629CB}"/>
    <cellStyle name="Walutowy 3 3 4 2 6 3 2" xfId="7573" xr:uid="{ADDAA801-4710-4DAB-BC5F-6293F982E3BF}"/>
    <cellStyle name="Walutowy 3 3 4 2 6 3 2 2" xfId="22568" xr:uid="{7FB35270-F48E-4689-A0B5-E5429C6853A3}"/>
    <cellStyle name="Walutowy 3 3 4 2 6 3 3" xfId="12570" xr:uid="{DA508932-5B38-416B-8D80-E56BAF6D7EEC}"/>
    <cellStyle name="Walutowy 3 3 4 2 6 3 3 2" xfId="27565" xr:uid="{5DF79E66-7254-4C99-9E25-3E34B02EBCDB}"/>
    <cellStyle name="Walutowy 3 3 4 2 6 3 4" xfId="17571" xr:uid="{01876E41-FBA5-4CE6-8E92-69F97972FC7E}"/>
    <cellStyle name="Walutowy 3 3 4 2 6 4" xfId="4241" xr:uid="{D4C887B9-951D-4397-8098-26628DF052E7}"/>
    <cellStyle name="Walutowy 3 3 4 2 6 4 2" xfId="9238" xr:uid="{1DADF2C9-A242-4147-8A95-9CB0D25AB076}"/>
    <cellStyle name="Walutowy 3 3 4 2 6 4 2 2" xfId="24233" xr:uid="{E77A71C4-7F99-4873-9D4D-D3DDFC6FF968}"/>
    <cellStyle name="Walutowy 3 3 4 2 6 4 3" xfId="14235" xr:uid="{7FEA2A9E-D43D-4C07-B1A5-47EE39746A67}"/>
    <cellStyle name="Walutowy 3 3 4 2 6 4 3 2" xfId="29230" xr:uid="{BB133DD7-A6AA-4F96-97D6-B19CDDABFE80}"/>
    <cellStyle name="Walutowy 3 3 4 2 6 4 4" xfId="19236" xr:uid="{08DC8E27-B401-4A0B-8880-34659853EA7B}"/>
    <cellStyle name="Walutowy 3 3 4 2 6 5" xfId="5908" xr:uid="{25184DCA-82E6-4DEC-872C-AB4A165CD93D}"/>
    <cellStyle name="Walutowy 3 3 4 2 6 5 2" xfId="20903" xr:uid="{8A21F477-7CCD-4E71-9F5D-9E437188BB58}"/>
    <cellStyle name="Walutowy 3 3 4 2 6 6" xfId="10905" xr:uid="{BDC08138-A6D0-4F6B-BB49-CD03C05EA28E}"/>
    <cellStyle name="Walutowy 3 3 4 2 6 6 2" xfId="25900" xr:uid="{575CD34A-00F9-4F0D-A746-50272FC0A305}"/>
    <cellStyle name="Walutowy 3 3 4 2 6 7" xfId="15906" xr:uid="{0FE3EAE7-2518-4D97-BB35-E2179C7F7F08}"/>
    <cellStyle name="Walutowy 3 3 4 2 7" xfId="1013" xr:uid="{726306DD-FBEC-4355-9361-EF8A59F0F954}"/>
    <cellStyle name="Walutowy 3 3 4 2 7 2" xfId="2680" xr:uid="{B55C0C13-B175-4DA0-B1AA-7F4B286645F4}"/>
    <cellStyle name="Walutowy 3 3 4 2 7 2 2" xfId="7677" xr:uid="{7CAB5DFB-279D-405F-9984-0EBD0B25B783}"/>
    <cellStyle name="Walutowy 3 3 4 2 7 2 2 2" xfId="22672" xr:uid="{961E18F6-C626-4586-A351-ED46FC7AD394}"/>
    <cellStyle name="Walutowy 3 3 4 2 7 2 3" xfId="12674" xr:uid="{AA3863D2-7088-48BB-9777-1960E9631F8E}"/>
    <cellStyle name="Walutowy 3 3 4 2 7 2 3 2" xfId="27669" xr:uid="{99D0CAD5-3C06-42B2-BD00-1E3D8D54E495}"/>
    <cellStyle name="Walutowy 3 3 4 2 7 2 4" xfId="17675" xr:uid="{CD784D52-F3DB-4554-B155-F68169249D9C}"/>
    <cellStyle name="Walutowy 3 3 4 2 7 3" xfId="4345" xr:uid="{4F34579F-9174-4813-B6A8-BDEC633C646B}"/>
    <cellStyle name="Walutowy 3 3 4 2 7 3 2" xfId="9342" xr:uid="{AA0D9746-42D2-4209-A303-94A2ED6FC82C}"/>
    <cellStyle name="Walutowy 3 3 4 2 7 3 2 2" xfId="24337" xr:uid="{78456FFF-C162-4802-954F-667901927D28}"/>
    <cellStyle name="Walutowy 3 3 4 2 7 3 3" xfId="14339" xr:uid="{77FC617C-B6B1-453A-B0CE-32D2B5EEE8C5}"/>
    <cellStyle name="Walutowy 3 3 4 2 7 3 3 2" xfId="29334" xr:uid="{DD8E2973-5D54-40EF-B10C-F836635C22A4}"/>
    <cellStyle name="Walutowy 3 3 4 2 7 3 4" xfId="19340" xr:uid="{ACCB2985-A428-4CFC-850D-77BA1C81EF40}"/>
    <cellStyle name="Walutowy 3 3 4 2 7 4" xfId="6012" xr:uid="{EBB0C33F-0DFC-4DB5-9E63-3D922EB0F051}"/>
    <cellStyle name="Walutowy 3 3 4 2 7 4 2" xfId="21007" xr:uid="{FF905BBA-EEDC-44E6-B85A-EF6F1309930A}"/>
    <cellStyle name="Walutowy 3 3 4 2 7 5" xfId="11009" xr:uid="{A95128CA-EAB4-4F91-839A-88AB8E85381B}"/>
    <cellStyle name="Walutowy 3 3 4 2 7 5 2" xfId="26004" xr:uid="{889AB8DD-AF2B-45E3-A2D2-28E8C6ABE7EC}"/>
    <cellStyle name="Walutowy 3 3 4 2 7 6" xfId="16010" xr:uid="{AF669448-8498-487B-BCA0-FC3FEEAE8A8E}"/>
    <cellStyle name="Walutowy 3 3 4 2 8" xfId="1848" xr:uid="{7BA57FD3-71DB-4572-B8EC-2FF6C991AEF0}"/>
    <cellStyle name="Walutowy 3 3 4 2 8 2" xfId="6845" xr:uid="{37D5B296-1742-4221-9DE4-AC0B088674A5}"/>
    <cellStyle name="Walutowy 3 3 4 2 8 2 2" xfId="21840" xr:uid="{78E7E2C5-F346-4B0C-8D11-046544549529}"/>
    <cellStyle name="Walutowy 3 3 4 2 8 3" xfId="11842" xr:uid="{E04751C9-5C39-4743-BB94-14E501671211}"/>
    <cellStyle name="Walutowy 3 3 4 2 8 3 2" xfId="26837" xr:uid="{464A1B84-52DB-4A28-A53C-23406D4F10B6}"/>
    <cellStyle name="Walutowy 3 3 4 2 8 4" xfId="16843" xr:uid="{68D56E83-A5D0-4B71-BB7B-589AF685EF06}"/>
    <cellStyle name="Walutowy 3 3 4 2 9" xfId="3513" xr:uid="{79C437EB-3AA6-450B-8478-D4322AC59A27}"/>
    <cellStyle name="Walutowy 3 3 4 2 9 2" xfId="8510" xr:uid="{433F6C6F-CFE8-4C42-BCD7-EF37F436D694}"/>
    <cellStyle name="Walutowy 3 3 4 2 9 2 2" xfId="23505" xr:uid="{3CC340F9-FD65-40B7-AB4B-9DC63DEB20B3}"/>
    <cellStyle name="Walutowy 3 3 4 2 9 3" xfId="13507" xr:uid="{5A211FFC-0EA6-4468-BBCF-5A99D1FEFAC2}"/>
    <cellStyle name="Walutowy 3 3 4 2 9 3 2" xfId="28502" xr:uid="{C493AA4D-557F-4C4E-BA68-98DB37FC4C9E}"/>
    <cellStyle name="Walutowy 3 3 4 2 9 4" xfId="18508" xr:uid="{AFF98673-497D-4003-90D4-8014C33DEEF7}"/>
    <cellStyle name="Walutowy 3 3 4 3" xfId="231" xr:uid="{C0B6503E-5F6D-4DDA-8167-2D2700ABC3F3}"/>
    <cellStyle name="Walutowy 3 3 4 3 2" xfId="545" xr:uid="{FDBDC845-F2DD-43B4-B301-39CD585D3D30}"/>
    <cellStyle name="Walutowy 3 3 4 3 2 2" xfId="1377" xr:uid="{D10AE34C-A3F5-4413-BBD4-3E6D40B0C9F5}"/>
    <cellStyle name="Walutowy 3 3 4 3 2 2 2" xfId="3044" xr:uid="{1CEB007D-0E72-4BE5-AB05-9BD8613A5985}"/>
    <cellStyle name="Walutowy 3 3 4 3 2 2 2 2" xfId="8041" xr:uid="{4790B712-C949-4BED-BFF4-639533C301A2}"/>
    <cellStyle name="Walutowy 3 3 4 3 2 2 2 2 2" xfId="23036" xr:uid="{E4B12254-53B3-4095-BD8A-BB64BECCD1DD}"/>
    <cellStyle name="Walutowy 3 3 4 3 2 2 2 3" xfId="13038" xr:uid="{11D5F11F-ADA2-462C-A80D-853A7E1C5F02}"/>
    <cellStyle name="Walutowy 3 3 4 3 2 2 2 3 2" xfId="28033" xr:uid="{2E32B801-58EF-4569-9D0C-1BD778201C08}"/>
    <cellStyle name="Walutowy 3 3 4 3 2 2 2 4" xfId="18039" xr:uid="{538BD34E-3F25-436D-B206-B4D3EA8BB901}"/>
    <cellStyle name="Walutowy 3 3 4 3 2 2 3" xfId="4709" xr:uid="{81B48BB6-56E7-4317-B20E-461E57548271}"/>
    <cellStyle name="Walutowy 3 3 4 3 2 2 3 2" xfId="9706" xr:uid="{E378A74D-DA7D-414B-94E5-489C3551FD63}"/>
    <cellStyle name="Walutowy 3 3 4 3 2 2 3 2 2" xfId="24701" xr:uid="{64C5D7CA-5353-4A99-816E-B9FA6D99B3E4}"/>
    <cellStyle name="Walutowy 3 3 4 3 2 2 3 3" xfId="14703" xr:uid="{DFF255F2-ACC4-4535-AE27-0896961B4A81}"/>
    <cellStyle name="Walutowy 3 3 4 3 2 2 3 3 2" xfId="29698" xr:uid="{535A5B43-741E-4D01-8860-18C7052D8B69}"/>
    <cellStyle name="Walutowy 3 3 4 3 2 2 3 4" xfId="19704" xr:uid="{79EBD65B-4703-48CE-AC6D-E66CD8914DCB}"/>
    <cellStyle name="Walutowy 3 3 4 3 2 2 4" xfId="6376" xr:uid="{4460AC15-AE0E-4B16-A292-7ECD032B3140}"/>
    <cellStyle name="Walutowy 3 3 4 3 2 2 4 2" xfId="21371" xr:uid="{EDD8A0B4-2642-4733-9BB0-B7820E876511}"/>
    <cellStyle name="Walutowy 3 3 4 3 2 2 5" xfId="11373" xr:uid="{B9D6F4BA-23AD-4F72-93EF-97630B9F41B7}"/>
    <cellStyle name="Walutowy 3 3 4 3 2 2 5 2" xfId="26368" xr:uid="{619ED6A0-988A-4D6E-9329-1F272149DCF2}"/>
    <cellStyle name="Walutowy 3 3 4 3 2 2 6" xfId="16374" xr:uid="{CEFD633A-32FC-49C1-B0A3-DA2F124B2537}"/>
    <cellStyle name="Walutowy 3 3 4 3 2 3" xfId="2212" xr:uid="{96BA1D2D-7E07-4E41-8E99-023A3DD3D8CC}"/>
    <cellStyle name="Walutowy 3 3 4 3 2 3 2" xfId="7209" xr:uid="{0D28EAC2-1FF0-42BC-A0C6-1222835E3F14}"/>
    <cellStyle name="Walutowy 3 3 4 3 2 3 2 2" xfId="22204" xr:uid="{A5C30E03-2AD4-4B42-ADE3-9F1B77E9F9A3}"/>
    <cellStyle name="Walutowy 3 3 4 3 2 3 3" xfId="12206" xr:uid="{E969EA1F-0C3E-43C1-B5B8-7C12FDC9E235}"/>
    <cellStyle name="Walutowy 3 3 4 3 2 3 3 2" xfId="27201" xr:uid="{79ECDD87-5246-447F-86B1-94DC64B98230}"/>
    <cellStyle name="Walutowy 3 3 4 3 2 3 4" xfId="17207" xr:uid="{DD547A45-BBBB-4AC0-A92A-515AB96E55D9}"/>
    <cellStyle name="Walutowy 3 3 4 3 2 4" xfId="3877" xr:uid="{F6806A24-6EE5-4F9A-83CF-53F59A21448A}"/>
    <cellStyle name="Walutowy 3 3 4 3 2 4 2" xfId="8874" xr:uid="{24D5E40D-4B34-4C24-B0C8-148E181848A5}"/>
    <cellStyle name="Walutowy 3 3 4 3 2 4 2 2" xfId="23869" xr:uid="{2A7D3724-D75F-469C-B653-6FE2D173A58E}"/>
    <cellStyle name="Walutowy 3 3 4 3 2 4 3" xfId="13871" xr:uid="{1D9F9B65-CF5A-4AD8-B750-E9CA62264171}"/>
    <cellStyle name="Walutowy 3 3 4 3 2 4 3 2" xfId="28866" xr:uid="{39D5C124-0910-4C4C-BEF3-644A287DE1C5}"/>
    <cellStyle name="Walutowy 3 3 4 3 2 4 4" xfId="18872" xr:uid="{D7F0DD52-2DFA-4EFB-AD36-7837D26D5B75}"/>
    <cellStyle name="Walutowy 3 3 4 3 2 5" xfId="5544" xr:uid="{93C4E8A3-E4CB-487F-A8C5-EA1D77201063}"/>
    <cellStyle name="Walutowy 3 3 4 3 2 5 2" xfId="20539" xr:uid="{712BF738-565D-43C7-93F6-FFD9EC6C4DAD}"/>
    <cellStyle name="Walutowy 3 3 4 3 2 6" xfId="10541" xr:uid="{8CD270BD-1870-4E68-A84E-18BDD89A7F51}"/>
    <cellStyle name="Walutowy 3 3 4 3 2 6 2" xfId="25536" xr:uid="{ED0DDAE5-A9C8-401E-B590-1466FE334EAF}"/>
    <cellStyle name="Walutowy 3 3 4 3 2 7" xfId="15542" xr:uid="{18F4E226-DBD7-4606-94CD-694AD0249474}"/>
    <cellStyle name="Walutowy 3 3 4 3 3" xfId="753" xr:uid="{F541629E-B385-4F43-95C0-FB1D28740323}"/>
    <cellStyle name="Walutowy 3 3 4 3 3 2" xfId="1585" xr:uid="{63F1E40E-C0E4-4C46-8590-5ECB860E7388}"/>
    <cellStyle name="Walutowy 3 3 4 3 3 2 2" xfId="3252" xr:uid="{D4F90A61-72FF-45A9-930B-F6F86BA7104D}"/>
    <cellStyle name="Walutowy 3 3 4 3 3 2 2 2" xfId="8249" xr:uid="{641ED29F-17CF-4F1E-877A-91A0C7A4ACB2}"/>
    <cellStyle name="Walutowy 3 3 4 3 3 2 2 2 2" xfId="23244" xr:uid="{F9DC1298-749E-4FBC-AF08-6D780FBBF5EC}"/>
    <cellStyle name="Walutowy 3 3 4 3 3 2 2 3" xfId="13246" xr:uid="{0596E734-3E2B-4E80-AE0C-229D18F165B8}"/>
    <cellStyle name="Walutowy 3 3 4 3 3 2 2 3 2" xfId="28241" xr:uid="{2B263197-AB23-4489-8630-9DD4DA62F90C}"/>
    <cellStyle name="Walutowy 3 3 4 3 3 2 2 4" xfId="18247" xr:uid="{3FA545D7-3CDE-43AE-9719-253ECA31220A}"/>
    <cellStyle name="Walutowy 3 3 4 3 3 2 3" xfId="4917" xr:uid="{F8B2441E-5560-4247-ACFA-CC8ED94943F9}"/>
    <cellStyle name="Walutowy 3 3 4 3 3 2 3 2" xfId="9914" xr:uid="{646DE2A1-DF5A-4CC0-9C20-BD62A71852C7}"/>
    <cellStyle name="Walutowy 3 3 4 3 3 2 3 2 2" xfId="24909" xr:uid="{4F1A663E-F84F-448A-9BDE-96E790E63D2C}"/>
    <cellStyle name="Walutowy 3 3 4 3 3 2 3 3" xfId="14911" xr:uid="{8518D5BD-F853-45B3-9C1B-CE0E6E3CBEAB}"/>
    <cellStyle name="Walutowy 3 3 4 3 3 2 3 3 2" xfId="29906" xr:uid="{0D6C5746-990E-4192-A513-03C9E76EDD97}"/>
    <cellStyle name="Walutowy 3 3 4 3 3 2 3 4" xfId="19912" xr:uid="{5D19FBCE-B96D-4410-8735-1F8497B7EE22}"/>
    <cellStyle name="Walutowy 3 3 4 3 3 2 4" xfId="6584" xr:uid="{14F46946-F3AD-40CE-9786-B5CC149B760A}"/>
    <cellStyle name="Walutowy 3 3 4 3 3 2 4 2" xfId="21579" xr:uid="{2C1B9607-410F-4E43-90FC-7FC80313F5DC}"/>
    <cellStyle name="Walutowy 3 3 4 3 3 2 5" xfId="11581" xr:uid="{B5F53D5C-F0FF-4962-8F3F-5D618DAA45F1}"/>
    <cellStyle name="Walutowy 3 3 4 3 3 2 5 2" xfId="26576" xr:uid="{C8AE860E-25D4-42FA-BCF1-81E37196B6E9}"/>
    <cellStyle name="Walutowy 3 3 4 3 3 2 6" xfId="16582" xr:uid="{91398708-F546-4D29-98DA-D5CDF038BC43}"/>
    <cellStyle name="Walutowy 3 3 4 3 3 3" xfId="2420" xr:uid="{1535C7C6-854A-4AB6-9DD6-B7705A830B89}"/>
    <cellStyle name="Walutowy 3 3 4 3 3 3 2" xfId="7417" xr:uid="{405FA65B-822D-4967-939A-EF42089B1E16}"/>
    <cellStyle name="Walutowy 3 3 4 3 3 3 2 2" xfId="22412" xr:uid="{9D2D53B6-13C0-46D4-9E8C-2EFCB6F2F37B}"/>
    <cellStyle name="Walutowy 3 3 4 3 3 3 3" xfId="12414" xr:uid="{DCC57800-3EC6-423C-B8F6-DD82B3131AF0}"/>
    <cellStyle name="Walutowy 3 3 4 3 3 3 3 2" xfId="27409" xr:uid="{59A7C591-D0FB-4661-AF81-509533DB0E9D}"/>
    <cellStyle name="Walutowy 3 3 4 3 3 3 4" xfId="17415" xr:uid="{B383C916-6B66-4470-91CA-B1B21D51391F}"/>
    <cellStyle name="Walutowy 3 3 4 3 3 4" xfId="4085" xr:uid="{67926CCD-7F47-43DD-BD5B-37ECCF953FA4}"/>
    <cellStyle name="Walutowy 3 3 4 3 3 4 2" xfId="9082" xr:uid="{E4E89BDD-A17B-491F-9FD5-B33A15D84652}"/>
    <cellStyle name="Walutowy 3 3 4 3 3 4 2 2" xfId="24077" xr:uid="{D538BBDE-A6BF-428E-881D-BC4BD58AE77F}"/>
    <cellStyle name="Walutowy 3 3 4 3 3 4 3" xfId="14079" xr:uid="{215D4F9C-1BA4-4F86-9AC1-2B138C5F992C}"/>
    <cellStyle name="Walutowy 3 3 4 3 3 4 3 2" xfId="29074" xr:uid="{4D96D0B3-1E98-49C5-9C94-EAA6E81AB7D4}"/>
    <cellStyle name="Walutowy 3 3 4 3 3 4 4" xfId="19080" xr:uid="{987E8222-A5DA-4B3A-B744-608FB93C45FD}"/>
    <cellStyle name="Walutowy 3 3 4 3 3 5" xfId="5752" xr:uid="{3C10E457-DEFF-4118-B9F1-90FAD2A54C12}"/>
    <cellStyle name="Walutowy 3 3 4 3 3 5 2" xfId="20747" xr:uid="{841EBB96-1657-4EF6-A5F4-F41C536D3E3E}"/>
    <cellStyle name="Walutowy 3 3 4 3 3 6" xfId="10749" xr:uid="{3BDBB190-9DB2-4B06-82F8-2FB0C3224199}"/>
    <cellStyle name="Walutowy 3 3 4 3 3 6 2" xfId="25744" xr:uid="{FDA52B34-927C-445C-9E7D-9F0410E5A706}"/>
    <cellStyle name="Walutowy 3 3 4 3 3 7" xfId="15750" xr:uid="{D09A3A1B-28A4-4E07-97DC-C7CDE10DF671}"/>
    <cellStyle name="Walutowy 3 3 4 3 4" xfId="1065" xr:uid="{FB5D723D-D10B-416C-B811-60E8C9B3CD3F}"/>
    <cellStyle name="Walutowy 3 3 4 3 4 2" xfId="2732" xr:uid="{E0A7424B-C771-4E25-A990-5F3EDF80F786}"/>
    <cellStyle name="Walutowy 3 3 4 3 4 2 2" xfId="7729" xr:uid="{E484FFB6-6326-4302-A730-9C8C8202EB32}"/>
    <cellStyle name="Walutowy 3 3 4 3 4 2 2 2" xfId="22724" xr:uid="{C6320E32-D970-4786-B1A6-AE05B4A24454}"/>
    <cellStyle name="Walutowy 3 3 4 3 4 2 3" xfId="12726" xr:uid="{343D9757-5722-49AB-9A7B-BF61847F0C32}"/>
    <cellStyle name="Walutowy 3 3 4 3 4 2 3 2" xfId="27721" xr:uid="{0C483AB2-8E19-4CDE-B4D3-7B9D5B1D319E}"/>
    <cellStyle name="Walutowy 3 3 4 3 4 2 4" xfId="17727" xr:uid="{8F49A35C-B256-44A1-8304-5AFDE809FD5B}"/>
    <cellStyle name="Walutowy 3 3 4 3 4 3" xfId="4397" xr:uid="{08D3280B-8276-4EFE-9074-45B7FBFEFE8A}"/>
    <cellStyle name="Walutowy 3 3 4 3 4 3 2" xfId="9394" xr:uid="{12E4525E-411D-4620-ADA8-C2C24ED58153}"/>
    <cellStyle name="Walutowy 3 3 4 3 4 3 2 2" xfId="24389" xr:uid="{2054EF42-A057-4B50-BBE1-E4A20B52C68B}"/>
    <cellStyle name="Walutowy 3 3 4 3 4 3 3" xfId="14391" xr:uid="{E619ED45-9064-4A9C-B17F-0DCD727D533F}"/>
    <cellStyle name="Walutowy 3 3 4 3 4 3 3 2" xfId="29386" xr:uid="{8BCDACA5-18AB-45A2-990F-5AC02B4D5C26}"/>
    <cellStyle name="Walutowy 3 3 4 3 4 3 4" xfId="19392" xr:uid="{4D8C757E-678C-4075-B0E4-94E7B7B4E148}"/>
    <cellStyle name="Walutowy 3 3 4 3 4 4" xfId="6064" xr:uid="{B2654B4B-10D4-4F80-ADB6-C6C1857D2485}"/>
    <cellStyle name="Walutowy 3 3 4 3 4 4 2" xfId="21059" xr:uid="{9E402518-FF84-4964-A442-653A155687F5}"/>
    <cellStyle name="Walutowy 3 3 4 3 4 5" xfId="11061" xr:uid="{2349F7DF-20E8-47AA-80D4-1119417B63E0}"/>
    <cellStyle name="Walutowy 3 3 4 3 4 5 2" xfId="26056" xr:uid="{CA92DB20-10A0-4E3F-AA26-DCF20646557C}"/>
    <cellStyle name="Walutowy 3 3 4 3 4 6" xfId="16062" xr:uid="{8EA7E992-229B-4EDF-9ABA-ADF398904195}"/>
    <cellStyle name="Walutowy 3 3 4 3 5" xfId="1900" xr:uid="{6B17B795-15E8-4FB6-904F-5C90AC42B469}"/>
    <cellStyle name="Walutowy 3 3 4 3 5 2" xfId="6897" xr:uid="{21D5502F-C1BF-43AB-A86F-E0762C1EE13A}"/>
    <cellStyle name="Walutowy 3 3 4 3 5 2 2" xfId="21892" xr:uid="{5C3822B3-C50D-4E4F-BEDA-1FE3699B454F}"/>
    <cellStyle name="Walutowy 3 3 4 3 5 3" xfId="11894" xr:uid="{D55C8C82-5A93-46CB-ADE9-6FA78563AED2}"/>
    <cellStyle name="Walutowy 3 3 4 3 5 3 2" xfId="26889" xr:uid="{22D0883F-17DD-4849-8245-E01D43173845}"/>
    <cellStyle name="Walutowy 3 3 4 3 5 4" xfId="16895" xr:uid="{F660E386-A3CD-402F-BD48-617CF422000D}"/>
    <cellStyle name="Walutowy 3 3 4 3 6" xfId="3565" xr:uid="{EA5DBD24-AD1A-4CE7-BB13-3BAF88F9B45C}"/>
    <cellStyle name="Walutowy 3 3 4 3 6 2" xfId="8562" xr:uid="{4C2C53AB-A307-48C4-A700-FC7EB8E1734E}"/>
    <cellStyle name="Walutowy 3 3 4 3 6 2 2" xfId="23557" xr:uid="{82826CE4-DBA7-49B8-B9F0-D3312349E8A1}"/>
    <cellStyle name="Walutowy 3 3 4 3 6 3" xfId="13559" xr:uid="{90513DB5-C2F2-4C41-87E6-BC96134C8078}"/>
    <cellStyle name="Walutowy 3 3 4 3 6 3 2" xfId="28554" xr:uid="{4B1693EB-6FBB-4F18-B1CB-8B20D29187A0}"/>
    <cellStyle name="Walutowy 3 3 4 3 6 4" xfId="18560" xr:uid="{D43ADCCF-30BE-4C43-B32B-CB46E35528CC}"/>
    <cellStyle name="Walutowy 3 3 4 3 7" xfId="5232" xr:uid="{358062EE-F56C-4366-9830-BF89C8BE14E2}"/>
    <cellStyle name="Walutowy 3 3 4 3 7 2" xfId="20227" xr:uid="{E168AC89-2584-42BC-9705-5B353215C62D}"/>
    <cellStyle name="Walutowy 3 3 4 3 8" xfId="10229" xr:uid="{B379F3F6-B92B-4D89-AD26-092E97CDB386}"/>
    <cellStyle name="Walutowy 3 3 4 3 8 2" xfId="25224" xr:uid="{F48FE9C0-B1A5-4CBC-81B7-D4886C12C353}"/>
    <cellStyle name="Walutowy 3 3 4 3 9" xfId="15233" xr:uid="{8A4272B1-9430-41DB-808B-B3AF2C524BE2}"/>
    <cellStyle name="Walutowy 3 3 4 4" xfId="337" xr:uid="{4381412C-8278-4FAB-B650-261C11E97120}"/>
    <cellStyle name="Walutowy 3 3 4 4 2" xfId="1169" xr:uid="{A3170D84-BF2D-4CB0-B508-56EA3A0A984A}"/>
    <cellStyle name="Walutowy 3 3 4 4 2 2" xfId="2836" xr:uid="{EDC6DE9E-3EE7-4200-907E-7D1ABCBA29CB}"/>
    <cellStyle name="Walutowy 3 3 4 4 2 2 2" xfId="7833" xr:uid="{D099010E-A78D-4E4E-9C0F-65FC20A3A38C}"/>
    <cellStyle name="Walutowy 3 3 4 4 2 2 2 2" xfId="22828" xr:uid="{E67B9941-04DA-4983-ACF2-7721573051AD}"/>
    <cellStyle name="Walutowy 3 3 4 4 2 2 3" xfId="12830" xr:uid="{919882A7-27A2-4C9B-B54B-6B3BD1806446}"/>
    <cellStyle name="Walutowy 3 3 4 4 2 2 3 2" xfId="27825" xr:uid="{2B8C15DB-DD9C-4975-9EDE-9FED334CFE9F}"/>
    <cellStyle name="Walutowy 3 3 4 4 2 2 4" xfId="17831" xr:uid="{C4430BC2-E25E-498A-AA4A-C468BC6D6DCE}"/>
    <cellStyle name="Walutowy 3 3 4 4 2 3" xfId="4501" xr:uid="{936E0688-927B-48D5-B955-000C44D85D1D}"/>
    <cellStyle name="Walutowy 3 3 4 4 2 3 2" xfId="9498" xr:uid="{F4204536-CC1C-42EF-B554-412362414329}"/>
    <cellStyle name="Walutowy 3 3 4 4 2 3 2 2" xfId="24493" xr:uid="{80EF6672-3212-4257-B721-E2C65F3C622C}"/>
    <cellStyle name="Walutowy 3 3 4 4 2 3 3" xfId="14495" xr:uid="{BE2530DC-F480-4E6C-B6D2-CF66D5251398}"/>
    <cellStyle name="Walutowy 3 3 4 4 2 3 3 2" xfId="29490" xr:uid="{E9AA29B0-6430-4064-A237-DA40495D22FF}"/>
    <cellStyle name="Walutowy 3 3 4 4 2 3 4" xfId="19496" xr:uid="{FF0CF824-97AE-45B3-A4E3-EF8E8FBB7F25}"/>
    <cellStyle name="Walutowy 3 3 4 4 2 4" xfId="6168" xr:uid="{0A43772B-5335-4B67-911F-D9B4182C7B9A}"/>
    <cellStyle name="Walutowy 3 3 4 4 2 4 2" xfId="21163" xr:uid="{DC4E4EB7-7074-4E52-8098-BD78B8F94731}"/>
    <cellStyle name="Walutowy 3 3 4 4 2 5" xfId="11165" xr:uid="{18C81C73-4D4C-4DEB-84E8-AA9448812721}"/>
    <cellStyle name="Walutowy 3 3 4 4 2 5 2" xfId="26160" xr:uid="{866CB8F5-CBED-491D-9225-6C211D900175}"/>
    <cellStyle name="Walutowy 3 3 4 4 2 6" xfId="16166" xr:uid="{70570F30-8C22-4B40-83AB-9D240EA59B60}"/>
    <cellStyle name="Walutowy 3 3 4 4 3" xfId="2004" xr:uid="{4386F1A4-664F-4696-8D92-3A24617B4F8B}"/>
    <cellStyle name="Walutowy 3 3 4 4 3 2" xfId="7001" xr:uid="{E1A3BF50-6196-41F0-83C0-800C4202BC95}"/>
    <cellStyle name="Walutowy 3 3 4 4 3 2 2" xfId="21996" xr:uid="{FDF98149-AFE9-4CB8-BCC4-2808E28534CE}"/>
    <cellStyle name="Walutowy 3 3 4 4 3 3" xfId="11998" xr:uid="{CE4CBD2C-E887-4105-9E59-2ADCD60B2F17}"/>
    <cellStyle name="Walutowy 3 3 4 4 3 3 2" xfId="26993" xr:uid="{A6278BB6-9869-4DE3-935E-F1BDA86C6119}"/>
    <cellStyle name="Walutowy 3 3 4 4 3 4" xfId="16999" xr:uid="{EB40EC35-68F6-4985-90A2-CA90CE89300B}"/>
    <cellStyle name="Walutowy 3 3 4 4 4" xfId="3669" xr:uid="{E6BFA700-2CC6-4466-BABB-66DA87EC832C}"/>
    <cellStyle name="Walutowy 3 3 4 4 4 2" xfId="8666" xr:uid="{FA23D887-99D8-4238-ACCB-BAECA14BA3D0}"/>
    <cellStyle name="Walutowy 3 3 4 4 4 2 2" xfId="23661" xr:uid="{21AC0F09-22DB-4B68-BD33-3D45C6FCEF51}"/>
    <cellStyle name="Walutowy 3 3 4 4 4 3" xfId="13663" xr:uid="{E4A0E2BD-F262-4869-B7B5-5DED52A12578}"/>
    <cellStyle name="Walutowy 3 3 4 4 4 3 2" xfId="28658" xr:uid="{549C4D01-E89D-4651-9344-445D1D74A817}"/>
    <cellStyle name="Walutowy 3 3 4 4 4 4" xfId="18664" xr:uid="{E1D2A7D6-D0F0-4A46-BF42-A4EC27154D05}"/>
    <cellStyle name="Walutowy 3 3 4 4 5" xfId="5336" xr:uid="{915387B1-5A29-4AB6-B9BE-EBCB9ECFB1F1}"/>
    <cellStyle name="Walutowy 3 3 4 4 5 2" xfId="20331" xr:uid="{B00916B6-3F3C-4EF6-9A6E-4868BA94C1B8}"/>
    <cellStyle name="Walutowy 3 3 4 4 6" xfId="10333" xr:uid="{5A1BDDC0-E32E-4569-9A77-A87CF6788A95}"/>
    <cellStyle name="Walutowy 3 3 4 4 6 2" xfId="25328" xr:uid="{81EE56EB-B672-4A82-8530-88E361083C60}"/>
    <cellStyle name="Walutowy 3 3 4 4 7" xfId="15334" xr:uid="{CAADF972-B53D-4F60-850B-FB3A28CDC719}"/>
    <cellStyle name="Walutowy 3 3 4 5" xfId="441" xr:uid="{B82E07FD-1CC5-446C-83C2-A16FA344B33B}"/>
    <cellStyle name="Walutowy 3 3 4 5 2" xfId="1273" xr:uid="{0C146277-8808-4E55-835F-866E020859CB}"/>
    <cellStyle name="Walutowy 3 3 4 5 2 2" xfId="2940" xr:uid="{1944CBE1-062A-445B-9035-6F6C08D4AB5D}"/>
    <cellStyle name="Walutowy 3 3 4 5 2 2 2" xfId="7937" xr:uid="{30A4266B-8871-4FAF-9DFF-E1B9DFCF33BA}"/>
    <cellStyle name="Walutowy 3 3 4 5 2 2 2 2" xfId="22932" xr:uid="{78A9575E-0EE9-4E9E-B38F-A860D2C89AD5}"/>
    <cellStyle name="Walutowy 3 3 4 5 2 2 3" xfId="12934" xr:uid="{417047B5-23BF-4BBE-A297-F3CE57138E6D}"/>
    <cellStyle name="Walutowy 3 3 4 5 2 2 3 2" xfId="27929" xr:uid="{F0EF0978-373B-45D5-A1D1-61DA7F65ADF0}"/>
    <cellStyle name="Walutowy 3 3 4 5 2 2 4" xfId="17935" xr:uid="{6E566541-8736-40AE-AC42-BDE2BEAF2FA5}"/>
    <cellStyle name="Walutowy 3 3 4 5 2 3" xfId="4605" xr:uid="{02A226F2-68D0-4FCA-A497-2FE80D5F602C}"/>
    <cellStyle name="Walutowy 3 3 4 5 2 3 2" xfId="9602" xr:uid="{888B8A72-A5EF-465F-A7BE-1FF2356FBAED}"/>
    <cellStyle name="Walutowy 3 3 4 5 2 3 2 2" xfId="24597" xr:uid="{6F448D8A-EF33-4766-B213-BC0CD4E54695}"/>
    <cellStyle name="Walutowy 3 3 4 5 2 3 3" xfId="14599" xr:uid="{0C07C075-2FC8-4B65-873B-6146B1674170}"/>
    <cellStyle name="Walutowy 3 3 4 5 2 3 3 2" xfId="29594" xr:uid="{461218CF-0AA1-4482-8CA7-349F309BF5BE}"/>
    <cellStyle name="Walutowy 3 3 4 5 2 3 4" xfId="19600" xr:uid="{1D0D2874-1E04-457B-9741-2A676D274222}"/>
    <cellStyle name="Walutowy 3 3 4 5 2 4" xfId="6272" xr:uid="{7176A004-DA2C-4253-9B24-8BB4189EAA52}"/>
    <cellStyle name="Walutowy 3 3 4 5 2 4 2" xfId="21267" xr:uid="{CF0314FD-6DB0-469E-8631-C460788D8B36}"/>
    <cellStyle name="Walutowy 3 3 4 5 2 5" xfId="11269" xr:uid="{B4B83025-5248-4C25-8DF3-7F519E5B6082}"/>
    <cellStyle name="Walutowy 3 3 4 5 2 5 2" xfId="26264" xr:uid="{81D1C9E1-3C47-4B64-8CE8-5F72B21930B8}"/>
    <cellStyle name="Walutowy 3 3 4 5 2 6" xfId="16270" xr:uid="{3B9B270E-5366-4FD1-8D52-587E9B7F7A23}"/>
    <cellStyle name="Walutowy 3 3 4 5 3" xfId="2108" xr:uid="{0176EBBA-9FD2-455A-BE7C-39264C56C98A}"/>
    <cellStyle name="Walutowy 3 3 4 5 3 2" xfId="7105" xr:uid="{46BC9B03-DFCB-46C3-9F54-B7DCA77D8411}"/>
    <cellStyle name="Walutowy 3 3 4 5 3 2 2" xfId="22100" xr:uid="{1BB76F8F-0A5A-44C4-94ED-CB27968C4D69}"/>
    <cellStyle name="Walutowy 3 3 4 5 3 3" xfId="12102" xr:uid="{97C1E915-1727-4BD2-BFB0-C16E3F251777}"/>
    <cellStyle name="Walutowy 3 3 4 5 3 3 2" xfId="27097" xr:uid="{DA0BD49D-1A40-4FD7-B56E-2E2528264C82}"/>
    <cellStyle name="Walutowy 3 3 4 5 3 4" xfId="17103" xr:uid="{DB1B2543-79A0-45F5-88D5-76FCF308CE4C}"/>
    <cellStyle name="Walutowy 3 3 4 5 4" xfId="3773" xr:uid="{B67BFD3E-760C-4422-A197-B6B20C36A9E3}"/>
    <cellStyle name="Walutowy 3 3 4 5 4 2" xfId="8770" xr:uid="{A7E166DB-9D9C-4329-ADB9-64341032F746}"/>
    <cellStyle name="Walutowy 3 3 4 5 4 2 2" xfId="23765" xr:uid="{60E13391-F293-42F0-ABEC-8F87624CC4CB}"/>
    <cellStyle name="Walutowy 3 3 4 5 4 3" xfId="13767" xr:uid="{C8DFDD9E-9A6E-476B-A8F0-27CB3BB0D0AA}"/>
    <cellStyle name="Walutowy 3 3 4 5 4 3 2" xfId="28762" xr:uid="{FAEAF854-3934-4AD2-B3F6-BC451FFFB4FC}"/>
    <cellStyle name="Walutowy 3 3 4 5 4 4" xfId="18768" xr:uid="{DE9CB359-120E-4CFA-99DC-4B71EA6A4555}"/>
    <cellStyle name="Walutowy 3 3 4 5 5" xfId="5440" xr:uid="{74EDF63F-55CE-4785-8557-33D656C4B21A}"/>
    <cellStyle name="Walutowy 3 3 4 5 5 2" xfId="20435" xr:uid="{F591DA92-1358-4762-92CD-9BEBDAE6DB2B}"/>
    <cellStyle name="Walutowy 3 3 4 5 6" xfId="10437" xr:uid="{BF0306DC-C3CB-40CB-AF41-A72C75FFBA50}"/>
    <cellStyle name="Walutowy 3 3 4 5 6 2" xfId="25432" xr:uid="{42E14B28-AFB7-412C-B874-281A5BAAA6C3}"/>
    <cellStyle name="Walutowy 3 3 4 5 7" xfId="15438" xr:uid="{527E9948-CC85-400C-ADDF-A45AAE2B7E5D}"/>
    <cellStyle name="Walutowy 3 3 4 6" xfId="649" xr:uid="{183560B2-1FA6-465A-8C49-6F0316C20DEB}"/>
    <cellStyle name="Walutowy 3 3 4 6 2" xfId="1481" xr:uid="{4FD2C230-7AC7-40E1-9C60-C10F2FC18DBE}"/>
    <cellStyle name="Walutowy 3 3 4 6 2 2" xfId="3148" xr:uid="{08B1619D-8023-4CFA-B3C6-9160986A3D61}"/>
    <cellStyle name="Walutowy 3 3 4 6 2 2 2" xfId="8145" xr:uid="{53B97041-9A9B-433B-99E4-CE09D526BDA4}"/>
    <cellStyle name="Walutowy 3 3 4 6 2 2 2 2" xfId="23140" xr:uid="{02915D28-F789-4DCC-B801-7C32A157F94A}"/>
    <cellStyle name="Walutowy 3 3 4 6 2 2 3" xfId="13142" xr:uid="{DE50AFE5-325E-444D-ABB5-E17F1E82FC71}"/>
    <cellStyle name="Walutowy 3 3 4 6 2 2 3 2" xfId="28137" xr:uid="{DCA5C8E2-C28C-4119-B6F5-ED71609BC5D8}"/>
    <cellStyle name="Walutowy 3 3 4 6 2 2 4" xfId="18143" xr:uid="{59D49C74-0D0F-46C8-BC73-C2C1BC16F2C7}"/>
    <cellStyle name="Walutowy 3 3 4 6 2 3" xfId="4813" xr:uid="{1CEB7BD0-8F48-44D5-884B-CF53E50E936C}"/>
    <cellStyle name="Walutowy 3 3 4 6 2 3 2" xfId="9810" xr:uid="{60042F2A-5779-4137-AE72-E8CE52805267}"/>
    <cellStyle name="Walutowy 3 3 4 6 2 3 2 2" xfId="24805" xr:uid="{4D90E432-9DD6-4680-BC68-AA00DCDB8CD4}"/>
    <cellStyle name="Walutowy 3 3 4 6 2 3 3" xfId="14807" xr:uid="{31648879-9D45-467B-96A1-C650B610BB00}"/>
    <cellStyle name="Walutowy 3 3 4 6 2 3 3 2" xfId="29802" xr:uid="{DD57031F-A775-4FE7-9CB7-7D0FB0C9EABD}"/>
    <cellStyle name="Walutowy 3 3 4 6 2 3 4" xfId="19808" xr:uid="{FBD53C44-72BF-4970-B4F3-C1686538995F}"/>
    <cellStyle name="Walutowy 3 3 4 6 2 4" xfId="6480" xr:uid="{EB5CB6B7-6CAA-4C1B-BC04-7FAB1B0CE533}"/>
    <cellStyle name="Walutowy 3 3 4 6 2 4 2" xfId="21475" xr:uid="{0298F784-BB6E-4599-966D-77FE0C333040}"/>
    <cellStyle name="Walutowy 3 3 4 6 2 5" xfId="11477" xr:uid="{6A29608C-0721-41EF-9AC1-E0042F7408B9}"/>
    <cellStyle name="Walutowy 3 3 4 6 2 5 2" xfId="26472" xr:uid="{A1E8A5D7-17BF-49BE-A19E-56354011492B}"/>
    <cellStyle name="Walutowy 3 3 4 6 2 6" xfId="16478" xr:uid="{D73FD62D-5CFA-4074-A48C-253460E5234C}"/>
    <cellStyle name="Walutowy 3 3 4 6 3" xfId="2316" xr:uid="{9404A189-B55F-4519-B969-CE12D42CC006}"/>
    <cellStyle name="Walutowy 3 3 4 6 3 2" xfId="7313" xr:uid="{1F6DE9F7-00C0-4718-91E5-3C0524DA2787}"/>
    <cellStyle name="Walutowy 3 3 4 6 3 2 2" xfId="22308" xr:uid="{1C729371-10F1-444F-97E1-C882BEB16139}"/>
    <cellStyle name="Walutowy 3 3 4 6 3 3" xfId="12310" xr:uid="{625324DC-AEDF-4050-BEDF-36DF9D39D483}"/>
    <cellStyle name="Walutowy 3 3 4 6 3 3 2" xfId="27305" xr:uid="{BB0DFE05-7C8D-444C-995E-0141F6871BF3}"/>
    <cellStyle name="Walutowy 3 3 4 6 3 4" xfId="17311" xr:uid="{178BD266-AC89-48FD-9CB2-144728EB7E5B}"/>
    <cellStyle name="Walutowy 3 3 4 6 4" xfId="3981" xr:uid="{382C3E2A-B45D-4D6A-8238-8534429740D7}"/>
    <cellStyle name="Walutowy 3 3 4 6 4 2" xfId="8978" xr:uid="{78EC2C02-EAB5-45A5-A3AD-F15511D4EB00}"/>
    <cellStyle name="Walutowy 3 3 4 6 4 2 2" xfId="23973" xr:uid="{2A0844D8-EC0F-4FD1-BAF5-96AEDDB3208E}"/>
    <cellStyle name="Walutowy 3 3 4 6 4 3" xfId="13975" xr:uid="{69DB0362-10C8-48E3-90F0-380BE831E443}"/>
    <cellStyle name="Walutowy 3 3 4 6 4 3 2" xfId="28970" xr:uid="{3058B2DF-AE77-4AA9-8D76-713194B683D1}"/>
    <cellStyle name="Walutowy 3 3 4 6 4 4" xfId="18976" xr:uid="{82F8E400-9C3F-4502-AB55-C8F54467B709}"/>
    <cellStyle name="Walutowy 3 3 4 6 5" xfId="5648" xr:uid="{6D0D8610-E469-4C5D-B015-8B562D07AD9A}"/>
    <cellStyle name="Walutowy 3 3 4 6 5 2" xfId="20643" xr:uid="{826BD1BD-9060-479C-82B6-BE6769D24D5B}"/>
    <cellStyle name="Walutowy 3 3 4 6 6" xfId="10645" xr:uid="{39AC9C6E-97EF-4329-AC12-BFAE2F7D5AB3}"/>
    <cellStyle name="Walutowy 3 3 4 6 6 2" xfId="25640" xr:uid="{3B00FBB9-9ED4-4B35-8D8E-36D1EB6F3BFE}"/>
    <cellStyle name="Walutowy 3 3 4 6 7" xfId="15646" xr:uid="{E25A9084-40A0-408F-B544-F28BBCBD445E}"/>
    <cellStyle name="Walutowy 3 3 4 7" xfId="857" xr:uid="{7960FEC8-4B26-4454-BDE0-98E6ACA3BAF1}"/>
    <cellStyle name="Walutowy 3 3 4 7 2" xfId="1689" xr:uid="{AA58EB7D-25CF-46CD-B31D-FE9DC8FF557F}"/>
    <cellStyle name="Walutowy 3 3 4 7 2 2" xfId="3356" xr:uid="{F4277545-1234-4E1A-B671-A27046570408}"/>
    <cellStyle name="Walutowy 3 3 4 7 2 2 2" xfId="8353" xr:uid="{0AE6FEF5-82A2-4395-A21E-BEA7C555BC54}"/>
    <cellStyle name="Walutowy 3 3 4 7 2 2 2 2" xfId="23348" xr:uid="{AD15D575-D32B-486A-AB8D-620A98A8F32F}"/>
    <cellStyle name="Walutowy 3 3 4 7 2 2 3" xfId="13350" xr:uid="{F869C4A7-63D1-42C2-93EA-FC9B8C54C83D}"/>
    <cellStyle name="Walutowy 3 3 4 7 2 2 3 2" xfId="28345" xr:uid="{7FB62BFF-4146-4DFD-881A-C758B7B70DA9}"/>
    <cellStyle name="Walutowy 3 3 4 7 2 2 4" xfId="18351" xr:uid="{346B2F6C-1199-402A-8CD2-0C6002656A16}"/>
    <cellStyle name="Walutowy 3 3 4 7 2 3" xfId="5021" xr:uid="{1248D332-5B1F-4AD5-966F-568BA53EC410}"/>
    <cellStyle name="Walutowy 3 3 4 7 2 3 2" xfId="10018" xr:uid="{A8A65804-0831-410F-B9F3-53CB09947067}"/>
    <cellStyle name="Walutowy 3 3 4 7 2 3 2 2" xfId="25013" xr:uid="{A19DB536-33B4-4E15-AB0C-CA48FE6BA4CB}"/>
    <cellStyle name="Walutowy 3 3 4 7 2 3 3" xfId="15015" xr:uid="{69145A6E-EF23-461F-9898-BD8688434982}"/>
    <cellStyle name="Walutowy 3 3 4 7 2 3 3 2" xfId="30010" xr:uid="{6CCF5414-0AA7-44A7-B367-47CEBB994957}"/>
    <cellStyle name="Walutowy 3 3 4 7 2 3 4" xfId="20016" xr:uid="{9EB71DD4-4EFF-44EA-8954-9C97371A530E}"/>
    <cellStyle name="Walutowy 3 3 4 7 2 4" xfId="6688" xr:uid="{2C856899-091F-4174-9F35-0642B63F788E}"/>
    <cellStyle name="Walutowy 3 3 4 7 2 4 2" xfId="21683" xr:uid="{F37CC7BC-DA4D-434B-A592-144F745618A4}"/>
    <cellStyle name="Walutowy 3 3 4 7 2 5" xfId="11685" xr:uid="{849C8D2F-D81E-4AA9-9577-31F851DA7661}"/>
    <cellStyle name="Walutowy 3 3 4 7 2 5 2" xfId="26680" xr:uid="{BEA3CE34-3BAF-42EF-8603-519ADAF4353D}"/>
    <cellStyle name="Walutowy 3 3 4 7 2 6" xfId="16686" xr:uid="{D3A1C574-322C-4137-A0A0-C2965FB742DA}"/>
    <cellStyle name="Walutowy 3 3 4 7 3" xfId="2524" xr:uid="{D2CE3037-21E0-421D-A260-5887E6D1DEB5}"/>
    <cellStyle name="Walutowy 3 3 4 7 3 2" xfId="7521" xr:uid="{20C15F15-099E-4A1F-BFF7-4B1739834BBC}"/>
    <cellStyle name="Walutowy 3 3 4 7 3 2 2" xfId="22516" xr:uid="{2EF63854-D457-4562-BBDB-91B08995429F}"/>
    <cellStyle name="Walutowy 3 3 4 7 3 3" xfId="12518" xr:uid="{E8C7AE7D-7294-416D-8906-2256E48A79A7}"/>
    <cellStyle name="Walutowy 3 3 4 7 3 3 2" xfId="27513" xr:uid="{16CE4505-0726-4C30-8D82-4FC9946CF2E3}"/>
    <cellStyle name="Walutowy 3 3 4 7 3 4" xfId="17519" xr:uid="{3DA6F084-780B-47F5-8B9C-1FAAF899DDE9}"/>
    <cellStyle name="Walutowy 3 3 4 7 4" xfId="4189" xr:uid="{F523CDB6-0251-4D74-A28D-472885D32B75}"/>
    <cellStyle name="Walutowy 3 3 4 7 4 2" xfId="9186" xr:uid="{A33FBB19-2758-4FF9-B413-AE89AC28D5B9}"/>
    <cellStyle name="Walutowy 3 3 4 7 4 2 2" xfId="24181" xr:uid="{C2B8AEFB-14AD-4022-9B62-53A3D550E5D1}"/>
    <cellStyle name="Walutowy 3 3 4 7 4 3" xfId="14183" xr:uid="{9AC7BCD2-A3AE-49CF-A2AD-D6D6454D5097}"/>
    <cellStyle name="Walutowy 3 3 4 7 4 3 2" xfId="29178" xr:uid="{5A8250B4-8D22-4D08-AF14-70D5E5B1A4C7}"/>
    <cellStyle name="Walutowy 3 3 4 7 4 4" xfId="19184" xr:uid="{0DE85668-078B-4246-BEC7-CD5945112446}"/>
    <cellStyle name="Walutowy 3 3 4 7 5" xfId="5856" xr:uid="{EF43EF45-A177-4727-9BDF-854626281C1C}"/>
    <cellStyle name="Walutowy 3 3 4 7 5 2" xfId="20851" xr:uid="{44AEBB0F-8385-48A7-B988-244D8C431661}"/>
    <cellStyle name="Walutowy 3 3 4 7 6" xfId="10853" xr:uid="{FDBCBBC5-9C21-4A4D-A246-6A294C081AAA}"/>
    <cellStyle name="Walutowy 3 3 4 7 6 2" xfId="25848" xr:uid="{B14FC9C6-6670-4EA3-919D-A487D3EC7A6E}"/>
    <cellStyle name="Walutowy 3 3 4 7 7" xfId="15854" xr:uid="{91DB1A0B-00D0-4DE9-87DE-0AAD7025F9C4}"/>
    <cellStyle name="Walutowy 3 3 4 8" xfId="961" xr:uid="{6817455C-5FD3-4848-857C-69A36F71B824}"/>
    <cellStyle name="Walutowy 3 3 4 8 2" xfId="2628" xr:uid="{825E799A-F60A-405C-9D93-025E28467DCF}"/>
    <cellStyle name="Walutowy 3 3 4 8 2 2" xfId="7625" xr:uid="{23525521-4C5F-487C-ADB2-D2DA6F2F54D7}"/>
    <cellStyle name="Walutowy 3 3 4 8 2 2 2" xfId="22620" xr:uid="{AD1F7941-7AB1-4394-B17B-DE236A69D1AB}"/>
    <cellStyle name="Walutowy 3 3 4 8 2 3" xfId="12622" xr:uid="{8C1EB7D6-A290-4DC5-A585-6CF8F3631B1B}"/>
    <cellStyle name="Walutowy 3 3 4 8 2 3 2" xfId="27617" xr:uid="{245BAE4E-65A7-4D50-9D49-9D2773F21CA9}"/>
    <cellStyle name="Walutowy 3 3 4 8 2 4" xfId="17623" xr:uid="{EE6B3687-9BB8-47A8-A4C1-84F4DFE20D1D}"/>
    <cellStyle name="Walutowy 3 3 4 8 3" xfId="4293" xr:uid="{9637B3EA-D4C5-4797-B95A-B6D6676E1AB0}"/>
    <cellStyle name="Walutowy 3 3 4 8 3 2" xfId="9290" xr:uid="{177A4B6D-B909-442C-9ADF-ADAA797698A2}"/>
    <cellStyle name="Walutowy 3 3 4 8 3 2 2" xfId="24285" xr:uid="{66FCC849-F39E-4C41-8A8D-1EF1FFB1B616}"/>
    <cellStyle name="Walutowy 3 3 4 8 3 3" xfId="14287" xr:uid="{C9DDD645-C2F0-4F1B-8C05-76D8F20ED1A6}"/>
    <cellStyle name="Walutowy 3 3 4 8 3 3 2" xfId="29282" xr:uid="{55F287FE-7134-4ECF-B331-1C0132DA9877}"/>
    <cellStyle name="Walutowy 3 3 4 8 3 4" xfId="19288" xr:uid="{533A925E-1FCA-4CA4-823B-904C256BB26E}"/>
    <cellStyle name="Walutowy 3 3 4 8 4" xfId="5960" xr:uid="{DE5A1FCD-3770-4C67-BDE8-7B9038E17A23}"/>
    <cellStyle name="Walutowy 3 3 4 8 4 2" xfId="20955" xr:uid="{DF634FDE-BAF3-495E-BA0C-866AEE1534BC}"/>
    <cellStyle name="Walutowy 3 3 4 8 5" xfId="10957" xr:uid="{023D51B4-65B9-40B5-8E5E-2220F4969CF0}"/>
    <cellStyle name="Walutowy 3 3 4 8 5 2" xfId="25952" xr:uid="{4840F744-E300-4466-82A7-1D2A3FB1BC4E}"/>
    <cellStyle name="Walutowy 3 3 4 8 6" xfId="15958" xr:uid="{33AA71DF-8ACF-4D8D-ADD4-813302D176C5}"/>
    <cellStyle name="Walutowy 3 3 4 9" xfId="1796" xr:uid="{DC681B6F-ECAC-4CEA-AFC6-7679BAE1C521}"/>
    <cellStyle name="Walutowy 3 3 4 9 2" xfId="6793" xr:uid="{EB2559FC-8888-46D6-BF1B-723B03789499}"/>
    <cellStyle name="Walutowy 3 3 4 9 2 2" xfId="21788" xr:uid="{2DE99BB2-28F0-48C9-866E-AC619642F67F}"/>
    <cellStyle name="Walutowy 3 3 4 9 3" xfId="11790" xr:uid="{A60FCDA3-1C45-4016-8FCF-A36F8770825A}"/>
    <cellStyle name="Walutowy 3 3 4 9 3 2" xfId="26785" xr:uid="{AEE08E65-331B-438C-9113-5F66D90AD52A}"/>
    <cellStyle name="Walutowy 3 3 4 9 4" xfId="16791" xr:uid="{325CBE4B-3AC2-4B02-91CA-5A899366F31C}"/>
    <cellStyle name="Walutowy 3 3 5" xfId="97" xr:uid="{F45EF735-7744-4354-924B-DF2BC3AA0878}"/>
    <cellStyle name="Walutowy 3 3 5 10" xfId="3474" xr:uid="{D04287CA-B72D-400A-BE93-C94A84111341}"/>
    <cellStyle name="Walutowy 3 3 5 10 2" xfId="8471" xr:uid="{BCCD71AD-4890-4140-9163-A4BFC818FC7A}"/>
    <cellStyle name="Walutowy 3 3 5 10 2 2" xfId="23466" xr:uid="{BC69F786-59A5-4563-B1D2-C8C9F067C977}"/>
    <cellStyle name="Walutowy 3 3 5 10 3" xfId="13468" xr:uid="{64ED5AAF-FF60-407E-AAFC-01E0C4897BB7}"/>
    <cellStyle name="Walutowy 3 3 5 10 3 2" xfId="28463" xr:uid="{9DE86095-72E5-458C-8DF8-1E3B1A43D952}"/>
    <cellStyle name="Walutowy 3 3 5 10 4" xfId="18469" xr:uid="{652ADBE6-76E1-47BA-82C4-6A6CEBF5A007}"/>
    <cellStyle name="Walutowy 3 3 5 11" xfId="5141" xr:uid="{52E2AAB7-70C3-4782-A4F2-ECD79663AE01}"/>
    <cellStyle name="Walutowy 3 3 5 11 2" xfId="20136" xr:uid="{EA166FB7-BC1C-4316-BDCB-508582F67378}"/>
    <cellStyle name="Walutowy 3 3 5 12" xfId="10138" xr:uid="{C49CAF66-9151-4C6E-8DBD-4571498BEE2E}"/>
    <cellStyle name="Walutowy 3 3 5 12 2" xfId="25133" xr:uid="{D8B3841F-629A-45F3-A3AC-230323A6209F}"/>
    <cellStyle name="Walutowy 3 3 5 13" xfId="15193" xr:uid="{673306A0-9A01-48F1-B1A0-C238CACBEE19}"/>
    <cellStyle name="Walutowy 3 3 5 2" xfId="192" xr:uid="{26172C9F-879F-4A90-83C0-DC987FA176A6}"/>
    <cellStyle name="Walutowy 3 3 5 2 10" xfId="5193" xr:uid="{F891870E-E4EB-497B-BF7D-D6B5BB7A447D}"/>
    <cellStyle name="Walutowy 3 3 5 2 10 2" xfId="20188" xr:uid="{97A5DAD6-C37B-402B-A8F6-EAB03871C230}"/>
    <cellStyle name="Walutowy 3 3 5 2 11" xfId="10190" xr:uid="{36093DA4-C1EB-49EF-B7E9-8AD402EBE394}"/>
    <cellStyle name="Walutowy 3 3 5 2 11 2" xfId="25185" xr:uid="{3C7367F8-E83E-4EE6-88C1-17F3560BC17C}"/>
    <cellStyle name="Walutowy 3 3 5 2 12" xfId="15194" xr:uid="{52567958-B56A-4996-BA88-A7259E52F76B}"/>
    <cellStyle name="Walutowy 3 3 5 2 2" xfId="296" xr:uid="{0DF60009-2E91-4566-8EA4-AB017BE105F5}"/>
    <cellStyle name="Walutowy 3 3 5 2 2 2" xfId="610" xr:uid="{2A194E58-AC02-460D-ABDB-E72F1A3E131B}"/>
    <cellStyle name="Walutowy 3 3 5 2 2 2 2" xfId="1442" xr:uid="{93086A23-9CBF-4FBB-BE6A-D88E0B76C19C}"/>
    <cellStyle name="Walutowy 3 3 5 2 2 2 2 2" xfId="3109" xr:uid="{C7155007-790D-468A-AB12-D57DE1EC9AA3}"/>
    <cellStyle name="Walutowy 3 3 5 2 2 2 2 2 2" xfId="8106" xr:uid="{4B8850B7-4370-4181-886D-8A1DE98F4BBA}"/>
    <cellStyle name="Walutowy 3 3 5 2 2 2 2 2 2 2" xfId="23101" xr:uid="{6E2ACA52-4236-4591-AE2D-04212D625104}"/>
    <cellStyle name="Walutowy 3 3 5 2 2 2 2 2 3" xfId="13103" xr:uid="{CB417897-EFA2-47F9-8D7A-16772BE272D8}"/>
    <cellStyle name="Walutowy 3 3 5 2 2 2 2 2 3 2" xfId="28098" xr:uid="{F3ED6A25-4206-4C3A-852A-2A8C7F2F375E}"/>
    <cellStyle name="Walutowy 3 3 5 2 2 2 2 2 4" xfId="18104" xr:uid="{487A276C-B9B6-4586-A264-138BC69DA4D0}"/>
    <cellStyle name="Walutowy 3 3 5 2 2 2 2 3" xfId="4774" xr:uid="{4019E139-27B4-466D-8A04-94CE0A3BE693}"/>
    <cellStyle name="Walutowy 3 3 5 2 2 2 2 3 2" xfId="9771" xr:uid="{D64064E1-7E7E-47E2-9F82-D6798B3F2F98}"/>
    <cellStyle name="Walutowy 3 3 5 2 2 2 2 3 2 2" xfId="24766" xr:uid="{4E36709A-5966-484F-9AE2-EC70B8465643}"/>
    <cellStyle name="Walutowy 3 3 5 2 2 2 2 3 3" xfId="14768" xr:uid="{7847815F-712A-433E-95EF-5B4CE90AD257}"/>
    <cellStyle name="Walutowy 3 3 5 2 2 2 2 3 3 2" xfId="29763" xr:uid="{026B69C3-D7B7-4420-8B23-DBDF21219F2C}"/>
    <cellStyle name="Walutowy 3 3 5 2 2 2 2 3 4" xfId="19769" xr:uid="{CFE44A2E-D8A7-4445-8867-17555A76C9B5}"/>
    <cellStyle name="Walutowy 3 3 5 2 2 2 2 4" xfId="6441" xr:uid="{75A542F3-F174-4C56-96EF-5929CB081DE7}"/>
    <cellStyle name="Walutowy 3 3 5 2 2 2 2 4 2" xfId="21436" xr:uid="{7CE084B8-79E9-4360-8E44-27D85C4807F2}"/>
    <cellStyle name="Walutowy 3 3 5 2 2 2 2 5" xfId="11438" xr:uid="{C8F582A3-6B6C-4950-970A-C3E252866A6B}"/>
    <cellStyle name="Walutowy 3 3 5 2 2 2 2 5 2" xfId="26433" xr:uid="{A291FD33-0B62-4206-AD5D-0AB5AF849137}"/>
    <cellStyle name="Walutowy 3 3 5 2 2 2 2 6" xfId="16439" xr:uid="{AABFAFD3-E2F7-4ED5-B351-48964F8D169F}"/>
    <cellStyle name="Walutowy 3 3 5 2 2 2 3" xfId="2277" xr:uid="{FBD45922-BFF8-4658-BC1E-C63DA0D0EADF}"/>
    <cellStyle name="Walutowy 3 3 5 2 2 2 3 2" xfId="7274" xr:uid="{9F513E0E-B6A7-45BA-8189-8EF38C52E2A1}"/>
    <cellStyle name="Walutowy 3 3 5 2 2 2 3 2 2" xfId="22269" xr:uid="{6D2B396F-EAB9-46C3-A820-B1CC5AA24F8A}"/>
    <cellStyle name="Walutowy 3 3 5 2 2 2 3 3" xfId="12271" xr:uid="{2D6B54DB-C07A-41C8-8A83-DF05E6D0B819}"/>
    <cellStyle name="Walutowy 3 3 5 2 2 2 3 3 2" xfId="27266" xr:uid="{42FF8D6F-AFC4-4A89-8B5F-90C8F1B19EDC}"/>
    <cellStyle name="Walutowy 3 3 5 2 2 2 3 4" xfId="17272" xr:uid="{102FA330-2788-4328-A5FE-4C14B2859D98}"/>
    <cellStyle name="Walutowy 3 3 5 2 2 2 4" xfId="3942" xr:uid="{9662A74C-5246-45DB-8C4B-B74711AF8AB5}"/>
    <cellStyle name="Walutowy 3 3 5 2 2 2 4 2" xfId="8939" xr:uid="{32D18ABA-7245-4508-AFDB-F9EE986F08B8}"/>
    <cellStyle name="Walutowy 3 3 5 2 2 2 4 2 2" xfId="23934" xr:uid="{7613A1A5-F317-4839-A589-A3345874F004}"/>
    <cellStyle name="Walutowy 3 3 5 2 2 2 4 3" xfId="13936" xr:uid="{E4036250-B8BB-4B69-AD86-0D1C8CA25167}"/>
    <cellStyle name="Walutowy 3 3 5 2 2 2 4 3 2" xfId="28931" xr:uid="{6BC20AAC-B10A-461E-A3B1-5978A3AC29D8}"/>
    <cellStyle name="Walutowy 3 3 5 2 2 2 4 4" xfId="18937" xr:uid="{1D3047EF-9493-485E-8A6D-92FF088C40F4}"/>
    <cellStyle name="Walutowy 3 3 5 2 2 2 5" xfId="5609" xr:uid="{8E5A7104-1F15-481A-ACDD-DC0A77E68566}"/>
    <cellStyle name="Walutowy 3 3 5 2 2 2 5 2" xfId="20604" xr:uid="{8B20FE45-894F-4C97-8404-7FE1587C57AB}"/>
    <cellStyle name="Walutowy 3 3 5 2 2 2 6" xfId="10606" xr:uid="{5316A102-97A6-432B-BE8F-D3BBDA74B216}"/>
    <cellStyle name="Walutowy 3 3 5 2 2 2 6 2" xfId="25601" xr:uid="{28772E2B-1C34-4A87-8B3B-67454DF99BA5}"/>
    <cellStyle name="Walutowy 3 3 5 2 2 2 7" xfId="15607" xr:uid="{8F5C147E-761B-4C5D-91BD-025586D6A0A2}"/>
    <cellStyle name="Walutowy 3 3 5 2 2 3" xfId="818" xr:uid="{8A25432A-9808-45B8-9197-F19F51B04775}"/>
    <cellStyle name="Walutowy 3 3 5 2 2 3 2" xfId="1650" xr:uid="{27109D09-7357-4468-AFD3-F34FF1E0F500}"/>
    <cellStyle name="Walutowy 3 3 5 2 2 3 2 2" xfId="3317" xr:uid="{EFDA994C-BB37-48BE-9359-23B8A35B8CA4}"/>
    <cellStyle name="Walutowy 3 3 5 2 2 3 2 2 2" xfId="8314" xr:uid="{E8F55496-2BC3-4CFB-867B-A24E87A1D7DE}"/>
    <cellStyle name="Walutowy 3 3 5 2 2 3 2 2 2 2" xfId="23309" xr:uid="{774EEA5A-F48E-44E0-9AFE-69E2ADB25356}"/>
    <cellStyle name="Walutowy 3 3 5 2 2 3 2 2 3" xfId="13311" xr:uid="{0526FDDE-1CA7-4A92-842E-82F7AC061C52}"/>
    <cellStyle name="Walutowy 3 3 5 2 2 3 2 2 3 2" xfId="28306" xr:uid="{71580A20-CFF1-40D2-81B0-0E5200720555}"/>
    <cellStyle name="Walutowy 3 3 5 2 2 3 2 2 4" xfId="18312" xr:uid="{0D257890-84E1-401D-8701-5E71E1752857}"/>
    <cellStyle name="Walutowy 3 3 5 2 2 3 2 3" xfId="4982" xr:uid="{DE2E21FE-370F-415D-8D25-7263703DECDD}"/>
    <cellStyle name="Walutowy 3 3 5 2 2 3 2 3 2" xfId="9979" xr:uid="{F4B43DDE-3D39-4DCC-92A3-9D54648CCDBF}"/>
    <cellStyle name="Walutowy 3 3 5 2 2 3 2 3 2 2" xfId="24974" xr:uid="{E9DC9531-5D7E-476D-9A85-7B189A9137A2}"/>
    <cellStyle name="Walutowy 3 3 5 2 2 3 2 3 3" xfId="14976" xr:uid="{31046D57-526E-423F-BA50-820454D7B114}"/>
    <cellStyle name="Walutowy 3 3 5 2 2 3 2 3 3 2" xfId="29971" xr:uid="{60084A6A-D86F-4FD5-A684-AD9B6160CCBD}"/>
    <cellStyle name="Walutowy 3 3 5 2 2 3 2 3 4" xfId="19977" xr:uid="{4CF218F9-1788-4737-BA85-771A994213B2}"/>
    <cellStyle name="Walutowy 3 3 5 2 2 3 2 4" xfId="6649" xr:uid="{715C7B10-9752-4FEE-A25E-3CF2CDF309ED}"/>
    <cellStyle name="Walutowy 3 3 5 2 2 3 2 4 2" xfId="21644" xr:uid="{E363DBEF-D752-4299-A26B-55B9D8525AC0}"/>
    <cellStyle name="Walutowy 3 3 5 2 2 3 2 5" xfId="11646" xr:uid="{90F801D1-0C15-4E53-9725-387768B86317}"/>
    <cellStyle name="Walutowy 3 3 5 2 2 3 2 5 2" xfId="26641" xr:uid="{EAA7DEC2-BA36-4B06-90EF-11975B8B07A9}"/>
    <cellStyle name="Walutowy 3 3 5 2 2 3 2 6" xfId="16647" xr:uid="{505CFA59-CCD6-4538-8591-73F54122CECF}"/>
    <cellStyle name="Walutowy 3 3 5 2 2 3 3" xfId="2485" xr:uid="{87914FD1-79AF-4924-82B4-641BE18C0C75}"/>
    <cellStyle name="Walutowy 3 3 5 2 2 3 3 2" xfId="7482" xr:uid="{01F7C94B-5D62-478B-BB5B-1B3D9DAC5419}"/>
    <cellStyle name="Walutowy 3 3 5 2 2 3 3 2 2" xfId="22477" xr:uid="{201F63CB-AC6C-4C31-8EFA-9768B7FB9CF0}"/>
    <cellStyle name="Walutowy 3 3 5 2 2 3 3 3" xfId="12479" xr:uid="{75071A8C-32E2-4BE9-A62B-03E31EDCBF93}"/>
    <cellStyle name="Walutowy 3 3 5 2 2 3 3 3 2" xfId="27474" xr:uid="{5DABC57E-F593-447C-BAD1-746B7E83BDA0}"/>
    <cellStyle name="Walutowy 3 3 5 2 2 3 3 4" xfId="17480" xr:uid="{8F207E5A-4A96-42E9-9A4C-5F3BDDA2071D}"/>
    <cellStyle name="Walutowy 3 3 5 2 2 3 4" xfId="4150" xr:uid="{F9974922-AFFA-4274-8D1C-7B9419D2E32E}"/>
    <cellStyle name="Walutowy 3 3 5 2 2 3 4 2" xfId="9147" xr:uid="{524C1D14-D423-4D84-923D-F86BC9F055A1}"/>
    <cellStyle name="Walutowy 3 3 5 2 2 3 4 2 2" xfId="24142" xr:uid="{6055E29E-BFD7-426C-BCB1-CA6E38249438}"/>
    <cellStyle name="Walutowy 3 3 5 2 2 3 4 3" xfId="14144" xr:uid="{DFC84CA2-226F-4CC4-8AE7-9485B2D89813}"/>
    <cellStyle name="Walutowy 3 3 5 2 2 3 4 3 2" xfId="29139" xr:uid="{60A37D87-19A6-4478-895D-56962CC9957B}"/>
    <cellStyle name="Walutowy 3 3 5 2 2 3 4 4" xfId="19145" xr:uid="{5EA3D12C-0486-434E-8EBC-3A9C1B848A95}"/>
    <cellStyle name="Walutowy 3 3 5 2 2 3 5" xfId="5817" xr:uid="{1E384E63-203E-4A76-BCCA-F6C58C084231}"/>
    <cellStyle name="Walutowy 3 3 5 2 2 3 5 2" xfId="20812" xr:uid="{520263C4-263E-4191-9D5F-4B46BC6850A9}"/>
    <cellStyle name="Walutowy 3 3 5 2 2 3 6" xfId="10814" xr:uid="{C6C14F21-ECEF-4017-97C6-0A81239EC920}"/>
    <cellStyle name="Walutowy 3 3 5 2 2 3 6 2" xfId="25809" xr:uid="{DEDD78B1-1781-4659-8D25-E8CB1CECE7B5}"/>
    <cellStyle name="Walutowy 3 3 5 2 2 3 7" xfId="15815" xr:uid="{90F7BC20-8F8F-4D1A-BA5E-618AC58710B5}"/>
    <cellStyle name="Walutowy 3 3 5 2 2 4" xfId="1130" xr:uid="{BFDCD780-785C-45F5-89A0-EFC4E50A2F14}"/>
    <cellStyle name="Walutowy 3 3 5 2 2 4 2" xfId="2797" xr:uid="{355B64E7-A93B-4649-AD50-10A9FDBEA59D}"/>
    <cellStyle name="Walutowy 3 3 5 2 2 4 2 2" xfId="7794" xr:uid="{2F737442-E102-4D02-9CB7-DA1F894793E7}"/>
    <cellStyle name="Walutowy 3 3 5 2 2 4 2 2 2" xfId="22789" xr:uid="{BCE8A57A-E90D-42F3-B0FA-BE423365781E}"/>
    <cellStyle name="Walutowy 3 3 5 2 2 4 2 3" xfId="12791" xr:uid="{983A237E-49FB-4486-8E29-8ECC4097A8EF}"/>
    <cellStyle name="Walutowy 3 3 5 2 2 4 2 3 2" xfId="27786" xr:uid="{3D30A668-BB44-4142-BEDD-AED0516B0304}"/>
    <cellStyle name="Walutowy 3 3 5 2 2 4 2 4" xfId="17792" xr:uid="{A2C676FF-41F3-4E58-98D5-1585576D786E}"/>
    <cellStyle name="Walutowy 3 3 5 2 2 4 3" xfId="4462" xr:uid="{F03567D8-F8F8-4CC1-A846-331CC988102B}"/>
    <cellStyle name="Walutowy 3 3 5 2 2 4 3 2" xfId="9459" xr:uid="{46A1876B-3047-4C84-860B-E2A91193AE0B}"/>
    <cellStyle name="Walutowy 3 3 5 2 2 4 3 2 2" xfId="24454" xr:uid="{7B641DDE-5B3C-4133-A9CC-15A928F830D9}"/>
    <cellStyle name="Walutowy 3 3 5 2 2 4 3 3" xfId="14456" xr:uid="{9BDADA71-5286-4F34-BC43-945963BE8581}"/>
    <cellStyle name="Walutowy 3 3 5 2 2 4 3 3 2" xfId="29451" xr:uid="{6551BE69-6FF8-43F1-835F-06150C83F826}"/>
    <cellStyle name="Walutowy 3 3 5 2 2 4 3 4" xfId="19457" xr:uid="{072F3FFC-78ED-4147-952D-2C1C486A25BE}"/>
    <cellStyle name="Walutowy 3 3 5 2 2 4 4" xfId="6129" xr:uid="{A37AAD92-B634-4C14-B280-EAEFE9EA42B4}"/>
    <cellStyle name="Walutowy 3 3 5 2 2 4 4 2" xfId="21124" xr:uid="{92031F88-C5A4-4C87-97EF-76DFB3761982}"/>
    <cellStyle name="Walutowy 3 3 5 2 2 4 5" xfId="11126" xr:uid="{EB5BFD50-2D93-424E-A4CB-6D200A149C93}"/>
    <cellStyle name="Walutowy 3 3 5 2 2 4 5 2" xfId="26121" xr:uid="{46579904-C029-4545-9426-4BE6CCBF828B}"/>
    <cellStyle name="Walutowy 3 3 5 2 2 4 6" xfId="16127" xr:uid="{BE70CB73-4367-4030-AD15-95C9BDA7520E}"/>
    <cellStyle name="Walutowy 3 3 5 2 2 5" xfId="1965" xr:uid="{A1A229A8-858E-4FCC-A839-92A6EF927C2C}"/>
    <cellStyle name="Walutowy 3 3 5 2 2 5 2" xfId="6962" xr:uid="{1A2DB18E-40A2-42D3-B6CD-CEEF208D6440}"/>
    <cellStyle name="Walutowy 3 3 5 2 2 5 2 2" xfId="21957" xr:uid="{CA67DDB5-79F3-4197-B020-F6CB09ACF589}"/>
    <cellStyle name="Walutowy 3 3 5 2 2 5 3" xfId="11959" xr:uid="{72E064A9-9D8F-49C6-8B6A-CAA3AB305990}"/>
    <cellStyle name="Walutowy 3 3 5 2 2 5 3 2" xfId="26954" xr:uid="{0BA1B832-2EBA-4C9A-89F7-382A8F0ED44E}"/>
    <cellStyle name="Walutowy 3 3 5 2 2 5 4" xfId="16960" xr:uid="{D0BBF6DF-0336-4A7F-A1A1-18AE76D9588C}"/>
    <cellStyle name="Walutowy 3 3 5 2 2 6" xfId="3630" xr:uid="{043CAB7F-5CD5-4015-B0D8-2653A4B6EDCD}"/>
    <cellStyle name="Walutowy 3 3 5 2 2 6 2" xfId="8627" xr:uid="{497B3C90-46F4-422E-B720-A740D8303857}"/>
    <cellStyle name="Walutowy 3 3 5 2 2 6 2 2" xfId="23622" xr:uid="{8C15FBE4-7F6D-428B-B2B0-0BB9163D3269}"/>
    <cellStyle name="Walutowy 3 3 5 2 2 6 3" xfId="13624" xr:uid="{CAC6A63F-6137-4CC7-A29A-76C2F7E1C5EE}"/>
    <cellStyle name="Walutowy 3 3 5 2 2 6 3 2" xfId="28619" xr:uid="{F98F6A5B-4D75-4248-A2CC-9651AFC35EDE}"/>
    <cellStyle name="Walutowy 3 3 5 2 2 6 4" xfId="18625" xr:uid="{2BE125E1-065F-471D-8BE7-30C57402FC74}"/>
    <cellStyle name="Walutowy 3 3 5 2 2 7" xfId="5297" xr:uid="{FAC9EB16-5A9C-4408-B321-0ED14170970C}"/>
    <cellStyle name="Walutowy 3 3 5 2 2 7 2" xfId="20292" xr:uid="{F63D7201-0210-4C4B-8012-31926869315F}"/>
    <cellStyle name="Walutowy 3 3 5 2 2 8" xfId="10294" xr:uid="{D5E5DF07-50D1-4171-9F77-991C2D2E057C}"/>
    <cellStyle name="Walutowy 3 3 5 2 2 8 2" xfId="25289" xr:uid="{B34D00C2-54C4-4971-A458-059869C214F4}"/>
    <cellStyle name="Walutowy 3 3 5 2 2 9" xfId="15295" xr:uid="{38F1557F-CC91-4974-A8D3-30A5E91DFD24}"/>
    <cellStyle name="Walutowy 3 3 5 2 3" xfId="402" xr:uid="{CA42AB74-0F59-4DE9-85C3-E9AB3538635C}"/>
    <cellStyle name="Walutowy 3 3 5 2 3 2" xfId="1234" xr:uid="{230253D4-7580-4A13-93BD-9B38482D7686}"/>
    <cellStyle name="Walutowy 3 3 5 2 3 2 2" xfId="2901" xr:uid="{45A04B6C-2142-4FA6-A988-4FC1D26D7082}"/>
    <cellStyle name="Walutowy 3 3 5 2 3 2 2 2" xfId="7898" xr:uid="{CC0F0745-289E-44A4-95B1-30A7A22B8A33}"/>
    <cellStyle name="Walutowy 3 3 5 2 3 2 2 2 2" xfId="22893" xr:uid="{37CFEEB8-D485-43F3-9BD7-6B0141C8CD33}"/>
    <cellStyle name="Walutowy 3 3 5 2 3 2 2 3" xfId="12895" xr:uid="{479B46EB-532A-46D7-920E-86009F537B8E}"/>
    <cellStyle name="Walutowy 3 3 5 2 3 2 2 3 2" xfId="27890" xr:uid="{C185E726-A63E-4525-9CDF-7808149BBD58}"/>
    <cellStyle name="Walutowy 3 3 5 2 3 2 2 4" xfId="17896" xr:uid="{ABC15C0E-3E2A-4371-8FD0-C080D6E4EC17}"/>
    <cellStyle name="Walutowy 3 3 5 2 3 2 3" xfId="4566" xr:uid="{D2FF8195-E0A7-4E1E-8DB1-EE1359909D84}"/>
    <cellStyle name="Walutowy 3 3 5 2 3 2 3 2" xfId="9563" xr:uid="{64FCBD4A-F46C-49D1-8B08-71A916D90ACF}"/>
    <cellStyle name="Walutowy 3 3 5 2 3 2 3 2 2" xfId="24558" xr:uid="{32776865-051B-4F89-BEB4-24D95A1D108B}"/>
    <cellStyle name="Walutowy 3 3 5 2 3 2 3 3" xfId="14560" xr:uid="{97CDA237-E1CC-4102-A42A-DD5550CCDC3A}"/>
    <cellStyle name="Walutowy 3 3 5 2 3 2 3 3 2" xfId="29555" xr:uid="{19222684-4140-4043-8C5B-2BB26E354A18}"/>
    <cellStyle name="Walutowy 3 3 5 2 3 2 3 4" xfId="19561" xr:uid="{4B27369D-9F70-46CD-B394-B37EDFD112AF}"/>
    <cellStyle name="Walutowy 3 3 5 2 3 2 4" xfId="6233" xr:uid="{FA8EA530-C8A1-4FBC-98DA-3076D1D403D3}"/>
    <cellStyle name="Walutowy 3 3 5 2 3 2 4 2" xfId="21228" xr:uid="{949D6626-68A9-4568-9BB1-924F022A330A}"/>
    <cellStyle name="Walutowy 3 3 5 2 3 2 5" xfId="11230" xr:uid="{2B28DE69-87CF-4C4D-8B13-15F8551CD47C}"/>
    <cellStyle name="Walutowy 3 3 5 2 3 2 5 2" xfId="26225" xr:uid="{A0F5E27D-6A58-482F-84F5-20C0A3EF08AF}"/>
    <cellStyle name="Walutowy 3 3 5 2 3 2 6" xfId="16231" xr:uid="{3CE14E0F-CB2B-432F-9706-022952DA1DE8}"/>
    <cellStyle name="Walutowy 3 3 5 2 3 3" xfId="2069" xr:uid="{875490C2-5A13-41EC-BB2A-EC98FFBC37ED}"/>
    <cellStyle name="Walutowy 3 3 5 2 3 3 2" xfId="7066" xr:uid="{2C18EB5F-C02F-4DB8-AE2B-12EAA38FE6C5}"/>
    <cellStyle name="Walutowy 3 3 5 2 3 3 2 2" xfId="22061" xr:uid="{CA2A5FFE-70D8-43F7-BA6D-9065DAC14768}"/>
    <cellStyle name="Walutowy 3 3 5 2 3 3 3" xfId="12063" xr:uid="{C8E4DBE8-D80F-4378-A692-3B844D39824A}"/>
    <cellStyle name="Walutowy 3 3 5 2 3 3 3 2" xfId="27058" xr:uid="{06539671-93B5-4138-87E9-4F9E55DB2BC3}"/>
    <cellStyle name="Walutowy 3 3 5 2 3 3 4" xfId="17064" xr:uid="{7922AA71-B4BA-44FF-86E4-02CCC09798F4}"/>
    <cellStyle name="Walutowy 3 3 5 2 3 4" xfId="3734" xr:uid="{448E447A-8952-47A3-B817-10986CB385DA}"/>
    <cellStyle name="Walutowy 3 3 5 2 3 4 2" xfId="8731" xr:uid="{78CCDF31-E05E-4C52-9203-E9A7D23A75E7}"/>
    <cellStyle name="Walutowy 3 3 5 2 3 4 2 2" xfId="23726" xr:uid="{C648B32E-C4E4-4995-8F47-97DA95243939}"/>
    <cellStyle name="Walutowy 3 3 5 2 3 4 3" xfId="13728" xr:uid="{E54D80A1-9DB1-4BB8-ADAC-3C5EB30145D8}"/>
    <cellStyle name="Walutowy 3 3 5 2 3 4 3 2" xfId="28723" xr:uid="{33BB0312-0425-4D49-BDC3-DFFB5A451F9D}"/>
    <cellStyle name="Walutowy 3 3 5 2 3 4 4" xfId="18729" xr:uid="{CB664EA8-A824-47EB-ADC9-D680ADA90D07}"/>
    <cellStyle name="Walutowy 3 3 5 2 3 5" xfId="5401" xr:uid="{1E9AE64C-8254-49CA-9D03-0738B510819A}"/>
    <cellStyle name="Walutowy 3 3 5 2 3 5 2" xfId="20396" xr:uid="{0CB8AEFF-2902-4F3C-B8BD-0EAAA7CB1D56}"/>
    <cellStyle name="Walutowy 3 3 5 2 3 6" xfId="10398" xr:uid="{C936312B-1CBE-43D3-B10F-53555B4263D0}"/>
    <cellStyle name="Walutowy 3 3 5 2 3 6 2" xfId="25393" xr:uid="{61EB14B3-D1BB-4C4C-9233-D11FDC8A7AEB}"/>
    <cellStyle name="Walutowy 3 3 5 2 3 7" xfId="15399" xr:uid="{1E36F147-C884-45B9-8FA1-37C6B5EF1D88}"/>
    <cellStyle name="Walutowy 3 3 5 2 4" xfId="506" xr:uid="{2E024053-5BA5-45AE-B0B4-4EC5A428E69A}"/>
    <cellStyle name="Walutowy 3 3 5 2 4 2" xfId="1338" xr:uid="{2DCC010F-079B-4EAA-B4E5-15AAD901F238}"/>
    <cellStyle name="Walutowy 3 3 5 2 4 2 2" xfId="3005" xr:uid="{E723A83D-5540-449F-8F70-9F4BB9239937}"/>
    <cellStyle name="Walutowy 3 3 5 2 4 2 2 2" xfId="8002" xr:uid="{A4D7DEE1-4C86-4B83-A3DF-DA45CB1B6FEF}"/>
    <cellStyle name="Walutowy 3 3 5 2 4 2 2 2 2" xfId="22997" xr:uid="{E17F89CA-D9E0-4DBD-9473-C320BAED0C41}"/>
    <cellStyle name="Walutowy 3 3 5 2 4 2 2 3" xfId="12999" xr:uid="{D8B0A5E5-5FD7-4719-88A3-F9E1CE81889A}"/>
    <cellStyle name="Walutowy 3 3 5 2 4 2 2 3 2" xfId="27994" xr:uid="{5552E8DD-F03F-4304-8F12-6C4C8DA578C5}"/>
    <cellStyle name="Walutowy 3 3 5 2 4 2 2 4" xfId="18000" xr:uid="{A0925723-7A7A-471A-B4F6-9CE0755DF064}"/>
    <cellStyle name="Walutowy 3 3 5 2 4 2 3" xfId="4670" xr:uid="{B0E83609-5FF3-49F6-B8D7-B817452D3408}"/>
    <cellStyle name="Walutowy 3 3 5 2 4 2 3 2" xfId="9667" xr:uid="{BBE878F4-CD8F-446E-9BBE-7E3AEA955297}"/>
    <cellStyle name="Walutowy 3 3 5 2 4 2 3 2 2" xfId="24662" xr:uid="{EFB019D3-66E9-4D39-8839-ABCA768BDE15}"/>
    <cellStyle name="Walutowy 3 3 5 2 4 2 3 3" xfId="14664" xr:uid="{6D635A9D-5ADB-40A1-84A7-D1C514D923D8}"/>
    <cellStyle name="Walutowy 3 3 5 2 4 2 3 3 2" xfId="29659" xr:uid="{6F3FA211-03DE-4C82-A7F9-2E6A9FBC125A}"/>
    <cellStyle name="Walutowy 3 3 5 2 4 2 3 4" xfId="19665" xr:uid="{63D36136-0FBD-47AB-BD4A-4BB8140EFC78}"/>
    <cellStyle name="Walutowy 3 3 5 2 4 2 4" xfId="6337" xr:uid="{1E599FA1-BB50-4C41-83B9-73736AF1F72F}"/>
    <cellStyle name="Walutowy 3 3 5 2 4 2 4 2" xfId="21332" xr:uid="{04296B88-3B14-44E1-8810-2FF77B6CD6F3}"/>
    <cellStyle name="Walutowy 3 3 5 2 4 2 5" xfId="11334" xr:uid="{41603B0F-D56A-496B-9813-56AC31A7121B}"/>
    <cellStyle name="Walutowy 3 3 5 2 4 2 5 2" xfId="26329" xr:uid="{5B152F8D-E64C-4B34-A8A4-FD836963A6F7}"/>
    <cellStyle name="Walutowy 3 3 5 2 4 2 6" xfId="16335" xr:uid="{0D177461-8297-40AC-A092-27AB6592339C}"/>
    <cellStyle name="Walutowy 3 3 5 2 4 3" xfId="2173" xr:uid="{43FE14DD-D1C3-49E0-A24B-163A9FCB485D}"/>
    <cellStyle name="Walutowy 3 3 5 2 4 3 2" xfId="7170" xr:uid="{EB8267A1-7CFB-47AE-AAB4-EEE74A7C57EC}"/>
    <cellStyle name="Walutowy 3 3 5 2 4 3 2 2" xfId="22165" xr:uid="{0F08EDDB-B15E-4B23-AA10-C39CAE2D6ABA}"/>
    <cellStyle name="Walutowy 3 3 5 2 4 3 3" xfId="12167" xr:uid="{F54F5FDC-823D-45EB-94F7-35D1C5D92318}"/>
    <cellStyle name="Walutowy 3 3 5 2 4 3 3 2" xfId="27162" xr:uid="{85EB2E9A-7F6E-4649-AED0-6716B785CD78}"/>
    <cellStyle name="Walutowy 3 3 5 2 4 3 4" xfId="17168" xr:uid="{60E82FF7-2B43-4E10-861F-82B0324E1588}"/>
    <cellStyle name="Walutowy 3 3 5 2 4 4" xfId="3838" xr:uid="{26FA918E-4240-40B1-B4A9-5867C2EA8329}"/>
    <cellStyle name="Walutowy 3 3 5 2 4 4 2" xfId="8835" xr:uid="{B3EEAAAF-0601-4258-8E6B-060CBDA7EDD2}"/>
    <cellStyle name="Walutowy 3 3 5 2 4 4 2 2" xfId="23830" xr:uid="{F2019568-770F-4A7B-824F-08CDDDE74CE9}"/>
    <cellStyle name="Walutowy 3 3 5 2 4 4 3" xfId="13832" xr:uid="{8F7C6ADE-0CEB-4818-AAA2-F5CF26372CE0}"/>
    <cellStyle name="Walutowy 3 3 5 2 4 4 3 2" xfId="28827" xr:uid="{9E6F2392-8129-4B8E-98E1-06E476F3A9DA}"/>
    <cellStyle name="Walutowy 3 3 5 2 4 4 4" xfId="18833" xr:uid="{60C25CAD-B416-4A4F-B5F6-9F3CED83BB03}"/>
    <cellStyle name="Walutowy 3 3 5 2 4 5" xfId="5505" xr:uid="{5317EB6C-60C7-4BCD-8FEB-CD4AE9DC2B47}"/>
    <cellStyle name="Walutowy 3 3 5 2 4 5 2" xfId="20500" xr:uid="{F7E7123C-EE72-40AE-A778-D5E8AB1EC24E}"/>
    <cellStyle name="Walutowy 3 3 5 2 4 6" xfId="10502" xr:uid="{6031F5F8-D7B0-429F-816D-EAC1E076832A}"/>
    <cellStyle name="Walutowy 3 3 5 2 4 6 2" xfId="25497" xr:uid="{3E33C4CF-3AAE-4A3E-8C4D-7F49B83CF691}"/>
    <cellStyle name="Walutowy 3 3 5 2 4 7" xfId="15503" xr:uid="{C716A596-A1A0-4898-B91B-B4DCC9356FD7}"/>
    <cellStyle name="Walutowy 3 3 5 2 5" xfId="714" xr:uid="{8C036360-D075-4A7C-BD76-F9AFF794BB97}"/>
    <cellStyle name="Walutowy 3 3 5 2 5 2" xfId="1546" xr:uid="{D9FCE9A7-8A16-4D4F-869D-3EF1763DEF17}"/>
    <cellStyle name="Walutowy 3 3 5 2 5 2 2" xfId="3213" xr:uid="{5CCADC6C-9E7D-4A0C-83F6-748D4226A750}"/>
    <cellStyle name="Walutowy 3 3 5 2 5 2 2 2" xfId="8210" xr:uid="{56B8E814-837A-4D6E-9090-50F6B931B62F}"/>
    <cellStyle name="Walutowy 3 3 5 2 5 2 2 2 2" xfId="23205" xr:uid="{CA6F92FF-5981-4C44-9CAB-E5C756E2744C}"/>
    <cellStyle name="Walutowy 3 3 5 2 5 2 2 3" xfId="13207" xr:uid="{CDEB9A38-0246-4DE1-8679-E88689F7C85C}"/>
    <cellStyle name="Walutowy 3 3 5 2 5 2 2 3 2" xfId="28202" xr:uid="{D28C60D5-1629-4382-8915-51E7F2E93912}"/>
    <cellStyle name="Walutowy 3 3 5 2 5 2 2 4" xfId="18208" xr:uid="{B0D61513-0C18-4B1A-916F-5285F8FF6E52}"/>
    <cellStyle name="Walutowy 3 3 5 2 5 2 3" xfId="4878" xr:uid="{B6EE1935-7011-4257-9185-BE9163BE4038}"/>
    <cellStyle name="Walutowy 3 3 5 2 5 2 3 2" xfId="9875" xr:uid="{B6F4F814-954C-4A4B-BB7A-E53C93803D0C}"/>
    <cellStyle name="Walutowy 3 3 5 2 5 2 3 2 2" xfId="24870" xr:uid="{76359914-9B9E-4E09-A17B-035A93A227F5}"/>
    <cellStyle name="Walutowy 3 3 5 2 5 2 3 3" xfId="14872" xr:uid="{B3799F0F-6405-4021-86AE-3AAD0644C4FE}"/>
    <cellStyle name="Walutowy 3 3 5 2 5 2 3 3 2" xfId="29867" xr:uid="{D273DB9E-1C83-464D-A889-888333FF7D2C}"/>
    <cellStyle name="Walutowy 3 3 5 2 5 2 3 4" xfId="19873" xr:uid="{DB3F709F-E5F4-4EAB-8214-50FD06137D75}"/>
    <cellStyle name="Walutowy 3 3 5 2 5 2 4" xfId="6545" xr:uid="{987A25E7-7602-4D42-B6B6-530ED30A03F6}"/>
    <cellStyle name="Walutowy 3 3 5 2 5 2 4 2" xfId="21540" xr:uid="{C3CE9B25-062C-447A-B2B7-DADC6F0C775D}"/>
    <cellStyle name="Walutowy 3 3 5 2 5 2 5" xfId="11542" xr:uid="{4C8A2731-7A00-4A93-A186-8C4C452DC2C1}"/>
    <cellStyle name="Walutowy 3 3 5 2 5 2 5 2" xfId="26537" xr:uid="{30587117-92AD-4717-8C32-1DAC94EE54BE}"/>
    <cellStyle name="Walutowy 3 3 5 2 5 2 6" xfId="16543" xr:uid="{90648E29-CBC9-4D8D-9DC8-3476D562435A}"/>
    <cellStyle name="Walutowy 3 3 5 2 5 3" xfId="2381" xr:uid="{618FDE9C-1E60-448C-B163-03F08882F1B4}"/>
    <cellStyle name="Walutowy 3 3 5 2 5 3 2" xfId="7378" xr:uid="{81208A8E-6295-4987-A0F1-9155876EBAD6}"/>
    <cellStyle name="Walutowy 3 3 5 2 5 3 2 2" xfId="22373" xr:uid="{D2B3F5AA-3BC8-48EF-9D99-3B4788E8D87A}"/>
    <cellStyle name="Walutowy 3 3 5 2 5 3 3" xfId="12375" xr:uid="{6E05EC3B-D512-4410-BA77-102DBFCC441F}"/>
    <cellStyle name="Walutowy 3 3 5 2 5 3 3 2" xfId="27370" xr:uid="{2D30AA8A-C3E9-46CE-9C3C-54598467D36F}"/>
    <cellStyle name="Walutowy 3 3 5 2 5 3 4" xfId="17376" xr:uid="{BF390D65-BEC3-48A8-8DE0-A91F39563DDF}"/>
    <cellStyle name="Walutowy 3 3 5 2 5 4" xfId="4046" xr:uid="{B6F3DC16-E515-44DF-9795-E3C0AFA1603E}"/>
    <cellStyle name="Walutowy 3 3 5 2 5 4 2" xfId="9043" xr:uid="{5B25D2DD-36FD-427E-A002-058F620A2F9B}"/>
    <cellStyle name="Walutowy 3 3 5 2 5 4 2 2" xfId="24038" xr:uid="{480DA3CD-59F0-4971-A572-D9A0C5137F8D}"/>
    <cellStyle name="Walutowy 3 3 5 2 5 4 3" xfId="14040" xr:uid="{D3A4A318-3C94-4155-B854-7D48209170FC}"/>
    <cellStyle name="Walutowy 3 3 5 2 5 4 3 2" xfId="29035" xr:uid="{A937164B-501D-4E5C-9068-122E729CF815}"/>
    <cellStyle name="Walutowy 3 3 5 2 5 4 4" xfId="19041" xr:uid="{029F5E91-348E-40F2-AD55-0CC05A90D00F}"/>
    <cellStyle name="Walutowy 3 3 5 2 5 5" xfId="5713" xr:uid="{8A766D1A-1C6C-4682-85D2-489BF11CF6C0}"/>
    <cellStyle name="Walutowy 3 3 5 2 5 5 2" xfId="20708" xr:uid="{4057B879-FC77-4846-979A-3FA8B3A195D3}"/>
    <cellStyle name="Walutowy 3 3 5 2 5 6" xfId="10710" xr:uid="{1B04DE3F-1A27-4051-B287-C1FE57251CD4}"/>
    <cellStyle name="Walutowy 3 3 5 2 5 6 2" xfId="25705" xr:uid="{5C0FEED1-989D-4773-AF26-1CE2A3B1759D}"/>
    <cellStyle name="Walutowy 3 3 5 2 5 7" xfId="15711" xr:uid="{8761350C-96FF-4810-B588-610FD4A3D97D}"/>
    <cellStyle name="Walutowy 3 3 5 2 6" xfId="922" xr:uid="{764E5EB3-05DD-4352-A2FF-27D9613B6870}"/>
    <cellStyle name="Walutowy 3 3 5 2 6 2" xfId="1754" xr:uid="{2E36C4E7-2015-4405-A73F-4C8176F9657D}"/>
    <cellStyle name="Walutowy 3 3 5 2 6 2 2" xfId="3421" xr:uid="{9D2AFF38-BD9F-4059-A4F2-4B3FA100C7F0}"/>
    <cellStyle name="Walutowy 3 3 5 2 6 2 2 2" xfId="8418" xr:uid="{4069D933-7465-43E5-8A92-61D1A62C5F63}"/>
    <cellStyle name="Walutowy 3 3 5 2 6 2 2 2 2" xfId="23413" xr:uid="{506FBDD6-40D9-42F7-9BD4-89928BAF3F68}"/>
    <cellStyle name="Walutowy 3 3 5 2 6 2 2 3" xfId="13415" xr:uid="{88B62CE2-F964-4370-B7EB-4DC8C59280E2}"/>
    <cellStyle name="Walutowy 3 3 5 2 6 2 2 3 2" xfId="28410" xr:uid="{4244DDEB-AC06-42A5-8AF8-5071BF71C991}"/>
    <cellStyle name="Walutowy 3 3 5 2 6 2 2 4" xfId="18416" xr:uid="{3157FA7B-96F1-422E-9BD1-4B08C8F57356}"/>
    <cellStyle name="Walutowy 3 3 5 2 6 2 3" xfId="5086" xr:uid="{B3592E7B-3FAB-4883-A406-1F25333E07FF}"/>
    <cellStyle name="Walutowy 3 3 5 2 6 2 3 2" xfId="10083" xr:uid="{E68C8FF8-528F-44E9-A05B-1A17FC29F925}"/>
    <cellStyle name="Walutowy 3 3 5 2 6 2 3 2 2" xfId="25078" xr:uid="{9BDBA85E-F069-4E86-B2CD-3261B31176D9}"/>
    <cellStyle name="Walutowy 3 3 5 2 6 2 3 3" xfId="15080" xr:uid="{5FEC0F7D-4D3A-4CC7-B14A-E101D90B3D9F}"/>
    <cellStyle name="Walutowy 3 3 5 2 6 2 3 3 2" xfId="30075" xr:uid="{82195982-DAB1-4AFC-927C-D3B91C934287}"/>
    <cellStyle name="Walutowy 3 3 5 2 6 2 3 4" xfId="20081" xr:uid="{D3479658-3D06-401D-9A0E-9C7A22B6DC75}"/>
    <cellStyle name="Walutowy 3 3 5 2 6 2 4" xfId="6753" xr:uid="{DEB92D4F-66AD-491D-98F1-F69FD1ACC1B9}"/>
    <cellStyle name="Walutowy 3 3 5 2 6 2 4 2" xfId="21748" xr:uid="{1D2A996A-987C-414B-9604-33492517852E}"/>
    <cellStyle name="Walutowy 3 3 5 2 6 2 5" xfId="11750" xr:uid="{69528F8E-B68A-4B04-A034-B32DD52E28DC}"/>
    <cellStyle name="Walutowy 3 3 5 2 6 2 5 2" xfId="26745" xr:uid="{C74AEEB3-10F2-4776-B93E-6163EA86B7DD}"/>
    <cellStyle name="Walutowy 3 3 5 2 6 2 6" xfId="16751" xr:uid="{1D4B6FCD-21BB-43AC-893C-AA8F7A7F8DBD}"/>
    <cellStyle name="Walutowy 3 3 5 2 6 3" xfId="2589" xr:uid="{CAC4B999-11D3-4392-A3E8-DD78C8E0180A}"/>
    <cellStyle name="Walutowy 3 3 5 2 6 3 2" xfId="7586" xr:uid="{9DD1A0C9-D241-4B11-BE15-488EBE9F158C}"/>
    <cellStyle name="Walutowy 3 3 5 2 6 3 2 2" xfId="22581" xr:uid="{DD2B055B-034F-4D51-9A5C-B333722ED379}"/>
    <cellStyle name="Walutowy 3 3 5 2 6 3 3" xfId="12583" xr:uid="{9D14512E-F299-4641-BDBC-74CCDE9F7150}"/>
    <cellStyle name="Walutowy 3 3 5 2 6 3 3 2" xfId="27578" xr:uid="{CB6E2164-F9A6-49CE-B36B-5D589ED1FE98}"/>
    <cellStyle name="Walutowy 3 3 5 2 6 3 4" xfId="17584" xr:uid="{D942B296-4690-455D-A800-30664E3DF8AB}"/>
    <cellStyle name="Walutowy 3 3 5 2 6 4" xfId="4254" xr:uid="{0DFBDB1C-36DE-4322-BF68-5EF7634E705F}"/>
    <cellStyle name="Walutowy 3 3 5 2 6 4 2" xfId="9251" xr:uid="{6D072662-077F-41AA-A882-2248DC655977}"/>
    <cellStyle name="Walutowy 3 3 5 2 6 4 2 2" xfId="24246" xr:uid="{FA407CB7-60C9-4A6F-A8BB-9B2FFFEA70E3}"/>
    <cellStyle name="Walutowy 3 3 5 2 6 4 3" xfId="14248" xr:uid="{34FF9BBC-BE9F-47C3-90C0-16CD71880810}"/>
    <cellStyle name="Walutowy 3 3 5 2 6 4 3 2" xfId="29243" xr:uid="{AD90C281-686B-4FFC-B6D5-12367F3BD878}"/>
    <cellStyle name="Walutowy 3 3 5 2 6 4 4" xfId="19249" xr:uid="{46C57F6F-8A8E-4007-A9B3-E4412451D0FF}"/>
    <cellStyle name="Walutowy 3 3 5 2 6 5" xfId="5921" xr:uid="{A4130BAF-35C0-4763-9132-FEB6A1592BA1}"/>
    <cellStyle name="Walutowy 3 3 5 2 6 5 2" xfId="20916" xr:uid="{C1321D8D-8451-4E6F-B7F6-6EAD2D8ED608}"/>
    <cellStyle name="Walutowy 3 3 5 2 6 6" xfId="10918" xr:uid="{8F9D8833-4C02-4EA9-9CF7-53B13F2624C4}"/>
    <cellStyle name="Walutowy 3 3 5 2 6 6 2" xfId="25913" xr:uid="{C43F9D1D-8034-4986-8230-1EC868AF6760}"/>
    <cellStyle name="Walutowy 3 3 5 2 6 7" xfId="15919" xr:uid="{B8C94E1C-F06F-4638-A50A-3CD6CC6FD8ED}"/>
    <cellStyle name="Walutowy 3 3 5 2 7" xfId="1026" xr:uid="{834199F9-F34B-4044-B464-290A2CE4C5E3}"/>
    <cellStyle name="Walutowy 3 3 5 2 7 2" xfId="2693" xr:uid="{8C39786E-A89D-4D6C-BDF3-558CA4A2F64B}"/>
    <cellStyle name="Walutowy 3 3 5 2 7 2 2" xfId="7690" xr:uid="{38B070E7-8F3B-4C59-B08A-037DE0857CFF}"/>
    <cellStyle name="Walutowy 3 3 5 2 7 2 2 2" xfId="22685" xr:uid="{850AFD56-7490-4BB8-842F-5992B3C0DA3D}"/>
    <cellStyle name="Walutowy 3 3 5 2 7 2 3" xfId="12687" xr:uid="{FA180DF1-6323-447F-8DE0-91C5922352CE}"/>
    <cellStyle name="Walutowy 3 3 5 2 7 2 3 2" xfId="27682" xr:uid="{66290B7D-94BB-446E-BDCD-2946A30437C6}"/>
    <cellStyle name="Walutowy 3 3 5 2 7 2 4" xfId="17688" xr:uid="{AD601E7C-B0DC-44D5-9D55-DA725B108F92}"/>
    <cellStyle name="Walutowy 3 3 5 2 7 3" xfId="4358" xr:uid="{97BC7EB0-BE71-45E1-A515-7281F72951D1}"/>
    <cellStyle name="Walutowy 3 3 5 2 7 3 2" xfId="9355" xr:uid="{E7B84EA6-CF1F-4130-A170-8A6167A409FD}"/>
    <cellStyle name="Walutowy 3 3 5 2 7 3 2 2" xfId="24350" xr:uid="{DB60F429-7670-4E84-9B2A-D43CDE3E1C8A}"/>
    <cellStyle name="Walutowy 3 3 5 2 7 3 3" xfId="14352" xr:uid="{27B2A9B9-7594-4842-AA7E-60E4C5B66DAB}"/>
    <cellStyle name="Walutowy 3 3 5 2 7 3 3 2" xfId="29347" xr:uid="{7F9FBD2A-AF1E-417B-8F9D-04978E81E7B0}"/>
    <cellStyle name="Walutowy 3 3 5 2 7 3 4" xfId="19353" xr:uid="{3A5513F9-866D-4572-9C89-E2388F77C6AF}"/>
    <cellStyle name="Walutowy 3 3 5 2 7 4" xfId="6025" xr:uid="{AD7727E4-FC88-4903-9E62-97A8DF47B8FA}"/>
    <cellStyle name="Walutowy 3 3 5 2 7 4 2" xfId="21020" xr:uid="{D80D1B90-3EBE-4AC5-84B6-5203CEA17FC6}"/>
    <cellStyle name="Walutowy 3 3 5 2 7 5" xfId="11022" xr:uid="{8929898C-EC87-482E-9D17-40A882AF0942}"/>
    <cellStyle name="Walutowy 3 3 5 2 7 5 2" xfId="26017" xr:uid="{CCA990E9-C1EA-40A2-96AC-C8DAA7CDE38F}"/>
    <cellStyle name="Walutowy 3 3 5 2 7 6" xfId="16023" xr:uid="{B2665ED8-84C3-48E5-8E7B-396B1BEFC3E7}"/>
    <cellStyle name="Walutowy 3 3 5 2 8" xfId="1861" xr:uid="{CE0A79C5-A050-4616-9435-30F786E19543}"/>
    <cellStyle name="Walutowy 3 3 5 2 8 2" xfId="6858" xr:uid="{1CE5B9FC-2344-437A-8B06-B7034173E562}"/>
    <cellStyle name="Walutowy 3 3 5 2 8 2 2" xfId="21853" xr:uid="{DB6D0F32-935A-401C-8DD1-F208FEA79F66}"/>
    <cellStyle name="Walutowy 3 3 5 2 8 3" xfId="11855" xr:uid="{5359C84F-7EBF-4CD3-AA7F-981F829FC59C}"/>
    <cellStyle name="Walutowy 3 3 5 2 8 3 2" xfId="26850" xr:uid="{191AEC11-CFD8-4F84-9225-282BC4066038}"/>
    <cellStyle name="Walutowy 3 3 5 2 8 4" xfId="16856" xr:uid="{72043C6B-F573-4D67-B523-C09A8C855D90}"/>
    <cellStyle name="Walutowy 3 3 5 2 9" xfId="3526" xr:uid="{BAD3961C-6672-4116-8AD9-0D8C1F1C66DD}"/>
    <cellStyle name="Walutowy 3 3 5 2 9 2" xfId="8523" xr:uid="{F2A8EE50-5CEB-4AAB-A170-94F4A894371A}"/>
    <cellStyle name="Walutowy 3 3 5 2 9 2 2" xfId="23518" xr:uid="{86370916-B510-40BD-8150-D8EC86297100}"/>
    <cellStyle name="Walutowy 3 3 5 2 9 3" xfId="13520" xr:uid="{9F88A031-1843-4CC3-80B7-A1ADD893BE6B}"/>
    <cellStyle name="Walutowy 3 3 5 2 9 3 2" xfId="28515" xr:uid="{06637E91-76B6-480D-A787-20272463A340}"/>
    <cellStyle name="Walutowy 3 3 5 2 9 4" xfId="18521" xr:uid="{2E1D78FE-6D61-46C4-B141-319ABA6794C7}"/>
    <cellStyle name="Walutowy 3 3 5 3" xfId="244" xr:uid="{2525A72D-AC40-4461-8A1F-3366B65CC0C5}"/>
    <cellStyle name="Walutowy 3 3 5 3 2" xfId="558" xr:uid="{9319766E-1192-4DF4-864B-A97C0420D5A4}"/>
    <cellStyle name="Walutowy 3 3 5 3 2 2" xfId="1390" xr:uid="{A4436ABB-5144-43FA-B2DC-1B8E9F0E75AB}"/>
    <cellStyle name="Walutowy 3 3 5 3 2 2 2" xfId="3057" xr:uid="{9822F2B9-136C-4294-9289-B3ECA00D2841}"/>
    <cellStyle name="Walutowy 3 3 5 3 2 2 2 2" xfId="8054" xr:uid="{3EBF327C-20C0-43B5-AC60-69484345394A}"/>
    <cellStyle name="Walutowy 3 3 5 3 2 2 2 2 2" xfId="23049" xr:uid="{CD734B0C-4010-47D5-83D4-9CFCB27AB290}"/>
    <cellStyle name="Walutowy 3 3 5 3 2 2 2 3" xfId="13051" xr:uid="{05F16EFD-FD02-4442-B046-47B114560112}"/>
    <cellStyle name="Walutowy 3 3 5 3 2 2 2 3 2" xfId="28046" xr:uid="{B9D4950A-56A0-4179-8351-B50E7C770996}"/>
    <cellStyle name="Walutowy 3 3 5 3 2 2 2 4" xfId="18052" xr:uid="{35A58FAE-0CD8-49F2-AD4B-841B1A38DE58}"/>
    <cellStyle name="Walutowy 3 3 5 3 2 2 3" xfId="4722" xr:uid="{BC1DD2F4-931C-40B6-8CBF-F933B031F1D6}"/>
    <cellStyle name="Walutowy 3 3 5 3 2 2 3 2" xfId="9719" xr:uid="{F3BD8873-689D-4D3C-9D62-65A30D531415}"/>
    <cellStyle name="Walutowy 3 3 5 3 2 2 3 2 2" xfId="24714" xr:uid="{B513C995-8246-46CB-AA2F-9DA475B01EA3}"/>
    <cellStyle name="Walutowy 3 3 5 3 2 2 3 3" xfId="14716" xr:uid="{AB8CE211-470E-41A4-A791-56FC61361E17}"/>
    <cellStyle name="Walutowy 3 3 5 3 2 2 3 3 2" xfId="29711" xr:uid="{9A22C8CF-63B1-482E-87C1-5A063978CAC3}"/>
    <cellStyle name="Walutowy 3 3 5 3 2 2 3 4" xfId="19717" xr:uid="{AF8BC8EA-E7EC-4DF9-B45C-CBFAFE1E6287}"/>
    <cellStyle name="Walutowy 3 3 5 3 2 2 4" xfId="6389" xr:uid="{3E55E3D3-1206-41D0-9565-BF98C5EF769E}"/>
    <cellStyle name="Walutowy 3 3 5 3 2 2 4 2" xfId="21384" xr:uid="{F7016899-585A-46ED-BD0B-2380A40F07D7}"/>
    <cellStyle name="Walutowy 3 3 5 3 2 2 5" xfId="11386" xr:uid="{6BA057AF-6420-4F97-B2CC-09E09D666E2A}"/>
    <cellStyle name="Walutowy 3 3 5 3 2 2 5 2" xfId="26381" xr:uid="{9A8ED006-B09B-4131-A828-BBA39D2B1F00}"/>
    <cellStyle name="Walutowy 3 3 5 3 2 2 6" xfId="16387" xr:uid="{5C6430F5-B09E-4735-8233-DE0FB94CCF9B}"/>
    <cellStyle name="Walutowy 3 3 5 3 2 3" xfId="2225" xr:uid="{A5D26D3A-97A8-4611-93CC-BDD39C417A6A}"/>
    <cellStyle name="Walutowy 3 3 5 3 2 3 2" xfId="7222" xr:uid="{A5E4BA9D-1180-4A8E-BEB9-52B3C53DC111}"/>
    <cellStyle name="Walutowy 3 3 5 3 2 3 2 2" xfId="22217" xr:uid="{4D742BAB-76AD-4852-9B76-1C096D73942A}"/>
    <cellStyle name="Walutowy 3 3 5 3 2 3 3" xfId="12219" xr:uid="{C02C73AF-9D70-494A-83DE-2BD471257CD9}"/>
    <cellStyle name="Walutowy 3 3 5 3 2 3 3 2" xfId="27214" xr:uid="{CA30023B-4EAD-4B3D-B9B5-FEB0BF5835A4}"/>
    <cellStyle name="Walutowy 3 3 5 3 2 3 4" xfId="17220" xr:uid="{CA3BF278-EB57-4A7A-BDA3-DFCA3821341B}"/>
    <cellStyle name="Walutowy 3 3 5 3 2 4" xfId="3890" xr:uid="{97F15B09-A7F3-4DCD-98BC-64E5B5EBCCAE}"/>
    <cellStyle name="Walutowy 3 3 5 3 2 4 2" xfId="8887" xr:uid="{2DAEB1BE-3E1E-4714-A1EC-F44586F81263}"/>
    <cellStyle name="Walutowy 3 3 5 3 2 4 2 2" xfId="23882" xr:uid="{59845778-0A64-4228-9C07-33A871B39FF2}"/>
    <cellStyle name="Walutowy 3 3 5 3 2 4 3" xfId="13884" xr:uid="{1807EB91-063D-462E-BA47-1E850F14B4AD}"/>
    <cellStyle name="Walutowy 3 3 5 3 2 4 3 2" xfId="28879" xr:uid="{B903824E-4313-4153-B92F-915231DF786D}"/>
    <cellStyle name="Walutowy 3 3 5 3 2 4 4" xfId="18885" xr:uid="{7CC5970A-74F5-40AF-A666-254ED4F58045}"/>
    <cellStyle name="Walutowy 3 3 5 3 2 5" xfId="5557" xr:uid="{06ABF02E-EDF1-4AD6-BDC0-65A09750722C}"/>
    <cellStyle name="Walutowy 3 3 5 3 2 5 2" xfId="20552" xr:uid="{EA24A28B-5BF4-4E17-9462-2F8E16F8C376}"/>
    <cellStyle name="Walutowy 3 3 5 3 2 6" xfId="10554" xr:uid="{9119F13C-BFE8-44D4-95C7-C1925272A12E}"/>
    <cellStyle name="Walutowy 3 3 5 3 2 6 2" xfId="25549" xr:uid="{3C52B351-8273-4DBC-8669-ED2C6E9544B2}"/>
    <cellStyle name="Walutowy 3 3 5 3 2 7" xfId="15555" xr:uid="{4F5AFFE4-6907-4D11-954D-D284C3956355}"/>
    <cellStyle name="Walutowy 3 3 5 3 3" xfId="766" xr:uid="{A01014EE-1445-4A88-B41E-A5EB023AC70D}"/>
    <cellStyle name="Walutowy 3 3 5 3 3 2" xfId="1598" xr:uid="{A7B0FD1B-A49E-47DD-8F52-E6DCB19A612B}"/>
    <cellStyle name="Walutowy 3 3 5 3 3 2 2" xfId="3265" xr:uid="{73C9AE5C-138A-4873-AAAA-72690ACAFD85}"/>
    <cellStyle name="Walutowy 3 3 5 3 3 2 2 2" xfId="8262" xr:uid="{C4E1F80E-2232-4D73-8A9F-55C4E4035CBE}"/>
    <cellStyle name="Walutowy 3 3 5 3 3 2 2 2 2" xfId="23257" xr:uid="{A090C72E-E4B4-4709-AFDC-61C3D559B4AB}"/>
    <cellStyle name="Walutowy 3 3 5 3 3 2 2 3" xfId="13259" xr:uid="{E6215ED1-D570-45D8-B3EF-C31FC1EAC1DA}"/>
    <cellStyle name="Walutowy 3 3 5 3 3 2 2 3 2" xfId="28254" xr:uid="{7A62DD05-3519-4606-AF0A-6BA4FC827D43}"/>
    <cellStyle name="Walutowy 3 3 5 3 3 2 2 4" xfId="18260" xr:uid="{19ED9F90-0150-4DEA-8426-AB49E2DB0267}"/>
    <cellStyle name="Walutowy 3 3 5 3 3 2 3" xfId="4930" xr:uid="{474758F7-B965-4F25-AF16-223CC9AE3110}"/>
    <cellStyle name="Walutowy 3 3 5 3 3 2 3 2" xfId="9927" xr:uid="{33A8ACFD-0A9D-47F1-8BF7-DC7A78CBE1A2}"/>
    <cellStyle name="Walutowy 3 3 5 3 3 2 3 2 2" xfId="24922" xr:uid="{D7B3E711-0AC2-4DFD-9F88-F23747FF2BF8}"/>
    <cellStyle name="Walutowy 3 3 5 3 3 2 3 3" xfId="14924" xr:uid="{E62AFB61-1631-4CE3-BEEE-29D2534B1812}"/>
    <cellStyle name="Walutowy 3 3 5 3 3 2 3 3 2" xfId="29919" xr:uid="{D58FCDEC-0068-4666-ABC4-9ACCCAAD3EEE}"/>
    <cellStyle name="Walutowy 3 3 5 3 3 2 3 4" xfId="19925" xr:uid="{7CFF9377-49F0-4C29-8083-8C92A94EAAE7}"/>
    <cellStyle name="Walutowy 3 3 5 3 3 2 4" xfId="6597" xr:uid="{20D8AD3F-4BCB-410A-8FA1-7E5A34AF85DA}"/>
    <cellStyle name="Walutowy 3 3 5 3 3 2 4 2" xfId="21592" xr:uid="{4711322B-3080-4C5C-8E5D-84415CBCB32A}"/>
    <cellStyle name="Walutowy 3 3 5 3 3 2 5" xfId="11594" xr:uid="{E39D7A1B-9CAF-4F6D-B187-508F19293F1F}"/>
    <cellStyle name="Walutowy 3 3 5 3 3 2 5 2" xfId="26589" xr:uid="{C167C23F-3CF5-4910-B643-E8B4014F434B}"/>
    <cellStyle name="Walutowy 3 3 5 3 3 2 6" xfId="16595" xr:uid="{2E5F6E40-30E7-4E34-88CF-2C31962BDC54}"/>
    <cellStyle name="Walutowy 3 3 5 3 3 3" xfId="2433" xr:uid="{3C611A31-4768-4A6E-876F-A221B7258CDA}"/>
    <cellStyle name="Walutowy 3 3 5 3 3 3 2" xfId="7430" xr:uid="{201B4FD8-CCC1-4FCF-9C44-41926F0C3F48}"/>
    <cellStyle name="Walutowy 3 3 5 3 3 3 2 2" xfId="22425" xr:uid="{AAA1673A-2B02-40F2-AEA8-8EDFCDD4FB88}"/>
    <cellStyle name="Walutowy 3 3 5 3 3 3 3" xfId="12427" xr:uid="{C342C85C-D226-411A-A886-32C586282B01}"/>
    <cellStyle name="Walutowy 3 3 5 3 3 3 3 2" xfId="27422" xr:uid="{350E7ED2-5AA8-4A72-9107-336A2688D938}"/>
    <cellStyle name="Walutowy 3 3 5 3 3 3 4" xfId="17428" xr:uid="{386CE555-F3AE-4F99-BF4C-566E1CC559F2}"/>
    <cellStyle name="Walutowy 3 3 5 3 3 4" xfId="4098" xr:uid="{1B841B98-F9EE-41E4-893C-E31BA952C8C2}"/>
    <cellStyle name="Walutowy 3 3 5 3 3 4 2" xfId="9095" xr:uid="{3BFFE5AB-A3C7-4FDD-89CD-A91DB5D49B9E}"/>
    <cellStyle name="Walutowy 3 3 5 3 3 4 2 2" xfId="24090" xr:uid="{7B051D0E-A640-4065-AC76-5A4EF207F41B}"/>
    <cellStyle name="Walutowy 3 3 5 3 3 4 3" xfId="14092" xr:uid="{89B8C3D0-14FA-4ED4-A3F5-58E69E62AF61}"/>
    <cellStyle name="Walutowy 3 3 5 3 3 4 3 2" xfId="29087" xr:uid="{887C4FEA-2B3D-4A7B-A4E2-4EE770ACD0B6}"/>
    <cellStyle name="Walutowy 3 3 5 3 3 4 4" xfId="19093" xr:uid="{5566BBDB-2012-4D04-B820-2235F5A5C1C0}"/>
    <cellStyle name="Walutowy 3 3 5 3 3 5" xfId="5765" xr:uid="{91C6A34C-3FEA-4556-915F-289B50F5AE1F}"/>
    <cellStyle name="Walutowy 3 3 5 3 3 5 2" xfId="20760" xr:uid="{9F6390B8-521F-45FC-BA91-F0948D0EC414}"/>
    <cellStyle name="Walutowy 3 3 5 3 3 6" xfId="10762" xr:uid="{1624AF4C-7191-4E02-8FBC-5D8637D5A4D1}"/>
    <cellStyle name="Walutowy 3 3 5 3 3 6 2" xfId="25757" xr:uid="{5F52D131-58C2-4A62-8487-7D882B0140D2}"/>
    <cellStyle name="Walutowy 3 3 5 3 3 7" xfId="15763" xr:uid="{404AA8B8-D1CB-416C-99A9-42CF2ECEF623}"/>
    <cellStyle name="Walutowy 3 3 5 3 4" xfId="1078" xr:uid="{9513274B-6D3F-4AB0-8702-4E01ADEFF71C}"/>
    <cellStyle name="Walutowy 3 3 5 3 4 2" xfId="2745" xr:uid="{0018D0AD-A612-485E-80E2-A10107965CC7}"/>
    <cellStyle name="Walutowy 3 3 5 3 4 2 2" xfId="7742" xr:uid="{C29FA7BF-7343-468F-816B-E6959A2079D9}"/>
    <cellStyle name="Walutowy 3 3 5 3 4 2 2 2" xfId="22737" xr:uid="{56453492-87AB-4FE9-A71A-9DD657C65273}"/>
    <cellStyle name="Walutowy 3 3 5 3 4 2 3" xfId="12739" xr:uid="{FB21BD94-B32C-479B-BA0C-6CBE4BDB6950}"/>
    <cellStyle name="Walutowy 3 3 5 3 4 2 3 2" xfId="27734" xr:uid="{143CB7D0-1186-4DE5-991D-10F52AC3898C}"/>
    <cellStyle name="Walutowy 3 3 5 3 4 2 4" xfId="17740" xr:uid="{1FECCA3D-C541-4A61-B3E6-C56AF6D93ED2}"/>
    <cellStyle name="Walutowy 3 3 5 3 4 3" xfId="4410" xr:uid="{883DA631-38BF-4C4E-B414-7C32BDC0F299}"/>
    <cellStyle name="Walutowy 3 3 5 3 4 3 2" xfId="9407" xr:uid="{9C283831-963C-494E-AC1E-D1C103B06191}"/>
    <cellStyle name="Walutowy 3 3 5 3 4 3 2 2" xfId="24402" xr:uid="{49843A4D-7D1F-4CCE-9118-6A3750B196D5}"/>
    <cellStyle name="Walutowy 3 3 5 3 4 3 3" xfId="14404" xr:uid="{893F8A60-AEE4-45BB-ADEF-697C5F82E317}"/>
    <cellStyle name="Walutowy 3 3 5 3 4 3 3 2" xfId="29399" xr:uid="{AD68AD36-8B50-4233-950F-5AA106C3E64E}"/>
    <cellStyle name="Walutowy 3 3 5 3 4 3 4" xfId="19405" xr:uid="{79E12EDF-5762-4E43-B07D-E163E3B037CF}"/>
    <cellStyle name="Walutowy 3 3 5 3 4 4" xfId="6077" xr:uid="{A91240AA-04DC-426C-87EA-C8B7D0185F59}"/>
    <cellStyle name="Walutowy 3 3 5 3 4 4 2" xfId="21072" xr:uid="{70235724-E523-4B60-982E-3B46AAA4619E}"/>
    <cellStyle name="Walutowy 3 3 5 3 4 5" xfId="11074" xr:uid="{939B28CA-C367-4AFC-BD1A-C72DA72EFCC6}"/>
    <cellStyle name="Walutowy 3 3 5 3 4 5 2" xfId="26069" xr:uid="{452A11D3-50E3-4D39-910D-9224392C11BA}"/>
    <cellStyle name="Walutowy 3 3 5 3 4 6" xfId="16075" xr:uid="{40B76C4C-4533-4F2C-80F0-6981A7930747}"/>
    <cellStyle name="Walutowy 3 3 5 3 5" xfId="1913" xr:uid="{2EFB633F-0747-48D1-B903-6F772ADA7A38}"/>
    <cellStyle name="Walutowy 3 3 5 3 5 2" xfId="6910" xr:uid="{5B31893F-2FBD-42EF-82E7-A292C774D165}"/>
    <cellStyle name="Walutowy 3 3 5 3 5 2 2" xfId="21905" xr:uid="{9E5F2758-A029-49DE-96E8-556760FA7E7E}"/>
    <cellStyle name="Walutowy 3 3 5 3 5 3" xfId="11907" xr:uid="{2E73A2C4-6320-4198-B75B-8EBCD5B7A944}"/>
    <cellStyle name="Walutowy 3 3 5 3 5 3 2" xfId="26902" xr:uid="{4B7F6D5F-04FB-4096-BD89-86C60AC82FAA}"/>
    <cellStyle name="Walutowy 3 3 5 3 5 4" xfId="16908" xr:uid="{B36AB1C5-DE0C-4ABC-94C9-7274B1FFFB16}"/>
    <cellStyle name="Walutowy 3 3 5 3 6" xfId="3578" xr:uid="{15B41E56-295F-45CF-95D3-3C754789B697}"/>
    <cellStyle name="Walutowy 3 3 5 3 6 2" xfId="8575" xr:uid="{3FB113E8-257D-4DC8-9467-323916F405B3}"/>
    <cellStyle name="Walutowy 3 3 5 3 6 2 2" xfId="23570" xr:uid="{2F182BD9-1195-4FA6-B3D8-36B52B399ACD}"/>
    <cellStyle name="Walutowy 3 3 5 3 6 3" xfId="13572" xr:uid="{56820023-432C-4967-8679-88829B51BF07}"/>
    <cellStyle name="Walutowy 3 3 5 3 6 3 2" xfId="28567" xr:uid="{9854DC88-B0DC-45F8-A23B-89B893B77984}"/>
    <cellStyle name="Walutowy 3 3 5 3 6 4" xfId="18573" xr:uid="{44341E2A-9F7C-40A4-99BD-CF811D0BDA4A}"/>
    <cellStyle name="Walutowy 3 3 5 3 7" xfId="5245" xr:uid="{5FF3FF9E-0BBA-4012-98E9-4BAA50E7D2E6}"/>
    <cellStyle name="Walutowy 3 3 5 3 7 2" xfId="20240" xr:uid="{7EDCCB6F-8F55-46D5-AE07-F8C649FD50A4}"/>
    <cellStyle name="Walutowy 3 3 5 3 8" xfId="10242" xr:uid="{01322BFB-14F0-427F-ACAC-AB5E7F53D0A3}"/>
    <cellStyle name="Walutowy 3 3 5 3 8 2" xfId="25237" xr:uid="{0AC4AEDE-C728-4CA0-817B-43737F48861C}"/>
    <cellStyle name="Walutowy 3 3 5 3 9" xfId="15246" xr:uid="{0D16CB38-4DC2-4D27-9726-19AA4E5692DB}"/>
    <cellStyle name="Walutowy 3 3 5 4" xfId="350" xr:uid="{0716B895-D643-42A3-BD77-3D2449A8DD52}"/>
    <cellStyle name="Walutowy 3 3 5 4 2" xfId="1182" xr:uid="{DD94BC73-BFDD-4159-B5A0-D7B5DB3A8734}"/>
    <cellStyle name="Walutowy 3 3 5 4 2 2" xfId="2849" xr:uid="{7C09CAD8-27F3-4223-B7D9-58D1A9B1A545}"/>
    <cellStyle name="Walutowy 3 3 5 4 2 2 2" xfId="7846" xr:uid="{22A0659E-BE12-47D0-BB57-552CBC3BA458}"/>
    <cellStyle name="Walutowy 3 3 5 4 2 2 2 2" xfId="22841" xr:uid="{15E060A0-0951-47C5-9BF9-B088EDAF3EA5}"/>
    <cellStyle name="Walutowy 3 3 5 4 2 2 3" xfId="12843" xr:uid="{8400E3BE-039D-4C81-A6F1-C8D7FBA7D31B}"/>
    <cellStyle name="Walutowy 3 3 5 4 2 2 3 2" xfId="27838" xr:uid="{99829A16-7928-449B-AAF8-9062E9E2D505}"/>
    <cellStyle name="Walutowy 3 3 5 4 2 2 4" xfId="17844" xr:uid="{8BB04410-E9BC-4A02-8BC6-7187D1017B10}"/>
    <cellStyle name="Walutowy 3 3 5 4 2 3" xfId="4514" xr:uid="{AB43CC33-4270-44D7-A590-FFBE57118083}"/>
    <cellStyle name="Walutowy 3 3 5 4 2 3 2" xfId="9511" xr:uid="{D1E139B8-D999-4715-A508-D0D95C528C5C}"/>
    <cellStyle name="Walutowy 3 3 5 4 2 3 2 2" xfId="24506" xr:uid="{25794433-6F4D-4EAC-884E-D5BC010D933C}"/>
    <cellStyle name="Walutowy 3 3 5 4 2 3 3" xfId="14508" xr:uid="{7E16EA63-540D-4443-9D62-A65A107505AF}"/>
    <cellStyle name="Walutowy 3 3 5 4 2 3 3 2" xfId="29503" xr:uid="{86BA2284-C0B4-43E5-AB36-773ED71136CD}"/>
    <cellStyle name="Walutowy 3 3 5 4 2 3 4" xfId="19509" xr:uid="{BEA0644C-1CA0-4C9C-9CF8-B74EB2653EF9}"/>
    <cellStyle name="Walutowy 3 3 5 4 2 4" xfId="6181" xr:uid="{B7235BE7-2CA7-44D1-938A-C8DE0E292090}"/>
    <cellStyle name="Walutowy 3 3 5 4 2 4 2" xfId="21176" xr:uid="{B7766AA8-740D-4E02-BD51-C21A038E3A28}"/>
    <cellStyle name="Walutowy 3 3 5 4 2 5" xfId="11178" xr:uid="{74B0B65B-94D4-4FAB-BE1A-C02DDA1B8354}"/>
    <cellStyle name="Walutowy 3 3 5 4 2 5 2" xfId="26173" xr:uid="{443CE958-79D6-4D7F-8D42-0407D202EF93}"/>
    <cellStyle name="Walutowy 3 3 5 4 2 6" xfId="16179" xr:uid="{998C3B15-290E-402A-855E-914570E50EFF}"/>
    <cellStyle name="Walutowy 3 3 5 4 3" xfId="2017" xr:uid="{B4A23E06-B451-48CC-A411-7326DFEB5D2C}"/>
    <cellStyle name="Walutowy 3 3 5 4 3 2" xfId="7014" xr:uid="{9C620D7F-506F-4637-8E06-DA357ECE4765}"/>
    <cellStyle name="Walutowy 3 3 5 4 3 2 2" xfId="22009" xr:uid="{4A79C0E5-C92E-4A3B-9A5C-220B4AA93D31}"/>
    <cellStyle name="Walutowy 3 3 5 4 3 3" xfId="12011" xr:uid="{1FC11548-988F-4D2E-8645-8882E5BFB23A}"/>
    <cellStyle name="Walutowy 3 3 5 4 3 3 2" xfId="27006" xr:uid="{D561294E-05E5-4CD4-A52C-2D7C805635EF}"/>
    <cellStyle name="Walutowy 3 3 5 4 3 4" xfId="17012" xr:uid="{64E7D894-33D8-4E00-B142-0365655024D4}"/>
    <cellStyle name="Walutowy 3 3 5 4 4" xfId="3682" xr:uid="{80B01864-F495-490C-8544-3052C07ACE4B}"/>
    <cellStyle name="Walutowy 3 3 5 4 4 2" xfId="8679" xr:uid="{D6F984EB-70AC-4326-864B-DEF17C13ADC5}"/>
    <cellStyle name="Walutowy 3 3 5 4 4 2 2" xfId="23674" xr:uid="{84655886-B877-4FD4-BC8A-7FBAF1FA8622}"/>
    <cellStyle name="Walutowy 3 3 5 4 4 3" xfId="13676" xr:uid="{A4419E2F-2BB6-4120-AE66-795D0786B23A}"/>
    <cellStyle name="Walutowy 3 3 5 4 4 3 2" xfId="28671" xr:uid="{8EA91C97-3E53-4BAF-B162-49F094B00757}"/>
    <cellStyle name="Walutowy 3 3 5 4 4 4" xfId="18677" xr:uid="{B806933F-CA0E-445B-90BC-772C3247875D}"/>
    <cellStyle name="Walutowy 3 3 5 4 5" xfId="5349" xr:uid="{D901E065-34A1-4E52-BD1D-CD4E26F52E1D}"/>
    <cellStyle name="Walutowy 3 3 5 4 5 2" xfId="20344" xr:uid="{F6CE210F-6BCD-49FE-902F-AE048F334555}"/>
    <cellStyle name="Walutowy 3 3 5 4 6" xfId="10346" xr:uid="{03DB9E45-236D-4959-8692-49F6D60ABEE2}"/>
    <cellStyle name="Walutowy 3 3 5 4 6 2" xfId="25341" xr:uid="{131062B4-929D-470A-A47C-9289DC4337E5}"/>
    <cellStyle name="Walutowy 3 3 5 4 7" xfId="15347" xr:uid="{8D6FFE12-4C65-4BCF-9BD0-77EA23BD0E50}"/>
    <cellStyle name="Walutowy 3 3 5 5" xfId="454" xr:uid="{52AA930F-EFB8-4362-8064-A79F0CB492BD}"/>
    <cellStyle name="Walutowy 3 3 5 5 2" xfId="1286" xr:uid="{1B5323CB-9717-4992-898A-9CCBAC43D724}"/>
    <cellStyle name="Walutowy 3 3 5 5 2 2" xfId="2953" xr:uid="{852C5A77-8F6B-40EC-8084-1D4A442042B7}"/>
    <cellStyle name="Walutowy 3 3 5 5 2 2 2" xfId="7950" xr:uid="{FDA7CDD6-E934-43EB-AD5E-0C9851FD85C9}"/>
    <cellStyle name="Walutowy 3 3 5 5 2 2 2 2" xfId="22945" xr:uid="{504D2088-5D37-4DDB-9A0D-15D3B2214F91}"/>
    <cellStyle name="Walutowy 3 3 5 5 2 2 3" xfId="12947" xr:uid="{CDD08DEF-8C42-4DE1-8197-D7F5DB08D082}"/>
    <cellStyle name="Walutowy 3 3 5 5 2 2 3 2" xfId="27942" xr:uid="{54ECBCD2-3350-49F5-8006-FE8A06B2E319}"/>
    <cellStyle name="Walutowy 3 3 5 5 2 2 4" xfId="17948" xr:uid="{805CC119-DB12-4734-9B76-750BB5350EBA}"/>
    <cellStyle name="Walutowy 3 3 5 5 2 3" xfId="4618" xr:uid="{A15F3283-5CEC-44B8-8BE5-3138B3F0F65D}"/>
    <cellStyle name="Walutowy 3 3 5 5 2 3 2" xfId="9615" xr:uid="{91792BDA-839C-4399-BDCD-06150F91BE6A}"/>
    <cellStyle name="Walutowy 3 3 5 5 2 3 2 2" xfId="24610" xr:uid="{CB503574-C4B6-452A-A0D4-878EC72F1999}"/>
    <cellStyle name="Walutowy 3 3 5 5 2 3 3" xfId="14612" xr:uid="{9FE86CBA-06C9-4914-9506-956C8BDF1C62}"/>
    <cellStyle name="Walutowy 3 3 5 5 2 3 3 2" xfId="29607" xr:uid="{B52DB1BE-77F4-4649-A598-82210B43753A}"/>
    <cellStyle name="Walutowy 3 3 5 5 2 3 4" xfId="19613" xr:uid="{917EC753-63D6-4813-AF9B-7E777FF4A824}"/>
    <cellStyle name="Walutowy 3 3 5 5 2 4" xfId="6285" xr:uid="{91D8F68C-DC3D-442B-B69C-3330A3FEC1A6}"/>
    <cellStyle name="Walutowy 3 3 5 5 2 4 2" xfId="21280" xr:uid="{587284AF-470A-4F68-A3F2-D71675F79B05}"/>
    <cellStyle name="Walutowy 3 3 5 5 2 5" xfId="11282" xr:uid="{AC2429EF-D9DF-4B9D-A637-ADADE59A09CF}"/>
    <cellStyle name="Walutowy 3 3 5 5 2 5 2" xfId="26277" xr:uid="{DA11680F-D6E5-4FB6-90A8-F71258B28A3F}"/>
    <cellStyle name="Walutowy 3 3 5 5 2 6" xfId="16283" xr:uid="{65EEF1E2-51E1-42F6-82C1-9BA1D3A58E9E}"/>
    <cellStyle name="Walutowy 3 3 5 5 3" xfId="2121" xr:uid="{B4023FAB-2D36-415D-A124-018293CCCCF9}"/>
    <cellStyle name="Walutowy 3 3 5 5 3 2" xfId="7118" xr:uid="{EB872BB5-49D6-45BE-8348-4BDF6699AA73}"/>
    <cellStyle name="Walutowy 3 3 5 5 3 2 2" xfId="22113" xr:uid="{71163F7B-79B0-4795-A415-2CDB224729A3}"/>
    <cellStyle name="Walutowy 3 3 5 5 3 3" xfId="12115" xr:uid="{F1F28855-ECF1-4446-8DF3-8E2679A7CDFD}"/>
    <cellStyle name="Walutowy 3 3 5 5 3 3 2" xfId="27110" xr:uid="{2777A8C8-A20C-46F0-B3F4-D78E4E30F3D1}"/>
    <cellStyle name="Walutowy 3 3 5 5 3 4" xfId="17116" xr:uid="{A9B9C212-6027-47C5-8D8C-3DC8FB5727A1}"/>
    <cellStyle name="Walutowy 3 3 5 5 4" xfId="3786" xr:uid="{79A5ED5A-F442-4589-8B8E-A9AF2112BC23}"/>
    <cellStyle name="Walutowy 3 3 5 5 4 2" xfId="8783" xr:uid="{81FABEE0-5044-4828-92C7-A458104D9C97}"/>
    <cellStyle name="Walutowy 3 3 5 5 4 2 2" xfId="23778" xr:uid="{92A381BC-E42E-4B2C-86D0-49DCD703C011}"/>
    <cellStyle name="Walutowy 3 3 5 5 4 3" xfId="13780" xr:uid="{2C6F6B46-9810-4C51-AAFF-B786B3079FCA}"/>
    <cellStyle name="Walutowy 3 3 5 5 4 3 2" xfId="28775" xr:uid="{4B622551-369E-4B79-ACB0-AF67F3F8FB22}"/>
    <cellStyle name="Walutowy 3 3 5 5 4 4" xfId="18781" xr:uid="{1159B2D5-8E92-4D12-BE5A-4244FA6A987B}"/>
    <cellStyle name="Walutowy 3 3 5 5 5" xfId="5453" xr:uid="{76FB7B80-3983-4BE3-B1B4-4D421B19D933}"/>
    <cellStyle name="Walutowy 3 3 5 5 5 2" xfId="20448" xr:uid="{96F2B44B-3C3E-4F56-B231-74BCB1D3F9B5}"/>
    <cellStyle name="Walutowy 3 3 5 5 6" xfId="10450" xr:uid="{034AF3F7-EBD9-470B-BDC5-FC6FE95584BF}"/>
    <cellStyle name="Walutowy 3 3 5 5 6 2" xfId="25445" xr:uid="{8B8C2B0C-FAE4-48AC-A50E-07741F13B373}"/>
    <cellStyle name="Walutowy 3 3 5 5 7" xfId="15451" xr:uid="{E3804CED-CBC0-4723-BF0A-47A803435268}"/>
    <cellStyle name="Walutowy 3 3 5 6" xfId="662" xr:uid="{A5360CF3-CEC0-4863-9523-401DED99D631}"/>
    <cellStyle name="Walutowy 3 3 5 6 2" xfId="1494" xr:uid="{0C446DFB-F18C-4F3A-9476-7D143E81725F}"/>
    <cellStyle name="Walutowy 3 3 5 6 2 2" xfId="3161" xr:uid="{63548DB7-EA3C-4297-9EB3-2B5572713DCE}"/>
    <cellStyle name="Walutowy 3 3 5 6 2 2 2" xfId="8158" xr:uid="{A19294BB-09C6-4E7F-B16A-A04731B7C7ED}"/>
    <cellStyle name="Walutowy 3 3 5 6 2 2 2 2" xfId="23153" xr:uid="{661A9CB2-7FAE-4378-A8F5-65F069558BB9}"/>
    <cellStyle name="Walutowy 3 3 5 6 2 2 3" xfId="13155" xr:uid="{143576B5-BBCB-4C2C-8D27-13F14EAF44CF}"/>
    <cellStyle name="Walutowy 3 3 5 6 2 2 3 2" xfId="28150" xr:uid="{DCECD40D-C3B0-4416-9418-ABA5B709EE48}"/>
    <cellStyle name="Walutowy 3 3 5 6 2 2 4" xfId="18156" xr:uid="{38B7D210-A6D2-422F-94F9-2BC54CE70D29}"/>
    <cellStyle name="Walutowy 3 3 5 6 2 3" xfId="4826" xr:uid="{3FFCC527-F591-4729-84EC-9FF29B2BBECE}"/>
    <cellStyle name="Walutowy 3 3 5 6 2 3 2" xfId="9823" xr:uid="{656F0AB2-6942-47BF-B8E7-C16B9B5F03A5}"/>
    <cellStyle name="Walutowy 3 3 5 6 2 3 2 2" xfId="24818" xr:uid="{6149EBC9-FE6C-4AB6-95A7-3CC34739738D}"/>
    <cellStyle name="Walutowy 3 3 5 6 2 3 3" xfId="14820" xr:uid="{657D6AAA-F924-4BC7-9B06-8D18630AE728}"/>
    <cellStyle name="Walutowy 3 3 5 6 2 3 3 2" xfId="29815" xr:uid="{340D0446-8365-49A7-83B9-7B7C9376ADE9}"/>
    <cellStyle name="Walutowy 3 3 5 6 2 3 4" xfId="19821" xr:uid="{BF6BCA3F-E18D-4A9C-9A94-E6485C51ADD9}"/>
    <cellStyle name="Walutowy 3 3 5 6 2 4" xfId="6493" xr:uid="{E58A85E1-28BA-4244-8AAC-C1B2FC267BCE}"/>
    <cellStyle name="Walutowy 3 3 5 6 2 4 2" xfId="21488" xr:uid="{DD0ADB1D-C18A-4E2B-8A84-F3B2CAA6D9F3}"/>
    <cellStyle name="Walutowy 3 3 5 6 2 5" xfId="11490" xr:uid="{3F22DEB2-1D37-4762-8A6F-8CA0AFCEA793}"/>
    <cellStyle name="Walutowy 3 3 5 6 2 5 2" xfId="26485" xr:uid="{80701FF2-3EC6-42AF-B567-86E7C5B214BF}"/>
    <cellStyle name="Walutowy 3 3 5 6 2 6" xfId="16491" xr:uid="{246AE4DE-F390-44DC-B9B2-C60AB6EF4985}"/>
    <cellStyle name="Walutowy 3 3 5 6 3" xfId="2329" xr:uid="{650FDD64-4DB6-4E02-9960-493D34106EEF}"/>
    <cellStyle name="Walutowy 3 3 5 6 3 2" xfId="7326" xr:uid="{5BB0610B-DEFC-4221-A494-DD7B98DC5692}"/>
    <cellStyle name="Walutowy 3 3 5 6 3 2 2" xfId="22321" xr:uid="{3BB5194F-45F5-4EA1-B797-187CD1B8F4F5}"/>
    <cellStyle name="Walutowy 3 3 5 6 3 3" xfId="12323" xr:uid="{99785727-96E7-4FE0-9288-7417FD0ABD44}"/>
    <cellStyle name="Walutowy 3 3 5 6 3 3 2" xfId="27318" xr:uid="{0DAD1CD9-F528-4726-9F15-7C8366FC3243}"/>
    <cellStyle name="Walutowy 3 3 5 6 3 4" xfId="17324" xr:uid="{38317C14-F139-4890-9839-56F0D9A330B2}"/>
    <cellStyle name="Walutowy 3 3 5 6 4" xfId="3994" xr:uid="{3169B7BE-9985-4FE0-8B56-2AA1A8087BC5}"/>
    <cellStyle name="Walutowy 3 3 5 6 4 2" xfId="8991" xr:uid="{162BE70E-ADB5-4D5C-BEEE-ABAF57028258}"/>
    <cellStyle name="Walutowy 3 3 5 6 4 2 2" xfId="23986" xr:uid="{71FC2A73-AC30-4BB2-889E-DE42DCF66F78}"/>
    <cellStyle name="Walutowy 3 3 5 6 4 3" xfId="13988" xr:uid="{3BAD7C02-75AE-4689-B67E-01C5D081B354}"/>
    <cellStyle name="Walutowy 3 3 5 6 4 3 2" xfId="28983" xr:uid="{335A9AE7-61F6-456C-9C29-83045AD4B683}"/>
    <cellStyle name="Walutowy 3 3 5 6 4 4" xfId="18989" xr:uid="{1C5D9465-4324-4506-96F9-C0C65B44E592}"/>
    <cellStyle name="Walutowy 3 3 5 6 5" xfId="5661" xr:uid="{4AAB5CEF-AD43-4269-B6B8-2C8980802915}"/>
    <cellStyle name="Walutowy 3 3 5 6 5 2" xfId="20656" xr:uid="{DC3A7293-B540-4B9C-A531-073F8C1245FA}"/>
    <cellStyle name="Walutowy 3 3 5 6 6" xfId="10658" xr:uid="{331D41BA-35AC-4B7C-A90D-C3DF87F631EF}"/>
    <cellStyle name="Walutowy 3 3 5 6 6 2" xfId="25653" xr:uid="{C3154135-E6B6-49F0-B3B1-587BCE310D8D}"/>
    <cellStyle name="Walutowy 3 3 5 6 7" xfId="15659" xr:uid="{9406FEC0-613E-484B-8B47-E2F167F453F7}"/>
    <cellStyle name="Walutowy 3 3 5 7" xfId="870" xr:uid="{819F0609-1FE2-4FED-9F6E-35424008F7F1}"/>
    <cellStyle name="Walutowy 3 3 5 7 2" xfId="1702" xr:uid="{2175399A-1268-4421-BE6D-0D589BBD5847}"/>
    <cellStyle name="Walutowy 3 3 5 7 2 2" xfId="3369" xr:uid="{F7BCED55-DD66-4881-A526-34BD0A60C1F2}"/>
    <cellStyle name="Walutowy 3 3 5 7 2 2 2" xfId="8366" xr:uid="{EDA2F328-BEDB-40ED-A56E-50AA9A0B95C5}"/>
    <cellStyle name="Walutowy 3 3 5 7 2 2 2 2" xfId="23361" xr:uid="{3E3A2546-D26D-4E12-9EA9-E7680734FDFC}"/>
    <cellStyle name="Walutowy 3 3 5 7 2 2 3" xfId="13363" xr:uid="{7E184837-3E52-4FA8-9A8B-9E68CB0D1F89}"/>
    <cellStyle name="Walutowy 3 3 5 7 2 2 3 2" xfId="28358" xr:uid="{F0D1C91B-5184-431A-80B6-278F93E42165}"/>
    <cellStyle name="Walutowy 3 3 5 7 2 2 4" xfId="18364" xr:uid="{22C3A9F8-E481-4AC0-B0CC-656B461105DF}"/>
    <cellStyle name="Walutowy 3 3 5 7 2 3" xfId="5034" xr:uid="{3D09966A-8EF6-4130-BB8D-B7BCE446C98A}"/>
    <cellStyle name="Walutowy 3 3 5 7 2 3 2" xfId="10031" xr:uid="{71183B19-044E-4946-A156-89BBA91E33AE}"/>
    <cellStyle name="Walutowy 3 3 5 7 2 3 2 2" xfId="25026" xr:uid="{0427461F-5381-45B2-AB5C-E1D77AE76CC0}"/>
    <cellStyle name="Walutowy 3 3 5 7 2 3 3" xfId="15028" xr:uid="{DF379E5F-5804-432B-AAAD-4697FE5E4D77}"/>
    <cellStyle name="Walutowy 3 3 5 7 2 3 3 2" xfId="30023" xr:uid="{326FEEE0-086D-40DC-B4B4-B761B53FF3F4}"/>
    <cellStyle name="Walutowy 3 3 5 7 2 3 4" xfId="20029" xr:uid="{85929E84-A649-442F-AC3C-B3FA4B05FE82}"/>
    <cellStyle name="Walutowy 3 3 5 7 2 4" xfId="6701" xr:uid="{BA9575FF-5904-4403-9E03-C5A92C7475E0}"/>
    <cellStyle name="Walutowy 3 3 5 7 2 4 2" xfId="21696" xr:uid="{DF02C830-C82B-4FBE-A471-EC7F2661BEEA}"/>
    <cellStyle name="Walutowy 3 3 5 7 2 5" xfId="11698" xr:uid="{6A40937D-D5CC-40BB-8C2C-C34541610776}"/>
    <cellStyle name="Walutowy 3 3 5 7 2 5 2" xfId="26693" xr:uid="{56814284-DB00-4F78-8362-F2C6D74E31D4}"/>
    <cellStyle name="Walutowy 3 3 5 7 2 6" xfId="16699" xr:uid="{7BFEE028-DB36-4C02-A12B-B411A02D2903}"/>
    <cellStyle name="Walutowy 3 3 5 7 3" xfId="2537" xr:uid="{75C5BFA2-9A0E-4AA8-A413-C940340E1F39}"/>
    <cellStyle name="Walutowy 3 3 5 7 3 2" xfId="7534" xr:uid="{606823C8-D2D2-4C4B-B826-E0F9DE5F8271}"/>
    <cellStyle name="Walutowy 3 3 5 7 3 2 2" xfId="22529" xr:uid="{AE26214A-DC34-4C80-862C-F511BA903283}"/>
    <cellStyle name="Walutowy 3 3 5 7 3 3" xfId="12531" xr:uid="{73676FEC-5122-49CC-BE53-E842C540B80B}"/>
    <cellStyle name="Walutowy 3 3 5 7 3 3 2" xfId="27526" xr:uid="{656A78DD-598B-49C8-9A2E-4B5DBDFCC373}"/>
    <cellStyle name="Walutowy 3 3 5 7 3 4" xfId="17532" xr:uid="{271664B0-EC84-400C-A19C-BEDF0D8F86EE}"/>
    <cellStyle name="Walutowy 3 3 5 7 4" xfId="4202" xr:uid="{5EA17072-9483-40C9-A29A-EE597403B786}"/>
    <cellStyle name="Walutowy 3 3 5 7 4 2" xfId="9199" xr:uid="{9761A6F4-8276-406F-8FEC-834C2D41A03C}"/>
    <cellStyle name="Walutowy 3 3 5 7 4 2 2" xfId="24194" xr:uid="{A665B06B-3337-4643-92E6-7FCAA4AF66EE}"/>
    <cellStyle name="Walutowy 3 3 5 7 4 3" xfId="14196" xr:uid="{F8CB0E80-8FFF-4058-8B99-04288B26B7D4}"/>
    <cellStyle name="Walutowy 3 3 5 7 4 3 2" xfId="29191" xr:uid="{9A949F32-1AB9-4197-96DD-B3B8CBFA64EF}"/>
    <cellStyle name="Walutowy 3 3 5 7 4 4" xfId="19197" xr:uid="{45AFC9B5-A023-49AB-A909-904ADC29FCBF}"/>
    <cellStyle name="Walutowy 3 3 5 7 5" xfId="5869" xr:uid="{86E89DF2-CAF4-4431-AFBE-8CF638457C28}"/>
    <cellStyle name="Walutowy 3 3 5 7 5 2" xfId="20864" xr:uid="{C2951F1A-7617-43F3-A43E-3E698C4B7E06}"/>
    <cellStyle name="Walutowy 3 3 5 7 6" xfId="10866" xr:uid="{6FE691F7-7148-4961-BB6E-23E18E7E2B7D}"/>
    <cellStyle name="Walutowy 3 3 5 7 6 2" xfId="25861" xr:uid="{1F0BC65A-849F-4701-A550-CBB89C06ED80}"/>
    <cellStyle name="Walutowy 3 3 5 7 7" xfId="15867" xr:uid="{389C0E05-F23B-438B-9327-7D017961576F}"/>
    <cellStyle name="Walutowy 3 3 5 8" xfId="974" xr:uid="{D510E23C-B342-40DF-AFE1-1913ADA28C01}"/>
    <cellStyle name="Walutowy 3 3 5 8 2" xfId="2641" xr:uid="{89E72B46-BA68-44B3-B858-B8913B132F32}"/>
    <cellStyle name="Walutowy 3 3 5 8 2 2" xfId="7638" xr:uid="{C3221AE7-F791-4137-BACA-618291B9F57D}"/>
    <cellStyle name="Walutowy 3 3 5 8 2 2 2" xfId="22633" xr:uid="{20AC9311-BC65-4B00-992E-F53732D9A534}"/>
    <cellStyle name="Walutowy 3 3 5 8 2 3" xfId="12635" xr:uid="{BB2E51E1-6B2D-4AF7-83E6-D2473A0AFC1E}"/>
    <cellStyle name="Walutowy 3 3 5 8 2 3 2" xfId="27630" xr:uid="{03F56BA8-93B6-4ACB-A9C1-73426C539721}"/>
    <cellStyle name="Walutowy 3 3 5 8 2 4" xfId="17636" xr:uid="{E4AC6E26-04D8-4E2E-B46C-372F619EA4EF}"/>
    <cellStyle name="Walutowy 3 3 5 8 3" xfId="4306" xr:uid="{94E58685-8D65-4BE7-A08C-656EAC126C8B}"/>
    <cellStyle name="Walutowy 3 3 5 8 3 2" xfId="9303" xr:uid="{9ADF2B6A-128D-4A0F-B2A5-E2799726C6F3}"/>
    <cellStyle name="Walutowy 3 3 5 8 3 2 2" xfId="24298" xr:uid="{6865B8AF-DCDD-4E01-8ABF-5C520F1DAC26}"/>
    <cellStyle name="Walutowy 3 3 5 8 3 3" xfId="14300" xr:uid="{BB6EA3AA-7D66-4632-8884-F6C618685FA6}"/>
    <cellStyle name="Walutowy 3 3 5 8 3 3 2" xfId="29295" xr:uid="{F3560B0A-712C-420D-950E-D701E6AAA282}"/>
    <cellStyle name="Walutowy 3 3 5 8 3 4" xfId="19301" xr:uid="{738CF4F2-BEF3-4AC6-96B1-6DFC703AB52F}"/>
    <cellStyle name="Walutowy 3 3 5 8 4" xfId="5973" xr:uid="{89D1B64E-C4C1-4C7A-8976-5C4DA4EB9204}"/>
    <cellStyle name="Walutowy 3 3 5 8 4 2" xfId="20968" xr:uid="{194CA26D-B3DC-43AC-BACB-79040472548C}"/>
    <cellStyle name="Walutowy 3 3 5 8 5" xfId="10970" xr:uid="{EDBBA882-4726-4894-94DF-9F38F8CD0644}"/>
    <cellStyle name="Walutowy 3 3 5 8 5 2" xfId="25965" xr:uid="{F5BDF435-EE38-4BB5-B498-5B736905451D}"/>
    <cellStyle name="Walutowy 3 3 5 8 6" xfId="15971" xr:uid="{B3F9F443-99BB-4781-AACD-77877F2619FA}"/>
    <cellStyle name="Walutowy 3 3 5 9" xfId="1809" xr:uid="{5633B8B4-1F33-4B47-B874-8FF4D002E774}"/>
    <cellStyle name="Walutowy 3 3 5 9 2" xfId="6806" xr:uid="{783360C8-C84B-4233-B87F-EDB3DC59E7C3}"/>
    <cellStyle name="Walutowy 3 3 5 9 2 2" xfId="21801" xr:uid="{C7FFF937-3126-4121-BF20-5D25CC70E0A4}"/>
    <cellStyle name="Walutowy 3 3 5 9 3" xfId="11803" xr:uid="{1A8CFC73-7223-4CA6-AE7A-E29A432C74CA}"/>
    <cellStyle name="Walutowy 3 3 5 9 3 2" xfId="26798" xr:uid="{E5067DB0-3CE2-487E-BC77-D2BC7F4D4BA1}"/>
    <cellStyle name="Walutowy 3 3 5 9 4" xfId="16804" xr:uid="{396F7EFA-D43A-449E-AA2F-8F5C81F2E426}"/>
    <cellStyle name="Walutowy 3 3 6" xfId="111" xr:uid="{7747B825-45D8-467F-B620-534F74CB33EA}"/>
    <cellStyle name="Walutowy 3 3 6 10" xfId="3487" xr:uid="{AFD3DFF1-EFBA-4D0E-8BA8-736D7FE56FE3}"/>
    <cellStyle name="Walutowy 3 3 6 10 2" xfId="8484" xr:uid="{593A7304-4A95-4FDF-94C3-A62328258F52}"/>
    <cellStyle name="Walutowy 3 3 6 10 2 2" xfId="23479" xr:uid="{24073E9C-2188-42DF-9400-840F4DBACAA4}"/>
    <cellStyle name="Walutowy 3 3 6 10 3" xfId="13481" xr:uid="{389178C0-10F2-40BD-9037-99C9808F1AB8}"/>
    <cellStyle name="Walutowy 3 3 6 10 3 2" xfId="28476" xr:uid="{55304A3C-4056-45CA-8DD7-E0FC6732E4E7}"/>
    <cellStyle name="Walutowy 3 3 6 10 4" xfId="18482" xr:uid="{A7CA0694-023D-4519-993E-B63CB6EF155E}"/>
    <cellStyle name="Walutowy 3 3 6 11" xfId="5154" xr:uid="{E975F6A3-EDA9-4B2A-BA2F-AA70F9F2F265}"/>
    <cellStyle name="Walutowy 3 3 6 11 2" xfId="20149" xr:uid="{A12AB11A-5EBC-4A74-AB8B-60CEC883591D}"/>
    <cellStyle name="Walutowy 3 3 6 12" xfId="10151" xr:uid="{EA5C2655-1470-494A-BAD2-9B96120AEF93}"/>
    <cellStyle name="Walutowy 3 3 6 12 2" xfId="25146" xr:uid="{ABDF6035-3716-4354-B1FA-5571BEBBEFC6}"/>
    <cellStyle name="Walutowy 3 3 6 13" xfId="15195" xr:uid="{2EEE7042-6062-43C9-8196-5544925EE344}"/>
    <cellStyle name="Walutowy 3 3 6 2" xfId="205" xr:uid="{7DD2CBD0-0EF8-4F26-8F8B-50E13B68868E}"/>
    <cellStyle name="Walutowy 3 3 6 2 10" xfId="5206" xr:uid="{00FFE975-6AB2-413B-AB14-5CCF548A1C12}"/>
    <cellStyle name="Walutowy 3 3 6 2 10 2" xfId="20201" xr:uid="{531C6C3E-34FE-4ABC-B426-98CFA0561DA6}"/>
    <cellStyle name="Walutowy 3 3 6 2 11" xfId="10203" xr:uid="{835004F6-EB0E-4914-8CC6-C27B5FCF36DA}"/>
    <cellStyle name="Walutowy 3 3 6 2 11 2" xfId="25198" xr:uid="{5E8ACEA8-3ECF-469E-B29B-90D63862BEF0}"/>
    <cellStyle name="Walutowy 3 3 6 2 12" xfId="15196" xr:uid="{38BAE255-8D5C-4202-B976-D6D4EEF7F1F1}"/>
    <cellStyle name="Walutowy 3 3 6 2 2" xfId="309" xr:uid="{8F9A4AE7-56B0-4622-8B68-9BFEC36F7D07}"/>
    <cellStyle name="Walutowy 3 3 6 2 2 2" xfId="623" xr:uid="{7A79CAE9-BCD6-41E5-B4C2-220163D1664A}"/>
    <cellStyle name="Walutowy 3 3 6 2 2 2 2" xfId="1455" xr:uid="{24269CA2-1285-46B6-88EE-99E8B8A944F9}"/>
    <cellStyle name="Walutowy 3 3 6 2 2 2 2 2" xfId="3122" xr:uid="{FE8DDCDF-621A-4EA1-8C7E-8EBB3E9F3228}"/>
    <cellStyle name="Walutowy 3 3 6 2 2 2 2 2 2" xfId="8119" xr:uid="{D7A5EAA6-4A6E-416E-B3D9-11B2591783AB}"/>
    <cellStyle name="Walutowy 3 3 6 2 2 2 2 2 2 2" xfId="23114" xr:uid="{0BCDCE78-6FA6-409A-AEE4-B54DF6109403}"/>
    <cellStyle name="Walutowy 3 3 6 2 2 2 2 2 3" xfId="13116" xr:uid="{0E4075E3-D6CE-4ED2-A263-0FAA6D764D92}"/>
    <cellStyle name="Walutowy 3 3 6 2 2 2 2 2 3 2" xfId="28111" xr:uid="{D657A5E7-A6D6-4935-9908-05101157CB70}"/>
    <cellStyle name="Walutowy 3 3 6 2 2 2 2 2 4" xfId="18117" xr:uid="{D61D5007-2F71-42C7-BF77-A0A21CCC7C9B}"/>
    <cellStyle name="Walutowy 3 3 6 2 2 2 2 3" xfId="4787" xr:uid="{6A97E742-D51A-4C7B-A00A-4EAEA3B559BB}"/>
    <cellStyle name="Walutowy 3 3 6 2 2 2 2 3 2" xfId="9784" xr:uid="{5F72CC05-1A09-42EC-811C-B6934405BC90}"/>
    <cellStyle name="Walutowy 3 3 6 2 2 2 2 3 2 2" xfId="24779" xr:uid="{C0D78374-7EE1-4A20-944F-63E6D5E9259F}"/>
    <cellStyle name="Walutowy 3 3 6 2 2 2 2 3 3" xfId="14781" xr:uid="{4F244552-96B5-4E9D-BDA8-35EFC602F588}"/>
    <cellStyle name="Walutowy 3 3 6 2 2 2 2 3 3 2" xfId="29776" xr:uid="{8AE3FC66-6748-4043-8D5A-0DD9A3DDDAA0}"/>
    <cellStyle name="Walutowy 3 3 6 2 2 2 2 3 4" xfId="19782" xr:uid="{C8BD0DEF-4253-4CD0-A7F9-C586C33B7CBE}"/>
    <cellStyle name="Walutowy 3 3 6 2 2 2 2 4" xfId="6454" xr:uid="{5227F09D-7799-4D16-ABFE-1795EBC65DBC}"/>
    <cellStyle name="Walutowy 3 3 6 2 2 2 2 4 2" xfId="21449" xr:uid="{7563A13F-DD36-4EA1-9532-E76B8DA1B7A2}"/>
    <cellStyle name="Walutowy 3 3 6 2 2 2 2 5" xfId="11451" xr:uid="{792E3F7D-A437-423D-99F8-C17A6F8B245E}"/>
    <cellStyle name="Walutowy 3 3 6 2 2 2 2 5 2" xfId="26446" xr:uid="{B8014A67-AABA-486D-9805-32DEDA6669D8}"/>
    <cellStyle name="Walutowy 3 3 6 2 2 2 2 6" xfId="16452" xr:uid="{E2AA2BDA-F0FE-4B61-9DA4-D05BFEDB1A48}"/>
    <cellStyle name="Walutowy 3 3 6 2 2 2 3" xfId="2290" xr:uid="{29A81249-B986-4943-ABB3-70D90234EE60}"/>
    <cellStyle name="Walutowy 3 3 6 2 2 2 3 2" xfId="7287" xr:uid="{31AB619F-005C-4107-90A3-AB3D77C15F34}"/>
    <cellStyle name="Walutowy 3 3 6 2 2 2 3 2 2" xfId="22282" xr:uid="{AA0E1A83-D697-4A3B-921C-D856A6539187}"/>
    <cellStyle name="Walutowy 3 3 6 2 2 2 3 3" xfId="12284" xr:uid="{E90EB704-5AE1-460C-BF5F-CB9138230845}"/>
    <cellStyle name="Walutowy 3 3 6 2 2 2 3 3 2" xfId="27279" xr:uid="{A46752BD-6522-423B-85AC-469706F3CA25}"/>
    <cellStyle name="Walutowy 3 3 6 2 2 2 3 4" xfId="17285" xr:uid="{EED5EAC4-C761-4A8F-8865-89555E58726A}"/>
    <cellStyle name="Walutowy 3 3 6 2 2 2 4" xfId="3955" xr:uid="{185516C2-36CD-4D93-98F1-7DE38A459C71}"/>
    <cellStyle name="Walutowy 3 3 6 2 2 2 4 2" xfId="8952" xr:uid="{4244D435-C6BF-49CA-B77B-5A52D658BD59}"/>
    <cellStyle name="Walutowy 3 3 6 2 2 2 4 2 2" xfId="23947" xr:uid="{CDCEAD00-9C83-4ECE-901A-6FC5697473CF}"/>
    <cellStyle name="Walutowy 3 3 6 2 2 2 4 3" xfId="13949" xr:uid="{0672BC44-2E1C-44AD-B8E7-0DBBB30F223F}"/>
    <cellStyle name="Walutowy 3 3 6 2 2 2 4 3 2" xfId="28944" xr:uid="{FCE55719-734A-4DED-BBC7-11174760C9AD}"/>
    <cellStyle name="Walutowy 3 3 6 2 2 2 4 4" xfId="18950" xr:uid="{56FB89D2-F31F-47A7-84FF-7AE5C2B6FCCC}"/>
    <cellStyle name="Walutowy 3 3 6 2 2 2 5" xfId="5622" xr:uid="{C482D592-4060-46B8-904D-EF39AB2F1215}"/>
    <cellStyle name="Walutowy 3 3 6 2 2 2 5 2" xfId="20617" xr:uid="{4DFB236D-80CD-4C8A-9638-112701669246}"/>
    <cellStyle name="Walutowy 3 3 6 2 2 2 6" xfId="10619" xr:uid="{A94D1C3D-E1D0-44DB-8F5B-903A7A113D82}"/>
    <cellStyle name="Walutowy 3 3 6 2 2 2 6 2" xfId="25614" xr:uid="{CA5F8857-2B7C-45EF-B54D-0F5AFAC49CE4}"/>
    <cellStyle name="Walutowy 3 3 6 2 2 2 7" xfId="15620" xr:uid="{AAAB6B9B-E6D8-4CD8-B37D-9149BCDB6CB6}"/>
    <cellStyle name="Walutowy 3 3 6 2 2 3" xfId="831" xr:uid="{FEC43D14-7714-4132-97D0-B09209774962}"/>
    <cellStyle name="Walutowy 3 3 6 2 2 3 2" xfId="1663" xr:uid="{390A3514-19C4-47C3-A43B-D28EE72559DB}"/>
    <cellStyle name="Walutowy 3 3 6 2 2 3 2 2" xfId="3330" xr:uid="{41734207-C4E4-40FD-8583-7284A5C7EDE2}"/>
    <cellStyle name="Walutowy 3 3 6 2 2 3 2 2 2" xfId="8327" xr:uid="{6DA80A33-98AF-4B69-B6F4-0A2E1E816225}"/>
    <cellStyle name="Walutowy 3 3 6 2 2 3 2 2 2 2" xfId="23322" xr:uid="{120721E2-B7D8-4C2A-9DE1-5F3860780EA9}"/>
    <cellStyle name="Walutowy 3 3 6 2 2 3 2 2 3" xfId="13324" xr:uid="{446506B0-5F0A-4955-9B7E-445B1CEB2C73}"/>
    <cellStyle name="Walutowy 3 3 6 2 2 3 2 2 3 2" xfId="28319" xr:uid="{589D2EFD-665D-4C88-A0CF-268E7554EC56}"/>
    <cellStyle name="Walutowy 3 3 6 2 2 3 2 2 4" xfId="18325" xr:uid="{3CA9FCCE-22AD-4497-A070-264C2F6C3506}"/>
    <cellStyle name="Walutowy 3 3 6 2 2 3 2 3" xfId="4995" xr:uid="{07EF7D8B-A396-4FDF-B490-89C8DB850BD8}"/>
    <cellStyle name="Walutowy 3 3 6 2 2 3 2 3 2" xfId="9992" xr:uid="{BFA65E54-4133-4722-BF7A-9CE66347A613}"/>
    <cellStyle name="Walutowy 3 3 6 2 2 3 2 3 2 2" xfId="24987" xr:uid="{428709BB-4555-4673-B257-97B38C87455B}"/>
    <cellStyle name="Walutowy 3 3 6 2 2 3 2 3 3" xfId="14989" xr:uid="{19ED6D7C-DDA6-497E-B384-D21FF12DA8C7}"/>
    <cellStyle name="Walutowy 3 3 6 2 2 3 2 3 3 2" xfId="29984" xr:uid="{665B2037-4AAA-4656-AD7F-59CCAEE360AA}"/>
    <cellStyle name="Walutowy 3 3 6 2 2 3 2 3 4" xfId="19990" xr:uid="{6DA79851-1191-498A-A1E0-B1A1090EFFF0}"/>
    <cellStyle name="Walutowy 3 3 6 2 2 3 2 4" xfId="6662" xr:uid="{1F8AAD3C-0F42-4D8C-972F-AC26329680B0}"/>
    <cellStyle name="Walutowy 3 3 6 2 2 3 2 4 2" xfId="21657" xr:uid="{6EEBC780-3697-4F3B-B23E-25F6617AFF0F}"/>
    <cellStyle name="Walutowy 3 3 6 2 2 3 2 5" xfId="11659" xr:uid="{CA37E220-FB9D-4CB1-A3E3-1BC1199761D9}"/>
    <cellStyle name="Walutowy 3 3 6 2 2 3 2 5 2" xfId="26654" xr:uid="{50EE6769-D523-42DA-B307-63325987ED95}"/>
    <cellStyle name="Walutowy 3 3 6 2 2 3 2 6" xfId="16660" xr:uid="{C52DFB27-7750-4A33-B1D9-C022756B48CC}"/>
    <cellStyle name="Walutowy 3 3 6 2 2 3 3" xfId="2498" xr:uid="{53C95561-ED30-4E48-BAD6-789305EEC27D}"/>
    <cellStyle name="Walutowy 3 3 6 2 2 3 3 2" xfId="7495" xr:uid="{9E02FFE7-2DC6-4AF4-81A6-37C551EE40BA}"/>
    <cellStyle name="Walutowy 3 3 6 2 2 3 3 2 2" xfId="22490" xr:uid="{15B45EF8-0DE7-40F3-A2B4-021C8B5C3010}"/>
    <cellStyle name="Walutowy 3 3 6 2 2 3 3 3" xfId="12492" xr:uid="{7E8D7BDF-D83D-4104-A0D8-79381874C33A}"/>
    <cellStyle name="Walutowy 3 3 6 2 2 3 3 3 2" xfId="27487" xr:uid="{A91C5D54-DEDB-43E2-8E5E-CCCAEF155BDF}"/>
    <cellStyle name="Walutowy 3 3 6 2 2 3 3 4" xfId="17493" xr:uid="{49FE245B-C668-4331-B106-30697F46F2AC}"/>
    <cellStyle name="Walutowy 3 3 6 2 2 3 4" xfId="4163" xr:uid="{117EEB69-BFAD-4FFF-804C-620862C62DC8}"/>
    <cellStyle name="Walutowy 3 3 6 2 2 3 4 2" xfId="9160" xr:uid="{2376DEA2-50C4-46F8-8340-4DA601BC615B}"/>
    <cellStyle name="Walutowy 3 3 6 2 2 3 4 2 2" xfId="24155" xr:uid="{7B5C5080-BD82-4E07-AB0B-A4CC8FFCF14D}"/>
    <cellStyle name="Walutowy 3 3 6 2 2 3 4 3" xfId="14157" xr:uid="{811E8553-8C6D-41E8-9235-0B9440D736ED}"/>
    <cellStyle name="Walutowy 3 3 6 2 2 3 4 3 2" xfId="29152" xr:uid="{84F35C54-6480-4C4C-974D-1FFAA01909CE}"/>
    <cellStyle name="Walutowy 3 3 6 2 2 3 4 4" xfId="19158" xr:uid="{691A1B5C-4AAB-4176-A4C5-9BB41C30CE07}"/>
    <cellStyle name="Walutowy 3 3 6 2 2 3 5" xfId="5830" xr:uid="{4A81A922-F949-49AF-A901-0D04EBE16F47}"/>
    <cellStyle name="Walutowy 3 3 6 2 2 3 5 2" xfId="20825" xr:uid="{0410D92D-1F95-43E9-873F-8A29670BCF00}"/>
    <cellStyle name="Walutowy 3 3 6 2 2 3 6" xfId="10827" xr:uid="{3067ABD3-FA44-4073-9FCA-1E7E8104D1F2}"/>
    <cellStyle name="Walutowy 3 3 6 2 2 3 6 2" xfId="25822" xr:uid="{29683FD2-864D-4283-96F1-F385A0645A0A}"/>
    <cellStyle name="Walutowy 3 3 6 2 2 3 7" xfId="15828" xr:uid="{7685F213-2A5B-4CED-9EA8-0A90C0289CDF}"/>
    <cellStyle name="Walutowy 3 3 6 2 2 4" xfId="1143" xr:uid="{FC294610-28E9-451E-A676-3EAEF6B9A7BA}"/>
    <cellStyle name="Walutowy 3 3 6 2 2 4 2" xfId="2810" xr:uid="{C542F2D9-4931-4653-B27E-99FF0104614A}"/>
    <cellStyle name="Walutowy 3 3 6 2 2 4 2 2" xfId="7807" xr:uid="{175D38E0-DEC8-400F-A522-B97FF174CB67}"/>
    <cellStyle name="Walutowy 3 3 6 2 2 4 2 2 2" xfId="22802" xr:uid="{2362C3CB-9873-403D-AA49-BAC8CE5C8ABC}"/>
    <cellStyle name="Walutowy 3 3 6 2 2 4 2 3" xfId="12804" xr:uid="{F6E9E00B-D166-48D5-8A97-E15BDD12B28E}"/>
    <cellStyle name="Walutowy 3 3 6 2 2 4 2 3 2" xfId="27799" xr:uid="{DCE4DF9A-140C-4333-9FE4-C0B4202FACD6}"/>
    <cellStyle name="Walutowy 3 3 6 2 2 4 2 4" xfId="17805" xr:uid="{B73F2075-E05C-4AAA-A43A-5A3C4A825D0B}"/>
    <cellStyle name="Walutowy 3 3 6 2 2 4 3" xfId="4475" xr:uid="{D01E5A36-2914-486A-94D5-1267CFA55CB4}"/>
    <cellStyle name="Walutowy 3 3 6 2 2 4 3 2" xfId="9472" xr:uid="{A4079450-FED3-4200-87D0-930B9D08F8A0}"/>
    <cellStyle name="Walutowy 3 3 6 2 2 4 3 2 2" xfId="24467" xr:uid="{036E860F-9B95-497D-BB4B-29A4B63DBAC9}"/>
    <cellStyle name="Walutowy 3 3 6 2 2 4 3 3" xfId="14469" xr:uid="{6780CA29-2C7D-47B0-A966-B713EF7D23CE}"/>
    <cellStyle name="Walutowy 3 3 6 2 2 4 3 3 2" xfId="29464" xr:uid="{2AA01611-C048-4C3D-99CA-F5C103613E1A}"/>
    <cellStyle name="Walutowy 3 3 6 2 2 4 3 4" xfId="19470" xr:uid="{D062BE37-47D1-4844-982D-3518767457ED}"/>
    <cellStyle name="Walutowy 3 3 6 2 2 4 4" xfId="6142" xr:uid="{20BB7394-8A91-4C74-A81E-A8C96310729E}"/>
    <cellStyle name="Walutowy 3 3 6 2 2 4 4 2" xfId="21137" xr:uid="{6E174903-3DBA-4DFE-A5A5-869BA7CDDC53}"/>
    <cellStyle name="Walutowy 3 3 6 2 2 4 5" xfId="11139" xr:uid="{0849E05D-7787-47B0-836E-00437C0D6679}"/>
    <cellStyle name="Walutowy 3 3 6 2 2 4 5 2" xfId="26134" xr:uid="{9208455C-2CDE-42A2-A789-A2AD84F0AE58}"/>
    <cellStyle name="Walutowy 3 3 6 2 2 4 6" xfId="16140" xr:uid="{6C280AA8-BC6D-4A46-834F-1523C0927438}"/>
    <cellStyle name="Walutowy 3 3 6 2 2 5" xfId="1978" xr:uid="{3DFD353C-7ED7-4388-A6A7-8D4AFBDEFF41}"/>
    <cellStyle name="Walutowy 3 3 6 2 2 5 2" xfId="6975" xr:uid="{36FFC008-2A82-497D-B433-4E101B1B530D}"/>
    <cellStyle name="Walutowy 3 3 6 2 2 5 2 2" xfId="21970" xr:uid="{874E3BB1-EB1B-4D0A-B1D8-60A7D0AD7525}"/>
    <cellStyle name="Walutowy 3 3 6 2 2 5 3" xfId="11972" xr:uid="{6BC1767A-80EF-4731-9697-20FCEF8F55AB}"/>
    <cellStyle name="Walutowy 3 3 6 2 2 5 3 2" xfId="26967" xr:uid="{6742C850-4A4B-4317-A6FE-EE6E1F4803C7}"/>
    <cellStyle name="Walutowy 3 3 6 2 2 5 4" xfId="16973" xr:uid="{EC331AB4-F25C-4AAA-8BC2-EB3CC33D8B73}"/>
    <cellStyle name="Walutowy 3 3 6 2 2 6" xfId="3643" xr:uid="{E5DACA13-6525-445F-BE83-0473F3266CB9}"/>
    <cellStyle name="Walutowy 3 3 6 2 2 6 2" xfId="8640" xr:uid="{2EA2B5EA-2D4F-40EB-9540-20191B277939}"/>
    <cellStyle name="Walutowy 3 3 6 2 2 6 2 2" xfId="23635" xr:uid="{782C1A3A-15FD-4154-AD9A-64AE1F49E7A0}"/>
    <cellStyle name="Walutowy 3 3 6 2 2 6 3" xfId="13637" xr:uid="{135DC8A5-5BCF-4EDF-8508-3ABD2B8026F6}"/>
    <cellStyle name="Walutowy 3 3 6 2 2 6 3 2" xfId="28632" xr:uid="{F4A55CC0-7E00-4451-AC40-04E5038A68FC}"/>
    <cellStyle name="Walutowy 3 3 6 2 2 6 4" xfId="18638" xr:uid="{0BB72144-89F3-4BDD-B516-EF4B4340AFFB}"/>
    <cellStyle name="Walutowy 3 3 6 2 2 7" xfId="5310" xr:uid="{7650831B-5EC5-41F9-A339-3FCF52195B73}"/>
    <cellStyle name="Walutowy 3 3 6 2 2 7 2" xfId="20305" xr:uid="{8A61B9D0-4774-4DB9-97A9-B35AB4BEA321}"/>
    <cellStyle name="Walutowy 3 3 6 2 2 8" xfId="10307" xr:uid="{D9A318C3-4432-4C52-A0E4-F588C7671F62}"/>
    <cellStyle name="Walutowy 3 3 6 2 2 8 2" xfId="25302" xr:uid="{D8B528DA-7CA0-4E7D-97E5-345067C603F7}"/>
    <cellStyle name="Walutowy 3 3 6 2 2 9" xfId="15308" xr:uid="{E3D1241A-C5A7-40F3-8BE3-A93959B372D9}"/>
    <cellStyle name="Walutowy 3 3 6 2 3" xfId="415" xr:uid="{442AFEFD-42EE-4AC4-8F68-91676D05EC53}"/>
    <cellStyle name="Walutowy 3 3 6 2 3 2" xfId="1247" xr:uid="{6D5E2C76-F53A-4CC2-8741-7E8DC7EF221D}"/>
    <cellStyle name="Walutowy 3 3 6 2 3 2 2" xfId="2914" xr:uid="{8DC24F36-5A1F-479B-888D-08781524190F}"/>
    <cellStyle name="Walutowy 3 3 6 2 3 2 2 2" xfId="7911" xr:uid="{0DBD6C65-F12F-466B-9064-4D87C358ABA6}"/>
    <cellStyle name="Walutowy 3 3 6 2 3 2 2 2 2" xfId="22906" xr:uid="{4B803F9E-AF88-4C7B-B1BF-112E21617C6C}"/>
    <cellStyle name="Walutowy 3 3 6 2 3 2 2 3" xfId="12908" xr:uid="{80B8BACD-FA4F-46C1-B687-DEF2E30251D3}"/>
    <cellStyle name="Walutowy 3 3 6 2 3 2 2 3 2" xfId="27903" xr:uid="{5A6FA105-DF30-4C67-A9F3-5E4F080C9923}"/>
    <cellStyle name="Walutowy 3 3 6 2 3 2 2 4" xfId="17909" xr:uid="{2C9115A0-2B06-4BB7-A8F6-818E9B73CC14}"/>
    <cellStyle name="Walutowy 3 3 6 2 3 2 3" xfId="4579" xr:uid="{35C98D8A-FAD9-448D-B135-E0697C370690}"/>
    <cellStyle name="Walutowy 3 3 6 2 3 2 3 2" xfId="9576" xr:uid="{D87C3CA8-D8C3-464F-9DF8-2F512552B355}"/>
    <cellStyle name="Walutowy 3 3 6 2 3 2 3 2 2" xfId="24571" xr:uid="{A7D7CDFB-2704-42C4-B01D-C9325C28D415}"/>
    <cellStyle name="Walutowy 3 3 6 2 3 2 3 3" xfId="14573" xr:uid="{673532E4-6464-47EE-9C01-0C8575BE3F61}"/>
    <cellStyle name="Walutowy 3 3 6 2 3 2 3 3 2" xfId="29568" xr:uid="{CE384C51-3164-40D4-86A2-28AD222061A1}"/>
    <cellStyle name="Walutowy 3 3 6 2 3 2 3 4" xfId="19574" xr:uid="{0A072BBC-8254-4D07-8D56-E2A68862B152}"/>
    <cellStyle name="Walutowy 3 3 6 2 3 2 4" xfId="6246" xr:uid="{FF8C8FB7-12CC-42F1-B8A3-BA62F6A76A73}"/>
    <cellStyle name="Walutowy 3 3 6 2 3 2 4 2" xfId="21241" xr:uid="{2BE9862D-03E6-40E4-BC57-C182B3E789EE}"/>
    <cellStyle name="Walutowy 3 3 6 2 3 2 5" xfId="11243" xr:uid="{0D5E3449-B37D-408B-A077-AE2BF71658C4}"/>
    <cellStyle name="Walutowy 3 3 6 2 3 2 5 2" xfId="26238" xr:uid="{AFACCE9C-720F-4A3D-8D7C-5EC10F486D75}"/>
    <cellStyle name="Walutowy 3 3 6 2 3 2 6" xfId="16244" xr:uid="{66CAD3F9-9853-43EA-B853-20DD44714594}"/>
    <cellStyle name="Walutowy 3 3 6 2 3 3" xfId="2082" xr:uid="{24F9BBD0-8B82-4F23-934F-2E51FB46A468}"/>
    <cellStyle name="Walutowy 3 3 6 2 3 3 2" xfId="7079" xr:uid="{A0C22136-1AA3-4810-974C-8FDC66017C5D}"/>
    <cellStyle name="Walutowy 3 3 6 2 3 3 2 2" xfId="22074" xr:uid="{E0FF1828-91B3-4B5F-89D9-5ED5BA0DDC61}"/>
    <cellStyle name="Walutowy 3 3 6 2 3 3 3" xfId="12076" xr:uid="{1B08F33B-648A-4AF5-BF39-DA179A49CB8C}"/>
    <cellStyle name="Walutowy 3 3 6 2 3 3 3 2" xfId="27071" xr:uid="{B35A1FE9-CAA9-4D3A-B5F2-CE509B051B02}"/>
    <cellStyle name="Walutowy 3 3 6 2 3 3 4" xfId="17077" xr:uid="{5B119E52-D378-479A-B5D3-83B01D615986}"/>
    <cellStyle name="Walutowy 3 3 6 2 3 4" xfId="3747" xr:uid="{8C81C17C-FF93-4D7D-B12F-8C391264E3BA}"/>
    <cellStyle name="Walutowy 3 3 6 2 3 4 2" xfId="8744" xr:uid="{4C32A26E-37A9-47B3-9CEC-DC4FA14D8584}"/>
    <cellStyle name="Walutowy 3 3 6 2 3 4 2 2" xfId="23739" xr:uid="{7A6EF884-3DDC-42D6-8073-6CD9C000FC41}"/>
    <cellStyle name="Walutowy 3 3 6 2 3 4 3" xfId="13741" xr:uid="{FAA3337F-9700-4F03-8BEF-5B1EE85092E2}"/>
    <cellStyle name="Walutowy 3 3 6 2 3 4 3 2" xfId="28736" xr:uid="{1EC08F5C-F11F-4B92-BB86-877AD8DD6720}"/>
    <cellStyle name="Walutowy 3 3 6 2 3 4 4" xfId="18742" xr:uid="{2DEDDD24-A5D0-4CC0-8EA0-CA4C10A480BB}"/>
    <cellStyle name="Walutowy 3 3 6 2 3 5" xfId="5414" xr:uid="{E5867FE4-DBF2-4AC8-BE19-A25865F192A2}"/>
    <cellStyle name="Walutowy 3 3 6 2 3 5 2" xfId="20409" xr:uid="{6981C9CB-078B-4100-8568-CC290103F015}"/>
    <cellStyle name="Walutowy 3 3 6 2 3 6" xfId="10411" xr:uid="{DA0A43D9-53E5-4AE4-97C4-52D9A8186C61}"/>
    <cellStyle name="Walutowy 3 3 6 2 3 6 2" xfId="25406" xr:uid="{99A5721F-54A8-41D5-9C80-AD42870723A5}"/>
    <cellStyle name="Walutowy 3 3 6 2 3 7" xfId="15412" xr:uid="{ECE9CCAD-3AEC-449D-B117-814004A922CF}"/>
    <cellStyle name="Walutowy 3 3 6 2 4" xfId="519" xr:uid="{E5142272-6F12-4906-800E-2CF4C53B3997}"/>
    <cellStyle name="Walutowy 3 3 6 2 4 2" xfId="1351" xr:uid="{4380795B-299C-4CA1-B2C0-0CA0666645D8}"/>
    <cellStyle name="Walutowy 3 3 6 2 4 2 2" xfId="3018" xr:uid="{8C34E1C8-E55C-46AE-9E69-985C748457AA}"/>
    <cellStyle name="Walutowy 3 3 6 2 4 2 2 2" xfId="8015" xr:uid="{2F356575-F360-4C45-BAA1-5F9AEFEEA6FF}"/>
    <cellStyle name="Walutowy 3 3 6 2 4 2 2 2 2" xfId="23010" xr:uid="{8A5B6D8A-BA4F-492F-9EBE-11945A2BC1B5}"/>
    <cellStyle name="Walutowy 3 3 6 2 4 2 2 3" xfId="13012" xr:uid="{11158146-C06C-4227-A83E-EDFE56782202}"/>
    <cellStyle name="Walutowy 3 3 6 2 4 2 2 3 2" xfId="28007" xr:uid="{3A91DE94-296D-446A-9EC3-1625AB3CD0D9}"/>
    <cellStyle name="Walutowy 3 3 6 2 4 2 2 4" xfId="18013" xr:uid="{24D2D17D-8802-41A9-BF91-A35A08562CAC}"/>
    <cellStyle name="Walutowy 3 3 6 2 4 2 3" xfId="4683" xr:uid="{7A612DE0-1D24-4D43-A254-B6E6D6342AAE}"/>
    <cellStyle name="Walutowy 3 3 6 2 4 2 3 2" xfId="9680" xr:uid="{57B7972D-ECA6-43E0-87EF-4C66B361E547}"/>
    <cellStyle name="Walutowy 3 3 6 2 4 2 3 2 2" xfId="24675" xr:uid="{FAD85E20-70FA-450D-99E8-C5F1F0203BBD}"/>
    <cellStyle name="Walutowy 3 3 6 2 4 2 3 3" xfId="14677" xr:uid="{E1682F66-462B-4B15-B8EE-D92ADAABC742}"/>
    <cellStyle name="Walutowy 3 3 6 2 4 2 3 3 2" xfId="29672" xr:uid="{E44CAA78-854E-4A26-BFC1-F1F1FC397D45}"/>
    <cellStyle name="Walutowy 3 3 6 2 4 2 3 4" xfId="19678" xr:uid="{E028470F-1D08-4825-A62A-528ACAF703C5}"/>
    <cellStyle name="Walutowy 3 3 6 2 4 2 4" xfId="6350" xr:uid="{D34B9F8C-C824-49F9-9A01-E8B90E120DDF}"/>
    <cellStyle name="Walutowy 3 3 6 2 4 2 4 2" xfId="21345" xr:uid="{740F8249-E5A8-429D-82C1-21BB9BC4531F}"/>
    <cellStyle name="Walutowy 3 3 6 2 4 2 5" xfId="11347" xr:uid="{F0A9A383-1D4C-4961-9519-CF8616864EB4}"/>
    <cellStyle name="Walutowy 3 3 6 2 4 2 5 2" xfId="26342" xr:uid="{1F342A0D-CB01-4A42-B91C-6BCDC9E047A5}"/>
    <cellStyle name="Walutowy 3 3 6 2 4 2 6" xfId="16348" xr:uid="{9FBD4ABD-BC04-4556-85F4-317F17C9E0FD}"/>
    <cellStyle name="Walutowy 3 3 6 2 4 3" xfId="2186" xr:uid="{7CCF06B3-FB8C-42E8-94F4-68F3C8C9AD75}"/>
    <cellStyle name="Walutowy 3 3 6 2 4 3 2" xfId="7183" xr:uid="{93D7E061-6824-4B83-876A-BE050B52E1C4}"/>
    <cellStyle name="Walutowy 3 3 6 2 4 3 2 2" xfId="22178" xr:uid="{46210068-742C-4B83-BA2A-376422E5C13F}"/>
    <cellStyle name="Walutowy 3 3 6 2 4 3 3" xfId="12180" xr:uid="{1379AABB-EBAE-4CF8-B698-71AFA37A73FD}"/>
    <cellStyle name="Walutowy 3 3 6 2 4 3 3 2" xfId="27175" xr:uid="{159FAFFA-D57D-4C39-B18A-AD0A95710B83}"/>
    <cellStyle name="Walutowy 3 3 6 2 4 3 4" xfId="17181" xr:uid="{FB962BCF-6D97-40D1-96D0-9A8EC5D298E3}"/>
    <cellStyle name="Walutowy 3 3 6 2 4 4" xfId="3851" xr:uid="{3720B93A-430F-4170-813F-139F048D46F8}"/>
    <cellStyle name="Walutowy 3 3 6 2 4 4 2" xfId="8848" xr:uid="{2759D50D-BFF7-4B65-A388-EB3559453D9B}"/>
    <cellStyle name="Walutowy 3 3 6 2 4 4 2 2" xfId="23843" xr:uid="{488CBD1B-C9FF-467B-932D-3C257C98000E}"/>
    <cellStyle name="Walutowy 3 3 6 2 4 4 3" xfId="13845" xr:uid="{2B1147D6-D575-463A-AD4E-7BCBA6D506A2}"/>
    <cellStyle name="Walutowy 3 3 6 2 4 4 3 2" xfId="28840" xr:uid="{F7465418-E353-46BD-AAC0-FB53B94769FD}"/>
    <cellStyle name="Walutowy 3 3 6 2 4 4 4" xfId="18846" xr:uid="{CC68F481-71C2-4C77-8095-825EB2B51DCD}"/>
    <cellStyle name="Walutowy 3 3 6 2 4 5" xfId="5518" xr:uid="{7B80D46D-9FE4-46F9-9827-8578DE40F1B0}"/>
    <cellStyle name="Walutowy 3 3 6 2 4 5 2" xfId="20513" xr:uid="{B8229E18-C72C-4651-9E23-0A66B76DF092}"/>
    <cellStyle name="Walutowy 3 3 6 2 4 6" xfId="10515" xr:uid="{8FB43DA2-206C-443A-B476-ACA1D8DAE733}"/>
    <cellStyle name="Walutowy 3 3 6 2 4 6 2" xfId="25510" xr:uid="{D3DC261C-5574-440F-A118-3905DF283A69}"/>
    <cellStyle name="Walutowy 3 3 6 2 4 7" xfId="15516" xr:uid="{3FEB19EC-A27F-44AB-8356-51D01948CE30}"/>
    <cellStyle name="Walutowy 3 3 6 2 5" xfId="727" xr:uid="{2F96250C-E2C3-4B20-832E-B89777F7F8AC}"/>
    <cellStyle name="Walutowy 3 3 6 2 5 2" xfId="1559" xr:uid="{237E9525-558D-444C-854B-CB9E856FA950}"/>
    <cellStyle name="Walutowy 3 3 6 2 5 2 2" xfId="3226" xr:uid="{F545DA51-0130-47B5-ACDA-9D1CF46A11C8}"/>
    <cellStyle name="Walutowy 3 3 6 2 5 2 2 2" xfId="8223" xr:uid="{370D3090-02BD-42CE-8DF3-00FD38C33D6D}"/>
    <cellStyle name="Walutowy 3 3 6 2 5 2 2 2 2" xfId="23218" xr:uid="{7A83F0F4-6F94-4F34-A8B2-E7D9BDBC0CB3}"/>
    <cellStyle name="Walutowy 3 3 6 2 5 2 2 3" xfId="13220" xr:uid="{8637351C-DE8D-4DB4-864D-2F2180A5ADE9}"/>
    <cellStyle name="Walutowy 3 3 6 2 5 2 2 3 2" xfId="28215" xr:uid="{0E0B8118-D17A-4831-AD45-33B05379C18E}"/>
    <cellStyle name="Walutowy 3 3 6 2 5 2 2 4" xfId="18221" xr:uid="{F7D560DE-BA0C-4F3C-BCD3-FA92D35C131D}"/>
    <cellStyle name="Walutowy 3 3 6 2 5 2 3" xfId="4891" xr:uid="{37BDC5BC-945C-41A6-910B-5AA31F1A50DC}"/>
    <cellStyle name="Walutowy 3 3 6 2 5 2 3 2" xfId="9888" xr:uid="{2A6FE74B-B037-45DF-B85D-8A97E5482DF0}"/>
    <cellStyle name="Walutowy 3 3 6 2 5 2 3 2 2" xfId="24883" xr:uid="{DDB6F6D7-8078-4765-8D15-CD6418B818EA}"/>
    <cellStyle name="Walutowy 3 3 6 2 5 2 3 3" xfId="14885" xr:uid="{D5A5A65D-3BAE-4994-BAEE-C9B8E9745E95}"/>
    <cellStyle name="Walutowy 3 3 6 2 5 2 3 3 2" xfId="29880" xr:uid="{9CEFA277-7970-4480-9D60-B2F6A324DEAA}"/>
    <cellStyle name="Walutowy 3 3 6 2 5 2 3 4" xfId="19886" xr:uid="{33FC434D-199E-4C55-B37E-0400D2788F30}"/>
    <cellStyle name="Walutowy 3 3 6 2 5 2 4" xfId="6558" xr:uid="{46287956-E194-4902-931C-99EFD8A9A58C}"/>
    <cellStyle name="Walutowy 3 3 6 2 5 2 4 2" xfId="21553" xr:uid="{F4675F52-FCAA-4718-A8EA-40F81E7C4A21}"/>
    <cellStyle name="Walutowy 3 3 6 2 5 2 5" xfId="11555" xr:uid="{ED983D35-8A96-4049-96E0-9DAF922D0AEC}"/>
    <cellStyle name="Walutowy 3 3 6 2 5 2 5 2" xfId="26550" xr:uid="{34676EAD-70A2-4A9F-99AF-4960543B8E86}"/>
    <cellStyle name="Walutowy 3 3 6 2 5 2 6" xfId="16556" xr:uid="{3C90D2A4-FD8A-45AC-9631-12AC6AFA2DA9}"/>
    <cellStyle name="Walutowy 3 3 6 2 5 3" xfId="2394" xr:uid="{16F3D6D9-28AE-4706-9FFA-D35A6E3F7630}"/>
    <cellStyle name="Walutowy 3 3 6 2 5 3 2" xfId="7391" xr:uid="{44A93F03-D810-4930-8AA9-997AB21D6732}"/>
    <cellStyle name="Walutowy 3 3 6 2 5 3 2 2" xfId="22386" xr:uid="{B39CC0B3-4CB1-4354-A8DF-7FCEE31B9D16}"/>
    <cellStyle name="Walutowy 3 3 6 2 5 3 3" xfId="12388" xr:uid="{4260FCE4-45D3-43E7-9C2C-2D9CD32AC710}"/>
    <cellStyle name="Walutowy 3 3 6 2 5 3 3 2" xfId="27383" xr:uid="{FBB73DB3-15E0-46FA-9D97-38DDCDB97561}"/>
    <cellStyle name="Walutowy 3 3 6 2 5 3 4" xfId="17389" xr:uid="{F00D22FC-8957-4B69-BB59-B23B4B247AAE}"/>
    <cellStyle name="Walutowy 3 3 6 2 5 4" xfId="4059" xr:uid="{74463ECC-16DD-434B-BBBD-EC362EC840A6}"/>
    <cellStyle name="Walutowy 3 3 6 2 5 4 2" xfId="9056" xr:uid="{AC0A7098-CA8D-4522-AAB4-DAD6A8C9879D}"/>
    <cellStyle name="Walutowy 3 3 6 2 5 4 2 2" xfId="24051" xr:uid="{93D10B06-DC90-4CEE-9267-B1AAB82A77CD}"/>
    <cellStyle name="Walutowy 3 3 6 2 5 4 3" xfId="14053" xr:uid="{CB01573E-84ED-4B29-AD76-88D78322A4C7}"/>
    <cellStyle name="Walutowy 3 3 6 2 5 4 3 2" xfId="29048" xr:uid="{AD9F8B20-196D-4E20-B9FA-D2C5D7B0C6BE}"/>
    <cellStyle name="Walutowy 3 3 6 2 5 4 4" xfId="19054" xr:uid="{B431BA8D-EDC1-4963-8A35-4F15BF4659CB}"/>
    <cellStyle name="Walutowy 3 3 6 2 5 5" xfId="5726" xr:uid="{D9AF3BE3-3ED9-4CE5-8BE0-94207D9214BB}"/>
    <cellStyle name="Walutowy 3 3 6 2 5 5 2" xfId="20721" xr:uid="{CBDF22C5-3E4B-4A15-837B-01DD149479B7}"/>
    <cellStyle name="Walutowy 3 3 6 2 5 6" xfId="10723" xr:uid="{760BAE03-17A2-46F5-AB3F-FB01506AAE16}"/>
    <cellStyle name="Walutowy 3 3 6 2 5 6 2" xfId="25718" xr:uid="{0DD888B1-D355-4CDE-A2E8-53B8DCBB91CA}"/>
    <cellStyle name="Walutowy 3 3 6 2 5 7" xfId="15724" xr:uid="{E3C1CF3C-597C-4697-98A6-D7C05D7334B0}"/>
    <cellStyle name="Walutowy 3 3 6 2 6" xfId="935" xr:uid="{B00D6745-A161-4272-A7E8-DDC69C401A78}"/>
    <cellStyle name="Walutowy 3 3 6 2 6 2" xfId="1767" xr:uid="{D6073B45-9650-46F0-81F5-C553278711D8}"/>
    <cellStyle name="Walutowy 3 3 6 2 6 2 2" xfId="3434" xr:uid="{1A4CA525-C4D7-446A-A780-635F33A5A144}"/>
    <cellStyle name="Walutowy 3 3 6 2 6 2 2 2" xfId="8431" xr:uid="{9312010A-78BC-49C0-AD12-5934CCF1AFDA}"/>
    <cellStyle name="Walutowy 3 3 6 2 6 2 2 2 2" xfId="23426" xr:uid="{FF2FDF8F-7F9F-4D38-89A0-042E3195E640}"/>
    <cellStyle name="Walutowy 3 3 6 2 6 2 2 3" xfId="13428" xr:uid="{B78047A6-560C-4F9A-9C8E-13FFC8DE68DE}"/>
    <cellStyle name="Walutowy 3 3 6 2 6 2 2 3 2" xfId="28423" xr:uid="{48557E67-626B-4EB5-8DEE-0E819FCDE5A5}"/>
    <cellStyle name="Walutowy 3 3 6 2 6 2 2 4" xfId="18429" xr:uid="{0B5BB232-1658-4FCF-A15E-02B28D216E6B}"/>
    <cellStyle name="Walutowy 3 3 6 2 6 2 3" xfId="5099" xr:uid="{203F89E4-07A3-4730-9F8E-D7C505CE5A8E}"/>
    <cellStyle name="Walutowy 3 3 6 2 6 2 3 2" xfId="10096" xr:uid="{56667FA9-EBFC-4BE2-BABB-FD594E4965DF}"/>
    <cellStyle name="Walutowy 3 3 6 2 6 2 3 2 2" xfId="25091" xr:uid="{85F54962-02FA-4F01-A467-1329F409490D}"/>
    <cellStyle name="Walutowy 3 3 6 2 6 2 3 3" xfId="15093" xr:uid="{15CECB04-B842-400F-A4DC-E79199A99BB4}"/>
    <cellStyle name="Walutowy 3 3 6 2 6 2 3 3 2" xfId="30088" xr:uid="{DFE8E781-53F9-42F7-BB67-1F4EED3A2BE8}"/>
    <cellStyle name="Walutowy 3 3 6 2 6 2 3 4" xfId="20094" xr:uid="{98F6506D-5785-4BA0-AD8B-56C6968E34C8}"/>
    <cellStyle name="Walutowy 3 3 6 2 6 2 4" xfId="6766" xr:uid="{EACA9208-494D-48F3-AD00-409CC3B4ACA9}"/>
    <cellStyle name="Walutowy 3 3 6 2 6 2 4 2" xfId="21761" xr:uid="{95D505EF-EBBC-4AC3-86A0-A694D1BFA002}"/>
    <cellStyle name="Walutowy 3 3 6 2 6 2 5" xfId="11763" xr:uid="{AF24B91A-1958-4A4B-A0C8-48FD2660CAA9}"/>
    <cellStyle name="Walutowy 3 3 6 2 6 2 5 2" xfId="26758" xr:uid="{36ABC440-91CC-4A89-9885-2510533CDCFE}"/>
    <cellStyle name="Walutowy 3 3 6 2 6 2 6" xfId="16764" xr:uid="{B3CCF58B-C03D-4FC8-B591-B6E736FC9565}"/>
    <cellStyle name="Walutowy 3 3 6 2 6 3" xfId="2602" xr:uid="{306217E8-B41A-4D8C-805C-B195CED89EFE}"/>
    <cellStyle name="Walutowy 3 3 6 2 6 3 2" xfId="7599" xr:uid="{CD909ACB-CF93-4189-B244-90F9A449309A}"/>
    <cellStyle name="Walutowy 3 3 6 2 6 3 2 2" xfId="22594" xr:uid="{F0A65740-1E41-4BB1-85A0-18A9B2B2299C}"/>
    <cellStyle name="Walutowy 3 3 6 2 6 3 3" xfId="12596" xr:uid="{D99A8D93-7CEA-48EC-84EF-6F29AFEA877E}"/>
    <cellStyle name="Walutowy 3 3 6 2 6 3 3 2" xfId="27591" xr:uid="{6A4A3B98-9ED4-46BE-9CA8-D22EE5234572}"/>
    <cellStyle name="Walutowy 3 3 6 2 6 3 4" xfId="17597" xr:uid="{28BF6B8D-0150-4821-AF84-398538CDB89D}"/>
    <cellStyle name="Walutowy 3 3 6 2 6 4" xfId="4267" xr:uid="{DBF35373-864B-4A7B-B453-DD42C8B914A2}"/>
    <cellStyle name="Walutowy 3 3 6 2 6 4 2" xfId="9264" xr:uid="{9132EDE9-D42B-4BF2-91D3-69DFFFC3348E}"/>
    <cellStyle name="Walutowy 3 3 6 2 6 4 2 2" xfId="24259" xr:uid="{ED5B5CB9-11BC-4FFC-925B-F621C24DB038}"/>
    <cellStyle name="Walutowy 3 3 6 2 6 4 3" xfId="14261" xr:uid="{49712615-CC71-4E14-811F-B0651BAD1DFA}"/>
    <cellStyle name="Walutowy 3 3 6 2 6 4 3 2" xfId="29256" xr:uid="{0D43C7A2-C310-4EA9-8C3A-2E152FB20DB5}"/>
    <cellStyle name="Walutowy 3 3 6 2 6 4 4" xfId="19262" xr:uid="{49660C4C-4CCE-4DEB-AE74-31497D6B09CE}"/>
    <cellStyle name="Walutowy 3 3 6 2 6 5" xfId="5934" xr:uid="{65815BF1-8975-4CFD-903B-98FD93CE4B96}"/>
    <cellStyle name="Walutowy 3 3 6 2 6 5 2" xfId="20929" xr:uid="{5EFF9740-E40A-4C85-A79C-9BD59CEC53C1}"/>
    <cellStyle name="Walutowy 3 3 6 2 6 6" xfId="10931" xr:uid="{31CFF6C1-2700-4A25-92DD-5A51DB80B696}"/>
    <cellStyle name="Walutowy 3 3 6 2 6 6 2" xfId="25926" xr:uid="{0269C036-F56F-4848-A083-9892A07131C5}"/>
    <cellStyle name="Walutowy 3 3 6 2 6 7" xfId="15932" xr:uid="{2C0324D2-5D5A-47A4-9A44-DBFD44F09F02}"/>
    <cellStyle name="Walutowy 3 3 6 2 7" xfId="1039" xr:uid="{8B8641AA-A3F2-4E9B-B5AA-B9B4EF6E69D1}"/>
    <cellStyle name="Walutowy 3 3 6 2 7 2" xfId="2706" xr:uid="{6D2430AF-11AF-4075-BF1B-EE263A52A8D3}"/>
    <cellStyle name="Walutowy 3 3 6 2 7 2 2" xfId="7703" xr:uid="{9AB1E364-7B3A-4F98-A082-32EA793D430E}"/>
    <cellStyle name="Walutowy 3 3 6 2 7 2 2 2" xfId="22698" xr:uid="{5BED0841-044D-4181-9F68-5F770DCB7FAA}"/>
    <cellStyle name="Walutowy 3 3 6 2 7 2 3" xfId="12700" xr:uid="{E3FE2B1B-F77E-4CBF-BDEB-2C3BC05B94A2}"/>
    <cellStyle name="Walutowy 3 3 6 2 7 2 3 2" xfId="27695" xr:uid="{8F499937-1AE8-42E6-9E77-F8F5B8FCC26B}"/>
    <cellStyle name="Walutowy 3 3 6 2 7 2 4" xfId="17701" xr:uid="{D3F5EBEF-99AA-4B71-85BB-F1A378BCDC64}"/>
    <cellStyle name="Walutowy 3 3 6 2 7 3" xfId="4371" xr:uid="{6F87F048-03E7-4AEA-8CAE-4D568E67424D}"/>
    <cellStyle name="Walutowy 3 3 6 2 7 3 2" xfId="9368" xr:uid="{A61692D3-72E0-4B59-AB23-82D785C6D06B}"/>
    <cellStyle name="Walutowy 3 3 6 2 7 3 2 2" xfId="24363" xr:uid="{B2B28170-B016-4BB1-9DB7-63DCFAD33C13}"/>
    <cellStyle name="Walutowy 3 3 6 2 7 3 3" xfId="14365" xr:uid="{E8D73603-3167-47D2-A566-8D389486804B}"/>
    <cellStyle name="Walutowy 3 3 6 2 7 3 3 2" xfId="29360" xr:uid="{9D5FEDE6-8F8C-40BB-89F1-A43F09D7C6E5}"/>
    <cellStyle name="Walutowy 3 3 6 2 7 3 4" xfId="19366" xr:uid="{0C2943E8-2D71-4B16-AA30-87BA49269B8E}"/>
    <cellStyle name="Walutowy 3 3 6 2 7 4" xfId="6038" xr:uid="{B417AAA3-7DC5-4743-9442-2938A882F545}"/>
    <cellStyle name="Walutowy 3 3 6 2 7 4 2" xfId="21033" xr:uid="{9DCD3B41-931E-43E9-BE4F-672C1ED20617}"/>
    <cellStyle name="Walutowy 3 3 6 2 7 5" xfId="11035" xr:uid="{4F061E05-3FD5-4125-9D0E-30257DF3A334}"/>
    <cellStyle name="Walutowy 3 3 6 2 7 5 2" xfId="26030" xr:uid="{D161C168-B548-426C-A2B0-72D55716EC24}"/>
    <cellStyle name="Walutowy 3 3 6 2 7 6" xfId="16036" xr:uid="{7247CB09-D1EC-4E52-85AE-9D7939C5716D}"/>
    <cellStyle name="Walutowy 3 3 6 2 8" xfId="1874" xr:uid="{A28886FC-7138-457E-A7AF-BED67A0925E6}"/>
    <cellStyle name="Walutowy 3 3 6 2 8 2" xfId="6871" xr:uid="{8034E1C9-7D9D-4113-9C2F-A618D9693AE9}"/>
    <cellStyle name="Walutowy 3 3 6 2 8 2 2" xfId="21866" xr:uid="{A7BF0327-5CEF-4A1D-8AB3-614D5FE2F8DE}"/>
    <cellStyle name="Walutowy 3 3 6 2 8 3" xfId="11868" xr:uid="{347FF7D9-CDB6-42A5-BC32-7A2B32810B33}"/>
    <cellStyle name="Walutowy 3 3 6 2 8 3 2" xfId="26863" xr:uid="{08F649AC-8AFF-4FB5-BFAE-6FC81F225CEE}"/>
    <cellStyle name="Walutowy 3 3 6 2 8 4" xfId="16869" xr:uid="{5B9C80B4-9727-4A8E-A2B1-91B78861596E}"/>
    <cellStyle name="Walutowy 3 3 6 2 9" xfId="3539" xr:uid="{F19EDE1A-5C10-4F18-9033-1A620EA8CF1B}"/>
    <cellStyle name="Walutowy 3 3 6 2 9 2" xfId="8536" xr:uid="{CB213FED-FC2C-4F8C-B95F-92A485549CA3}"/>
    <cellStyle name="Walutowy 3 3 6 2 9 2 2" xfId="23531" xr:uid="{3F10FC15-4920-4710-A3C3-26C699FBDA1E}"/>
    <cellStyle name="Walutowy 3 3 6 2 9 3" xfId="13533" xr:uid="{7BB55B91-3DB1-49A8-994E-EC9632239F32}"/>
    <cellStyle name="Walutowy 3 3 6 2 9 3 2" xfId="28528" xr:uid="{0B9A8CC5-32EF-4EAB-BFF5-5F9F660C434C}"/>
    <cellStyle name="Walutowy 3 3 6 2 9 4" xfId="18534" xr:uid="{01D876E1-1A5D-4CFB-B7FB-F2804FFAB0CE}"/>
    <cellStyle name="Walutowy 3 3 6 3" xfId="257" xr:uid="{1AD8C666-B581-409C-8EC8-306E5C300C5C}"/>
    <cellStyle name="Walutowy 3 3 6 3 2" xfId="571" xr:uid="{28C68E41-714B-4F81-AD85-97C7CDC7A1DC}"/>
    <cellStyle name="Walutowy 3 3 6 3 2 2" xfId="1403" xr:uid="{6DF27365-CD63-42C7-824C-4F2C959BCB19}"/>
    <cellStyle name="Walutowy 3 3 6 3 2 2 2" xfId="3070" xr:uid="{6C9CD9F0-3088-43BD-9C9E-7F59CE492754}"/>
    <cellStyle name="Walutowy 3 3 6 3 2 2 2 2" xfId="8067" xr:uid="{3473CA71-A879-4F17-A223-A9CD72104A00}"/>
    <cellStyle name="Walutowy 3 3 6 3 2 2 2 2 2" xfId="23062" xr:uid="{EF4454BF-42E9-4606-87F4-AA360BBCB4E7}"/>
    <cellStyle name="Walutowy 3 3 6 3 2 2 2 3" xfId="13064" xr:uid="{6CC72002-3ACC-4BA8-9026-7183F92955F6}"/>
    <cellStyle name="Walutowy 3 3 6 3 2 2 2 3 2" xfId="28059" xr:uid="{E15E6617-A711-418F-8114-AE14776290C7}"/>
    <cellStyle name="Walutowy 3 3 6 3 2 2 2 4" xfId="18065" xr:uid="{955E887C-3F89-43A1-A929-A61C5A5F7B83}"/>
    <cellStyle name="Walutowy 3 3 6 3 2 2 3" xfId="4735" xr:uid="{1FD2060E-7192-4E5C-8B4D-F1D87A396F58}"/>
    <cellStyle name="Walutowy 3 3 6 3 2 2 3 2" xfId="9732" xr:uid="{2F30DB45-70DE-4FF7-8E00-EAF5E10C5D98}"/>
    <cellStyle name="Walutowy 3 3 6 3 2 2 3 2 2" xfId="24727" xr:uid="{21FC55A5-104C-40F8-B1F1-FDCD01F438DB}"/>
    <cellStyle name="Walutowy 3 3 6 3 2 2 3 3" xfId="14729" xr:uid="{1BFBB98E-5CC0-4CC9-8FAC-8D680664AEB3}"/>
    <cellStyle name="Walutowy 3 3 6 3 2 2 3 3 2" xfId="29724" xr:uid="{3B09557B-2AC6-46BA-BC02-3CF755DF2BE5}"/>
    <cellStyle name="Walutowy 3 3 6 3 2 2 3 4" xfId="19730" xr:uid="{CEFB0EF2-FCC8-419E-B392-C2B5C2AA865C}"/>
    <cellStyle name="Walutowy 3 3 6 3 2 2 4" xfId="6402" xr:uid="{126FADD1-1E2E-42A1-83AE-7D1AA36F7503}"/>
    <cellStyle name="Walutowy 3 3 6 3 2 2 4 2" xfId="21397" xr:uid="{06356943-9781-4BCB-87CB-4BD44D59806E}"/>
    <cellStyle name="Walutowy 3 3 6 3 2 2 5" xfId="11399" xr:uid="{C59820AA-F0AE-4C51-AF6E-EFCEE4CB3165}"/>
    <cellStyle name="Walutowy 3 3 6 3 2 2 5 2" xfId="26394" xr:uid="{F524566D-F3EF-459F-931F-9D5C7BE42B02}"/>
    <cellStyle name="Walutowy 3 3 6 3 2 2 6" xfId="16400" xr:uid="{0C2E38EA-67D9-44AF-8C8D-1B28FD27E3D1}"/>
    <cellStyle name="Walutowy 3 3 6 3 2 3" xfId="2238" xr:uid="{E7999CA2-7150-4DC2-9F66-16806651287D}"/>
    <cellStyle name="Walutowy 3 3 6 3 2 3 2" xfId="7235" xr:uid="{1349BABF-271A-48EC-A718-A248D3F20035}"/>
    <cellStyle name="Walutowy 3 3 6 3 2 3 2 2" xfId="22230" xr:uid="{66D5A206-700D-4F35-83D2-BF827EFA9551}"/>
    <cellStyle name="Walutowy 3 3 6 3 2 3 3" xfId="12232" xr:uid="{D6C01EE6-1095-43E0-BBAD-A49527D2EF0B}"/>
    <cellStyle name="Walutowy 3 3 6 3 2 3 3 2" xfId="27227" xr:uid="{EEDEF7E9-F17B-4F43-808B-AA76E6FA9E5D}"/>
    <cellStyle name="Walutowy 3 3 6 3 2 3 4" xfId="17233" xr:uid="{D0C2F868-68DB-49E2-9B9C-A984F64AC490}"/>
    <cellStyle name="Walutowy 3 3 6 3 2 4" xfId="3903" xr:uid="{BF02186C-3CEF-4C06-8A5E-EB011B7C7532}"/>
    <cellStyle name="Walutowy 3 3 6 3 2 4 2" xfId="8900" xr:uid="{1EAE59DE-F0B3-4620-BB29-8BAC16B5F1FA}"/>
    <cellStyle name="Walutowy 3 3 6 3 2 4 2 2" xfId="23895" xr:uid="{5CF36FB3-5430-4748-9330-561F1F5101C6}"/>
    <cellStyle name="Walutowy 3 3 6 3 2 4 3" xfId="13897" xr:uid="{26F2B9EF-084B-4864-A035-5880FD4D02B4}"/>
    <cellStyle name="Walutowy 3 3 6 3 2 4 3 2" xfId="28892" xr:uid="{6B69B125-0E8C-4C62-BA91-67E96B86E6F8}"/>
    <cellStyle name="Walutowy 3 3 6 3 2 4 4" xfId="18898" xr:uid="{274BA70D-09A1-4423-BA6E-1E782462E977}"/>
    <cellStyle name="Walutowy 3 3 6 3 2 5" xfId="5570" xr:uid="{95091DC3-37AF-41B2-A147-42FC4B596D72}"/>
    <cellStyle name="Walutowy 3 3 6 3 2 5 2" xfId="20565" xr:uid="{D1F09E2D-4B88-42E0-A80F-38AEA9E42E4A}"/>
    <cellStyle name="Walutowy 3 3 6 3 2 6" xfId="10567" xr:uid="{E885AA6B-F218-475D-B612-D1750DC3C167}"/>
    <cellStyle name="Walutowy 3 3 6 3 2 6 2" xfId="25562" xr:uid="{DF129CDB-D2B6-451A-B3DD-42292643C9FC}"/>
    <cellStyle name="Walutowy 3 3 6 3 2 7" xfId="15568" xr:uid="{69F011B4-83F7-4DB0-9071-7E07387B9FFA}"/>
    <cellStyle name="Walutowy 3 3 6 3 3" xfId="779" xr:uid="{B609552A-D3AE-4099-A2E3-D81562C77AE0}"/>
    <cellStyle name="Walutowy 3 3 6 3 3 2" xfId="1611" xr:uid="{EBEDE6D8-31BA-4223-81F3-18D4FE8D6697}"/>
    <cellStyle name="Walutowy 3 3 6 3 3 2 2" xfId="3278" xr:uid="{5BE1C9EF-EF3F-4792-972D-2E9EB4456A78}"/>
    <cellStyle name="Walutowy 3 3 6 3 3 2 2 2" xfId="8275" xr:uid="{DD4F44AE-2A4A-4A2E-915C-2CE9C4366C77}"/>
    <cellStyle name="Walutowy 3 3 6 3 3 2 2 2 2" xfId="23270" xr:uid="{96C18236-D0F3-48A9-8117-0A27FDA8BC97}"/>
    <cellStyle name="Walutowy 3 3 6 3 3 2 2 3" xfId="13272" xr:uid="{A61DF335-71ED-4498-84DA-41E81C8C515F}"/>
    <cellStyle name="Walutowy 3 3 6 3 3 2 2 3 2" xfId="28267" xr:uid="{AE748767-3A5C-4082-B47B-B0D16903F1D2}"/>
    <cellStyle name="Walutowy 3 3 6 3 3 2 2 4" xfId="18273" xr:uid="{F63572AA-A72C-4FB7-8742-E5C7F02AC02A}"/>
    <cellStyle name="Walutowy 3 3 6 3 3 2 3" xfId="4943" xr:uid="{94529C98-7943-43FA-91FF-75D9DDA0B611}"/>
    <cellStyle name="Walutowy 3 3 6 3 3 2 3 2" xfId="9940" xr:uid="{AF17A6D6-5784-4B08-B9E1-30D4761AF6A6}"/>
    <cellStyle name="Walutowy 3 3 6 3 3 2 3 2 2" xfId="24935" xr:uid="{064795FC-FC46-4C60-9B40-A2B29C799388}"/>
    <cellStyle name="Walutowy 3 3 6 3 3 2 3 3" xfId="14937" xr:uid="{82D864FC-C6AA-41E7-90D3-093B6A7376A6}"/>
    <cellStyle name="Walutowy 3 3 6 3 3 2 3 3 2" xfId="29932" xr:uid="{65CECCA9-0B72-4404-A518-3E716C1EC098}"/>
    <cellStyle name="Walutowy 3 3 6 3 3 2 3 4" xfId="19938" xr:uid="{BDB63AF9-3B4D-471A-9375-7AD143103DC1}"/>
    <cellStyle name="Walutowy 3 3 6 3 3 2 4" xfId="6610" xr:uid="{7F6D1472-E486-4BCB-AF9C-0DC55E033F6C}"/>
    <cellStyle name="Walutowy 3 3 6 3 3 2 4 2" xfId="21605" xr:uid="{104A9AF4-2D0F-4671-A574-8847A56E4376}"/>
    <cellStyle name="Walutowy 3 3 6 3 3 2 5" xfId="11607" xr:uid="{589DA514-4817-43C7-92D8-A239E4DDE23F}"/>
    <cellStyle name="Walutowy 3 3 6 3 3 2 5 2" xfId="26602" xr:uid="{07ABFC48-1642-4987-AB4E-D646D2C2EF45}"/>
    <cellStyle name="Walutowy 3 3 6 3 3 2 6" xfId="16608" xr:uid="{8E3B96AC-967A-44BC-98CA-5274564FB9C2}"/>
    <cellStyle name="Walutowy 3 3 6 3 3 3" xfId="2446" xr:uid="{44AB2312-D1A0-4AFC-986A-3482FBBE1261}"/>
    <cellStyle name="Walutowy 3 3 6 3 3 3 2" xfId="7443" xr:uid="{9ABF383C-8507-46DE-93C8-B412B619AA25}"/>
    <cellStyle name="Walutowy 3 3 6 3 3 3 2 2" xfId="22438" xr:uid="{BE0B6B7C-0ECF-4CDE-A41D-B837BD4FFFC7}"/>
    <cellStyle name="Walutowy 3 3 6 3 3 3 3" xfId="12440" xr:uid="{351B4377-A2C2-4D88-B047-5A1789034B4A}"/>
    <cellStyle name="Walutowy 3 3 6 3 3 3 3 2" xfId="27435" xr:uid="{85B6AB65-D5A5-4033-9F99-EFBF411D3657}"/>
    <cellStyle name="Walutowy 3 3 6 3 3 3 4" xfId="17441" xr:uid="{DAE6A63A-5776-4072-8F90-683B9D4C99E5}"/>
    <cellStyle name="Walutowy 3 3 6 3 3 4" xfId="4111" xr:uid="{94F218D0-92FE-40D1-BD7F-2241F7BDA4C6}"/>
    <cellStyle name="Walutowy 3 3 6 3 3 4 2" xfId="9108" xr:uid="{6CCE4E1B-F837-436F-B7B0-2E008961CE73}"/>
    <cellStyle name="Walutowy 3 3 6 3 3 4 2 2" xfId="24103" xr:uid="{BF4F5268-4E15-4873-A429-F56965A89EC6}"/>
    <cellStyle name="Walutowy 3 3 6 3 3 4 3" xfId="14105" xr:uid="{00A1FBE3-C2FA-49F1-B8E1-70735731D37E}"/>
    <cellStyle name="Walutowy 3 3 6 3 3 4 3 2" xfId="29100" xr:uid="{9DAA60AE-E1FE-4B46-A4E7-A1550BFA949F}"/>
    <cellStyle name="Walutowy 3 3 6 3 3 4 4" xfId="19106" xr:uid="{FDD82E2C-FB39-4292-B8C8-C49E1F8CCC99}"/>
    <cellStyle name="Walutowy 3 3 6 3 3 5" xfId="5778" xr:uid="{313E691A-8EA2-4206-B9E5-5756A76C5012}"/>
    <cellStyle name="Walutowy 3 3 6 3 3 5 2" xfId="20773" xr:uid="{D0D003D1-5BE1-45F2-A001-5D3E546F9B83}"/>
    <cellStyle name="Walutowy 3 3 6 3 3 6" xfId="10775" xr:uid="{58204C0B-5B48-45B6-A459-B49503D9E721}"/>
    <cellStyle name="Walutowy 3 3 6 3 3 6 2" xfId="25770" xr:uid="{E056F332-AA76-4C78-9AA7-B0A2FD5A8D01}"/>
    <cellStyle name="Walutowy 3 3 6 3 3 7" xfId="15776" xr:uid="{11790C99-703C-459C-9DEE-252319D67E8D}"/>
    <cellStyle name="Walutowy 3 3 6 3 4" xfId="1091" xr:uid="{8C619D8B-577F-44D2-8FCB-78B22C5F17B5}"/>
    <cellStyle name="Walutowy 3 3 6 3 4 2" xfId="2758" xr:uid="{3D65ADAB-D8E6-4D94-A544-9A0930058A24}"/>
    <cellStyle name="Walutowy 3 3 6 3 4 2 2" xfId="7755" xr:uid="{FCD0875D-0B9B-45F6-8AA4-B5DE558F367F}"/>
    <cellStyle name="Walutowy 3 3 6 3 4 2 2 2" xfId="22750" xr:uid="{F5C36E00-214E-4228-BC94-A02A79A3C600}"/>
    <cellStyle name="Walutowy 3 3 6 3 4 2 3" xfId="12752" xr:uid="{1EDC45D1-B482-412D-8C53-176EF096879B}"/>
    <cellStyle name="Walutowy 3 3 6 3 4 2 3 2" xfId="27747" xr:uid="{0D58CDE9-3B4A-4305-8322-29E8D3EB0D45}"/>
    <cellStyle name="Walutowy 3 3 6 3 4 2 4" xfId="17753" xr:uid="{FEC49F4B-BDC4-49F1-82E0-15C52C62C2B7}"/>
    <cellStyle name="Walutowy 3 3 6 3 4 3" xfId="4423" xr:uid="{1ECB2D75-DA13-4398-AAB1-8D93DDC6B8F5}"/>
    <cellStyle name="Walutowy 3 3 6 3 4 3 2" xfId="9420" xr:uid="{834D90AE-B536-4E7A-B45C-4E6F897C20BB}"/>
    <cellStyle name="Walutowy 3 3 6 3 4 3 2 2" xfId="24415" xr:uid="{E0B0C151-72E6-4A7E-97C8-90AE368D240E}"/>
    <cellStyle name="Walutowy 3 3 6 3 4 3 3" xfId="14417" xr:uid="{9259CE5B-ABF3-48B2-8ED7-41B3E8F40E03}"/>
    <cellStyle name="Walutowy 3 3 6 3 4 3 3 2" xfId="29412" xr:uid="{18CAA98C-70C5-4696-9052-193F26EE4C3C}"/>
    <cellStyle name="Walutowy 3 3 6 3 4 3 4" xfId="19418" xr:uid="{A4CDFE91-B024-45A9-82EB-5EBA1BD31F27}"/>
    <cellStyle name="Walutowy 3 3 6 3 4 4" xfId="6090" xr:uid="{0664B302-6CC0-45D4-BA42-7812DDA7A5A4}"/>
    <cellStyle name="Walutowy 3 3 6 3 4 4 2" xfId="21085" xr:uid="{115774EA-AD36-481E-9C33-EC91FB1FBFF9}"/>
    <cellStyle name="Walutowy 3 3 6 3 4 5" xfId="11087" xr:uid="{FF1B1082-56FC-498C-9C81-50365A4CEC80}"/>
    <cellStyle name="Walutowy 3 3 6 3 4 5 2" xfId="26082" xr:uid="{E7AF7AA7-90D7-4BB4-B59D-3B1BAF000A01}"/>
    <cellStyle name="Walutowy 3 3 6 3 4 6" xfId="16088" xr:uid="{65124B33-C7DE-443F-A3FC-30E56DBFC0BC}"/>
    <cellStyle name="Walutowy 3 3 6 3 5" xfId="1926" xr:uid="{63C67A01-9C23-439F-B0A2-562DD6C2474F}"/>
    <cellStyle name="Walutowy 3 3 6 3 5 2" xfId="6923" xr:uid="{83E2BB02-CBFF-49CA-9C0A-62CFB22EE7ED}"/>
    <cellStyle name="Walutowy 3 3 6 3 5 2 2" xfId="21918" xr:uid="{A4DDD2BC-DEBD-4C9C-AE0E-967CE7DEC5D5}"/>
    <cellStyle name="Walutowy 3 3 6 3 5 3" xfId="11920" xr:uid="{FFF022C6-A2BA-404E-8EFC-8C6C32420AEF}"/>
    <cellStyle name="Walutowy 3 3 6 3 5 3 2" xfId="26915" xr:uid="{6AECE7A5-FFA8-4FB1-AB85-4F255202A5DB}"/>
    <cellStyle name="Walutowy 3 3 6 3 5 4" xfId="16921" xr:uid="{E3F05265-387D-44D2-ABE6-81A46B5D305F}"/>
    <cellStyle name="Walutowy 3 3 6 3 6" xfId="3591" xr:uid="{4929B4A5-F891-4828-B88D-C72218BF8A2A}"/>
    <cellStyle name="Walutowy 3 3 6 3 6 2" xfId="8588" xr:uid="{16D0D4BB-64B9-4E1B-841C-E3EEB7025959}"/>
    <cellStyle name="Walutowy 3 3 6 3 6 2 2" xfId="23583" xr:uid="{55CA88E5-1C45-4A6E-B6AD-B16C091EB7D2}"/>
    <cellStyle name="Walutowy 3 3 6 3 6 3" xfId="13585" xr:uid="{530A7D37-B09E-4671-AA76-C177B9EB725F}"/>
    <cellStyle name="Walutowy 3 3 6 3 6 3 2" xfId="28580" xr:uid="{5DB313FB-88AE-45D8-A138-09A2E8D6E8A7}"/>
    <cellStyle name="Walutowy 3 3 6 3 6 4" xfId="18586" xr:uid="{AB15B743-1DAF-418D-BD46-C1F6EFD90A86}"/>
    <cellStyle name="Walutowy 3 3 6 3 7" xfId="5258" xr:uid="{AE973041-DB90-45B7-B4BC-79A6F78B0454}"/>
    <cellStyle name="Walutowy 3 3 6 3 7 2" xfId="20253" xr:uid="{35495779-AB3E-4BAF-9DAB-A7511AF666D8}"/>
    <cellStyle name="Walutowy 3 3 6 3 8" xfId="10255" xr:uid="{C3F097BA-1AF5-4B36-96E7-EC4601753C82}"/>
    <cellStyle name="Walutowy 3 3 6 3 8 2" xfId="25250" xr:uid="{DF0A8BA5-88A0-4B12-9EAC-355B8DAA2CE3}"/>
    <cellStyle name="Walutowy 3 3 6 3 9" xfId="15259" xr:uid="{07C267A9-E2B9-4C25-BE73-F3AFA188907D}"/>
    <cellStyle name="Walutowy 3 3 6 4" xfId="363" xr:uid="{6312B6C7-6FC1-4ADE-B1FF-380D24664F8C}"/>
    <cellStyle name="Walutowy 3 3 6 4 2" xfId="1195" xr:uid="{AE37722F-6C61-4E26-80E8-BE36F866CC06}"/>
    <cellStyle name="Walutowy 3 3 6 4 2 2" xfId="2862" xr:uid="{EB2AFA00-B81E-4729-B087-5876EA72AC40}"/>
    <cellStyle name="Walutowy 3 3 6 4 2 2 2" xfId="7859" xr:uid="{D7672729-DF61-42D6-930A-921CB716336E}"/>
    <cellStyle name="Walutowy 3 3 6 4 2 2 2 2" xfId="22854" xr:uid="{76FD8338-5EA2-4AEF-82AA-B6BDE6804A79}"/>
    <cellStyle name="Walutowy 3 3 6 4 2 2 3" xfId="12856" xr:uid="{B6BCFD4F-E929-4E0A-B263-CDDF04A7CBC0}"/>
    <cellStyle name="Walutowy 3 3 6 4 2 2 3 2" xfId="27851" xr:uid="{F82864D9-6E5E-4D28-9590-660C8E5C24EC}"/>
    <cellStyle name="Walutowy 3 3 6 4 2 2 4" xfId="17857" xr:uid="{E3465476-53F4-4AA5-9F67-9F09032D2DC7}"/>
    <cellStyle name="Walutowy 3 3 6 4 2 3" xfId="4527" xr:uid="{935AAB4A-B6F9-49A8-BA9C-73E62DBA68FF}"/>
    <cellStyle name="Walutowy 3 3 6 4 2 3 2" xfId="9524" xr:uid="{C9507BCE-E9B6-4C46-9E4F-7247351B36F2}"/>
    <cellStyle name="Walutowy 3 3 6 4 2 3 2 2" xfId="24519" xr:uid="{01F139E8-5373-410A-BBCD-B6FE3BDD5780}"/>
    <cellStyle name="Walutowy 3 3 6 4 2 3 3" xfId="14521" xr:uid="{81936BC6-075E-4CF9-976D-79C5C75C9279}"/>
    <cellStyle name="Walutowy 3 3 6 4 2 3 3 2" xfId="29516" xr:uid="{B615BF9C-D74A-483C-B430-4497F6582562}"/>
    <cellStyle name="Walutowy 3 3 6 4 2 3 4" xfId="19522" xr:uid="{BD1532A8-9AA5-499A-A312-A49AFDE8150C}"/>
    <cellStyle name="Walutowy 3 3 6 4 2 4" xfId="6194" xr:uid="{816928CB-CDDE-4CE1-BDBE-04BF30D0155E}"/>
    <cellStyle name="Walutowy 3 3 6 4 2 4 2" xfId="21189" xr:uid="{EE26BE70-D751-4547-8FA4-4AD820DA87EE}"/>
    <cellStyle name="Walutowy 3 3 6 4 2 5" xfId="11191" xr:uid="{BCB42B90-3231-4FCC-A004-5253192443E3}"/>
    <cellStyle name="Walutowy 3 3 6 4 2 5 2" xfId="26186" xr:uid="{15F108EC-E39C-417E-A8A5-C0B40C6F11DF}"/>
    <cellStyle name="Walutowy 3 3 6 4 2 6" xfId="16192" xr:uid="{CE327F18-C3E9-4067-8E49-3CEF34888A8B}"/>
    <cellStyle name="Walutowy 3 3 6 4 3" xfId="2030" xr:uid="{22C51026-F23C-439E-9187-371A1638527D}"/>
    <cellStyle name="Walutowy 3 3 6 4 3 2" xfId="7027" xr:uid="{10012FDD-1FC1-4EBA-982B-E537D66DB9C9}"/>
    <cellStyle name="Walutowy 3 3 6 4 3 2 2" xfId="22022" xr:uid="{3E411380-BC3C-40E7-B7D2-D712BF036CCF}"/>
    <cellStyle name="Walutowy 3 3 6 4 3 3" xfId="12024" xr:uid="{D3A86482-7F46-4C49-8453-12C462D145CA}"/>
    <cellStyle name="Walutowy 3 3 6 4 3 3 2" xfId="27019" xr:uid="{52D0B62C-AAD2-4F69-AC1D-203FF5872C7F}"/>
    <cellStyle name="Walutowy 3 3 6 4 3 4" xfId="17025" xr:uid="{FD6F30DB-94B5-4C39-828F-54774B590050}"/>
    <cellStyle name="Walutowy 3 3 6 4 4" xfId="3695" xr:uid="{EAA705BF-9BB0-47D4-AE75-DA0453EB6A22}"/>
    <cellStyle name="Walutowy 3 3 6 4 4 2" xfId="8692" xr:uid="{C0AA4EF5-FAFF-4D93-AE63-76623FFC862B}"/>
    <cellStyle name="Walutowy 3 3 6 4 4 2 2" xfId="23687" xr:uid="{D03E68C2-808E-4E48-9CEA-E8606A0D8FFC}"/>
    <cellStyle name="Walutowy 3 3 6 4 4 3" xfId="13689" xr:uid="{DB8A1979-1B7E-49A6-839A-C75156EAD175}"/>
    <cellStyle name="Walutowy 3 3 6 4 4 3 2" xfId="28684" xr:uid="{0F5882D5-7904-4159-91A1-59E3F46847D6}"/>
    <cellStyle name="Walutowy 3 3 6 4 4 4" xfId="18690" xr:uid="{CF9C4C9C-0211-4F54-8FC0-F8B562C7493D}"/>
    <cellStyle name="Walutowy 3 3 6 4 5" xfId="5362" xr:uid="{57E6408C-A360-49F3-9837-05C85CEB96AE}"/>
    <cellStyle name="Walutowy 3 3 6 4 5 2" xfId="20357" xr:uid="{BE7C0EB9-30CB-4496-908E-5E0FCE1B8608}"/>
    <cellStyle name="Walutowy 3 3 6 4 6" xfId="10359" xr:uid="{99E5D28C-C94E-45F6-B603-E610BB84D448}"/>
    <cellStyle name="Walutowy 3 3 6 4 6 2" xfId="25354" xr:uid="{67CDD37F-60A4-4D66-949D-046572C84A47}"/>
    <cellStyle name="Walutowy 3 3 6 4 7" xfId="15360" xr:uid="{DFAF9004-B400-4D02-98D0-41B053FA9F66}"/>
    <cellStyle name="Walutowy 3 3 6 5" xfId="467" xr:uid="{928EB832-E8A8-486E-B2F8-A28C7A04A493}"/>
    <cellStyle name="Walutowy 3 3 6 5 2" xfId="1299" xr:uid="{D5089370-D540-4E7C-A518-8A93B9864DEC}"/>
    <cellStyle name="Walutowy 3 3 6 5 2 2" xfId="2966" xr:uid="{BE77A1D0-28BE-414C-AD63-A19BF7306256}"/>
    <cellStyle name="Walutowy 3 3 6 5 2 2 2" xfId="7963" xr:uid="{DDFC07EC-4F26-4049-B426-48A7EB7C7461}"/>
    <cellStyle name="Walutowy 3 3 6 5 2 2 2 2" xfId="22958" xr:uid="{73B02FFF-336B-4B6D-A38E-30D375DAF605}"/>
    <cellStyle name="Walutowy 3 3 6 5 2 2 3" xfId="12960" xr:uid="{E192B977-3AA1-4992-B9EA-1C84E595C8A7}"/>
    <cellStyle name="Walutowy 3 3 6 5 2 2 3 2" xfId="27955" xr:uid="{9E6263C6-6CBC-48DF-968F-1CB78904531A}"/>
    <cellStyle name="Walutowy 3 3 6 5 2 2 4" xfId="17961" xr:uid="{AC97BAE4-85F5-49C6-902A-F07B28C424D8}"/>
    <cellStyle name="Walutowy 3 3 6 5 2 3" xfId="4631" xr:uid="{209B8D8A-112F-47AB-B318-39D45C99EEE2}"/>
    <cellStyle name="Walutowy 3 3 6 5 2 3 2" xfId="9628" xr:uid="{0FE4A7DB-31A4-4F97-BD71-75A42FBFE076}"/>
    <cellStyle name="Walutowy 3 3 6 5 2 3 2 2" xfId="24623" xr:uid="{524C4229-7051-48D6-A970-DFDD725B4265}"/>
    <cellStyle name="Walutowy 3 3 6 5 2 3 3" xfId="14625" xr:uid="{26B20EA6-93F4-4650-8616-9503DCB5AC97}"/>
    <cellStyle name="Walutowy 3 3 6 5 2 3 3 2" xfId="29620" xr:uid="{C768EC02-02AE-4174-A592-3F409BB445A1}"/>
    <cellStyle name="Walutowy 3 3 6 5 2 3 4" xfId="19626" xr:uid="{F22AC776-63CD-449A-8CFD-F0841FB2DD1D}"/>
    <cellStyle name="Walutowy 3 3 6 5 2 4" xfId="6298" xr:uid="{802E22CF-4963-41C1-92FE-120ACCC1224B}"/>
    <cellStyle name="Walutowy 3 3 6 5 2 4 2" xfId="21293" xr:uid="{DEC49781-0EE9-49FD-A9C4-D6657F5C740B}"/>
    <cellStyle name="Walutowy 3 3 6 5 2 5" xfId="11295" xr:uid="{ECA464AA-612F-48E9-9707-04136F005467}"/>
    <cellStyle name="Walutowy 3 3 6 5 2 5 2" xfId="26290" xr:uid="{8E83CB4D-92E9-43D4-A635-A6C9647F6AEE}"/>
    <cellStyle name="Walutowy 3 3 6 5 2 6" xfId="16296" xr:uid="{76DC6615-B1B6-4B01-A661-6E4252341370}"/>
    <cellStyle name="Walutowy 3 3 6 5 3" xfId="2134" xr:uid="{86C6E5B6-3552-42EB-B875-0B43FD6E8BE0}"/>
    <cellStyle name="Walutowy 3 3 6 5 3 2" xfId="7131" xr:uid="{EEDEF595-E1D1-47C4-A133-AB6104CF10C0}"/>
    <cellStyle name="Walutowy 3 3 6 5 3 2 2" xfId="22126" xr:uid="{6C4B61DC-ACF2-40B1-92B1-C9A51153EADC}"/>
    <cellStyle name="Walutowy 3 3 6 5 3 3" xfId="12128" xr:uid="{7EE28872-E30A-41EA-A8FA-32CFBD950A9A}"/>
    <cellStyle name="Walutowy 3 3 6 5 3 3 2" xfId="27123" xr:uid="{ABE4579A-0CEB-413B-A040-C2850754D5F0}"/>
    <cellStyle name="Walutowy 3 3 6 5 3 4" xfId="17129" xr:uid="{4641B4B2-1A55-4BF9-BADA-2F4921CC4132}"/>
    <cellStyle name="Walutowy 3 3 6 5 4" xfId="3799" xr:uid="{58E43CC2-DD7E-4B0B-AD1C-CF3FC0B9E103}"/>
    <cellStyle name="Walutowy 3 3 6 5 4 2" xfId="8796" xr:uid="{20AF911D-2E14-441A-A118-2AA6530BC4BF}"/>
    <cellStyle name="Walutowy 3 3 6 5 4 2 2" xfId="23791" xr:uid="{880937A6-364F-4E59-8D9C-2759A0BF772C}"/>
    <cellStyle name="Walutowy 3 3 6 5 4 3" xfId="13793" xr:uid="{AECF64BC-B9BB-4FC8-A888-759F2D42C944}"/>
    <cellStyle name="Walutowy 3 3 6 5 4 3 2" xfId="28788" xr:uid="{70DE9737-03CE-4F58-BD39-339F172002B4}"/>
    <cellStyle name="Walutowy 3 3 6 5 4 4" xfId="18794" xr:uid="{C07C9314-3DC6-4598-A34B-8A081FD212BC}"/>
    <cellStyle name="Walutowy 3 3 6 5 5" xfId="5466" xr:uid="{0EF1783C-B936-4540-BF37-AF4FA585B114}"/>
    <cellStyle name="Walutowy 3 3 6 5 5 2" xfId="20461" xr:uid="{C8BFDED5-B6DD-4544-AD49-786C90255FF4}"/>
    <cellStyle name="Walutowy 3 3 6 5 6" xfId="10463" xr:uid="{22DD9D4F-BE39-41E7-A31F-3EECDF392FDF}"/>
    <cellStyle name="Walutowy 3 3 6 5 6 2" xfId="25458" xr:uid="{FCB6EF74-660D-4180-8293-9A8BA9D38A8F}"/>
    <cellStyle name="Walutowy 3 3 6 5 7" xfId="15464" xr:uid="{ECAFC6AA-491E-4558-B21F-B21A95DDA568}"/>
    <cellStyle name="Walutowy 3 3 6 6" xfId="675" xr:uid="{378A5D5D-CC98-4FC4-B896-7F266344BF9B}"/>
    <cellStyle name="Walutowy 3 3 6 6 2" xfId="1507" xr:uid="{72B38032-67BE-4149-AAF4-092F4EA4FA79}"/>
    <cellStyle name="Walutowy 3 3 6 6 2 2" xfId="3174" xr:uid="{8135238C-E8DC-4D3D-A6CC-A9E87085E9E0}"/>
    <cellStyle name="Walutowy 3 3 6 6 2 2 2" xfId="8171" xr:uid="{9EF505F3-1AE0-46EC-BFCF-020FEB23F407}"/>
    <cellStyle name="Walutowy 3 3 6 6 2 2 2 2" xfId="23166" xr:uid="{B192A927-6179-4EAD-9DF6-880EFDDAEA75}"/>
    <cellStyle name="Walutowy 3 3 6 6 2 2 3" xfId="13168" xr:uid="{D830A5E8-7B0C-44E1-A119-9BF548D72139}"/>
    <cellStyle name="Walutowy 3 3 6 6 2 2 3 2" xfId="28163" xr:uid="{BA39F110-09C9-4C9A-9DCA-8AB5DE386D91}"/>
    <cellStyle name="Walutowy 3 3 6 6 2 2 4" xfId="18169" xr:uid="{D990D02D-CF31-411A-95D1-B8BD59F1F4B4}"/>
    <cellStyle name="Walutowy 3 3 6 6 2 3" xfId="4839" xr:uid="{49F355F0-D60F-4B19-A16A-7E47E3918C4C}"/>
    <cellStyle name="Walutowy 3 3 6 6 2 3 2" xfId="9836" xr:uid="{7A970D95-43B1-4B55-975A-266B613B73DC}"/>
    <cellStyle name="Walutowy 3 3 6 6 2 3 2 2" xfId="24831" xr:uid="{759D6BA9-3439-4F29-A9E8-CDAE668FFB9E}"/>
    <cellStyle name="Walutowy 3 3 6 6 2 3 3" xfId="14833" xr:uid="{8256F91D-D1DF-43B0-8A3C-3C71A7FF20C4}"/>
    <cellStyle name="Walutowy 3 3 6 6 2 3 3 2" xfId="29828" xr:uid="{623A1F99-3FFA-4E9A-8236-FBDD3718F544}"/>
    <cellStyle name="Walutowy 3 3 6 6 2 3 4" xfId="19834" xr:uid="{22379C93-6985-41A9-A585-5B0A1D0635C2}"/>
    <cellStyle name="Walutowy 3 3 6 6 2 4" xfId="6506" xr:uid="{4FFAA606-7051-49C2-9055-C6210DF18C56}"/>
    <cellStyle name="Walutowy 3 3 6 6 2 4 2" xfId="21501" xr:uid="{7CF22B13-C1FB-46DE-806B-341FFD7D61CF}"/>
    <cellStyle name="Walutowy 3 3 6 6 2 5" xfId="11503" xr:uid="{B2EEDA7C-337F-459C-BA62-AF4385D8CE02}"/>
    <cellStyle name="Walutowy 3 3 6 6 2 5 2" xfId="26498" xr:uid="{94C9EFF4-A0DA-47E2-9E00-A8F636B8EDD4}"/>
    <cellStyle name="Walutowy 3 3 6 6 2 6" xfId="16504" xr:uid="{673137B4-B7B9-40CE-88B1-6BC29A110CB2}"/>
    <cellStyle name="Walutowy 3 3 6 6 3" xfId="2342" xr:uid="{2037D32A-61E7-4545-BA54-B6AF155991C9}"/>
    <cellStyle name="Walutowy 3 3 6 6 3 2" xfId="7339" xr:uid="{31620EC9-0FE5-4443-ADC1-751177ADF119}"/>
    <cellStyle name="Walutowy 3 3 6 6 3 2 2" xfId="22334" xr:uid="{D4EFB364-6E1D-47F1-8E21-B0E257DEC87B}"/>
    <cellStyle name="Walutowy 3 3 6 6 3 3" xfId="12336" xr:uid="{312EB3B0-26A9-4D6E-9E55-8A1417925101}"/>
    <cellStyle name="Walutowy 3 3 6 6 3 3 2" xfId="27331" xr:uid="{5C244993-56DC-462D-AA4C-186AB6908D5B}"/>
    <cellStyle name="Walutowy 3 3 6 6 3 4" xfId="17337" xr:uid="{474F1476-202A-4B27-AB1A-E34F7022FC2E}"/>
    <cellStyle name="Walutowy 3 3 6 6 4" xfId="4007" xr:uid="{2362A018-7EED-46B0-A008-BEDFEE71556D}"/>
    <cellStyle name="Walutowy 3 3 6 6 4 2" xfId="9004" xr:uid="{F21FAC97-6BFF-44D6-A854-90A2A9D0883F}"/>
    <cellStyle name="Walutowy 3 3 6 6 4 2 2" xfId="23999" xr:uid="{AC4A1120-EC4E-4084-A2AE-601E831E342C}"/>
    <cellStyle name="Walutowy 3 3 6 6 4 3" xfId="14001" xr:uid="{22EBD585-32D0-4C73-AE6B-A40BBE36183A}"/>
    <cellStyle name="Walutowy 3 3 6 6 4 3 2" xfId="28996" xr:uid="{4980530E-FB65-4D38-9393-F08B47866461}"/>
    <cellStyle name="Walutowy 3 3 6 6 4 4" xfId="19002" xr:uid="{97B6458A-39C1-40CA-B33F-9D7895CD2EC8}"/>
    <cellStyle name="Walutowy 3 3 6 6 5" xfId="5674" xr:uid="{1E13FD44-80BA-4CF0-8833-0662AC0D3C48}"/>
    <cellStyle name="Walutowy 3 3 6 6 5 2" xfId="20669" xr:uid="{A571F13B-79BB-4774-B004-45C1FBDD8C5A}"/>
    <cellStyle name="Walutowy 3 3 6 6 6" xfId="10671" xr:uid="{9DDA4287-F864-4C80-B0D0-55BD38B7F3A6}"/>
    <cellStyle name="Walutowy 3 3 6 6 6 2" xfId="25666" xr:uid="{39297BC5-1489-405A-A663-78B77F473D8F}"/>
    <cellStyle name="Walutowy 3 3 6 6 7" xfId="15672" xr:uid="{8B7AD74B-A01F-4E88-9CC4-FD2B2559E9E9}"/>
    <cellStyle name="Walutowy 3 3 6 7" xfId="883" xr:uid="{BCF97DC9-D071-404B-A378-664E86EF0590}"/>
    <cellStyle name="Walutowy 3 3 6 7 2" xfId="1715" xr:uid="{0C7AFACC-8310-44BC-8DB3-36E7614665D8}"/>
    <cellStyle name="Walutowy 3 3 6 7 2 2" xfId="3382" xr:uid="{7045C564-1083-403E-9814-BE511DE6D7FC}"/>
    <cellStyle name="Walutowy 3 3 6 7 2 2 2" xfId="8379" xr:uid="{5B3F305B-0A8D-4A00-80CD-5F21AED1CE0B}"/>
    <cellStyle name="Walutowy 3 3 6 7 2 2 2 2" xfId="23374" xr:uid="{147DE876-5E92-46E0-B2C3-ABDD490AAFA3}"/>
    <cellStyle name="Walutowy 3 3 6 7 2 2 3" xfId="13376" xr:uid="{206B1827-AFE5-40FD-AD46-6BE85C6F3021}"/>
    <cellStyle name="Walutowy 3 3 6 7 2 2 3 2" xfId="28371" xr:uid="{E46435F8-8E58-4A5A-B675-BA866792D642}"/>
    <cellStyle name="Walutowy 3 3 6 7 2 2 4" xfId="18377" xr:uid="{2261EDB1-4C0B-4E13-B049-5AC71BA6B4FC}"/>
    <cellStyle name="Walutowy 3 3 6 7 2 3" xfId="5047" xr:uid="{91ECAB5B-5444-44D3-8A39-45D21108F21E}"/>
    <cellStyle name="Walutowy 3 3 6 7 2 3 2" xfId="10044" xr:uid="{6E8661AA-C501-4727-AAC1-777F127AE2A3}"/>
    <cellStyle name="Walutowy 3 3 6 7 2 3 2 2" xfId="25039" xr:uid="{AEBA3151-71DB-45DA-9100-0615004EAF38}"/>
    <cellStyle name="Walutowy 3 3 6 7 2 3 3" xfId="15041" xr:uid="{C0E29E8E-DC9F-499C-8003-B28B9B00584C}"/>
    <cellStyle name="Walutowy 3 3 6 7 2 3 3 2" xfId="30036" xr:uid="{600BA8F4-6730-487B-9CA7-7DF2F6C890B9}"/>
    <cellStyle name="Walutowy 3 3 6 7 2 3 4" xfId="20042" xr:uid="{BB168E4F-B718-499D-9AB2-33A518114328}"/>
    <cellStyle name="Walutowy 3 3 6 7 2 4" xfId="6714" xr:uid="{64B83444-9106-4296-A811-1D7E17D88D40}"/>
    <cellStyle name="Walutowy 3 3 6 7 2 4 2" xfId="21709" xr:uid="{E09E0A0E-027B-4A41-8D6E-1706C3293B81}"/>
    <cellStyle name="Walutowy 3 3 6 7 2 5" xfId="11711" xr:uid="{192A433B-77E7-4174-ABF4-5F740F18B1CA}"/>
    <cellStyle name="Walutowy 3 3 6 7 2 5 2" xfId="26706" xr:uid="{FE46F5CB-67B8-4248-B808-5F900AC0754D}"/>
    <cellStyle name="Walutowy 3 3 6 7 2 6" xfId="16712" xr:uid="{9D353098-F8B4-4085-9BD7-E520E2087DB7}"/>
    <cellStyle name="Walutowy 3 3 6 7 3" xfId="2550" xr:uid="{0FB876B4-6E40-4AC8-8716-FF24123D20DF}"/>
    <cellStyle name="Walutowy 3 3 6 7 3 2" xfId="7547" xr:uid="{56241031-DC6F-4192-B5AC-8B10A7B85D52}"/>
    <cellStyle name="Walutowy 3 3 6 7 3 2 2" xfId="22542" xr:uid="{DBBC2BB3-B99B-4B70-987E-42047D681C29}"/>
    <cellStyle name="Walutowy 3 3 6 7 3 3" xfId="12544" xr:uid="{7EADD05B-3AE5-4A79-834F-833751510FD7}"/>
    <cellStyle name="Walutowy 3 3 6 7 3 3 2" xfId="27539" xr:uid="{F640D646-0A7E-44FF-9CD7-FCA811BA0E46}"/>
    <cellStyle name="Walutowy 3 3 6 7 3 4" xfId="17545" xr:uid="{9B5D83AB-7E46-43BE-9485-05956E7631D8}"/>
    <cellStyle name="Walutowy 3 3 6 7 4" xfId="4215" xr:uid="{22C58847-4BE6-46CB-BB41-BBDB11584753}"/>
    <cellStyle name="Walutowy 3 3 6 7 4 2" xfId="9212" xr:uid="{4A4F6F52-79BF-4329-BE64-518BC0F530EE}"/>
    <cellStyle name="Walutowy 3 3 6 7 4 2 2" xfId="24207" xr:uid="{584975D0-CD49-48DA-BC5C-89C421A311CE}"/>
    <cellStyle name="Walutowy 3 3 6 7 4 3" xfId="14209" xr:uid="{CB23ACA8-B459-48FA-9134-1CFE03B3CAD2}"/>
    <cellStyle name="Walutowy 3 3 6 7 4 3 2" xfId="29204" xr:uid="{96F57B38-8BD2-427C-A77A-D997FB05817E}"/>
    <cellStyle name="Walutowy 3 3 6 7 4 4" xfId="19210" xr:uid="{AE360DB5-30DB-435F-A3AB-B98B46EC5D28}"/>
    <cellStyle name="Walutowy 3 3 6 7 5" xfId="5882" xr:uid="{E8F86CF2-BC3A-4916-A347-57EBE97B16A3}"/>
    <cellStyle name="Walutowy 3 3 6 7 5 2" xfId="20877" xr:uid="{BDD143AC-0064-48A1-BC57-FD534FB7DAF5}"/>
    <cellStyle name="Walutowy 3 3 6 7 6" xfId="10879" xr:uid="{8F942C87-4FBC-40B3-BC6F-06C8B8A33CF6}"/>
    <cellStyle name="Walutowy 3 3 6 7 6 2" xfId="25874" xr:uid="{627BBFF2-5C6A-438C-8B0C-1D4A34E4A51A}"/>
    <cellStyle name="Walutowy 3 3 6 7 7" xfId="15880" xr:uid="{5F2BF3FA-BAF2-4490-BA24-6DE6E5F789ED}"/>
    <cellStyle name="Walutowy 3 3 6 8" xfId="987" xr:uid="{89373046-E28A-47FF-8E47-F76D31BC8D5E}"/>
    <cellStyle name="Walutowy 3 3 6 8 2" xfId="2654" xr:uid="{3B1476D5-2B14-4724-B607-0A33A9C8D284}"/>
    <cellStyle name="Walutowy 3 3 6 8 2 2" xfId="7651" xr:uid="{59AC31B7-3F02-403A-B202-705864FF64A3}"/>
    <cellStyle name="Walutowy 3 3 6 8 2 2 2" xfId="22646" xr:uid="{BE7B11C6-EE7F-45A8-9DAB-1D5C20452C2F}"/>
    <cellStyle name="Walutowy 3 3 6 8 2 3" xfId="12648" xr:uid="{C6AA0998-DB3F-4FE7-8FE8-45DF4A5ADDA3}"/>
    <cellStyle name="Walutowy 3 3 6 8 2 3 2" xfId="27643" xr:uid="{8E0247FA-35EA-457D-838A-D7339DD13F50}"/>
    <cellStyle name="Walutowy 3 3 6 8 2 4" xfId="17649" xr:uid="{87EF6010-DA11-4F30-A237-0930A22DE077}"/>
    <cellStyle name="Walutowy 3 3 6 8 3" xfId="4319" xr:uid="{19C55171-B9A2-4E66-9A0A-BEEE87651A08}"/>
    <cellStyle name="Walutowy 3 3 6 8 3 2" xfId="9316" xr:uid="{3315E328-4CF1-473F-B813-AD402C2F5490}"/>
    <cellStyle name="Walutowy 3 3 6 8 3 2 2" xfId="24311" xr:uid="{0C6AE47E-1FA8-4ACD-A28D-293FF34513F8}"/>
    <cellStyle name="Walutowy 3 3 6 8 3 3" xfId="14313" xr:uid="{3D5039AA-2EE6-4F0C-ABC8-A577CBBEAB1A}"/>
    <cellStyle name="Walutowy 3 3 6 8 3 3 2" xfId="29308" xr:uid="{74A4DFE3-9121-4EB6-ACCC-D16A78450E3C}"/>
    <cellStyle name="Walutowy 3 3 6 8 3 4" xfId="19314" xr:uid="{C0052A1C-1190-46FB-A2C2-9FF2B4A43D5C}"/>
    <cellStyle name="Walutowy 3 3 6 8 4" xfId="5986" xr:uid="{147D384F-EEE3-4152-88E6-6032C0B96F66}"/>
    <cellStyle name="Walutowy 3 3 6 8 4 2" xfId="20981" xr:uid="{BA2FB04F-CEA4-4105-922B-3AFA4FA44993}"/>
    <cellStyle name="Walutowy 3 3 6 8 5" xfId="10983" xr:uid="{721FFF60-F2FF-41DA-8FEE-26E665F0883F}"/>
    <cellStyle name="Walutowy 3 3 6 8 5 2" xfId="25978" xr:uid="{0386F4D8-08E6-42AD-B6CE-BDFB77134827}"/>
    <cellStyle name="Walutowy 3 3 6 8 6" xfId="15984" xr:uid="{427E1A56-1434-49BA-AD33-8EBD4F6172BA}"/>
    <cellStyle name="Walutowy 3 3 6 9" xfId="1822" xr:uid="{D92C625F-FA8C-4A19-A52A-8FBAA14A34FA}"/>
    <cellStyle name="Walutowy 3 3 6 9 2" xfId="6819" xr:uid="{F286237E-6505-47F4-83F0-5823D7C759D2}"/>
    <cellStyle name="Walutowy 3 3 6 9 2 2" xfId="21814" xr:uid="{6D6E5F9C-62FE-47C3-8C18-58E4A446DEBB}"/>
    <cellStyle name="Walutowy 3 3 6 9 3" xfId="11816" xr:uid="{6263C247-D988-4081-BBC2-0223BD10EE67}"/>
    <cellStyle name="Walutowy 3 3 6 9 3 2" xfId="26811" xr:uid="{22C641EB-DD9A-4356-959D-6EABDBBFB396}"/>
    <cellStyle name="Walutowy 3 3 6 9 4" xfId="16817" xr:uid="{04477164-4546-43A9-B6A1-9A857B84761B}"/>
    <cellStyle name="Walutowy 3 3 7" xfId="155" xr:uid="{9F484028-C1D1-454F-813F-CADA5CB1A7A7}"/>
    <cellStyle name="Walutowy 3 3 7 10" xfId="5163" xr:uid="{DB4AEC03-971C-47ED-99FC-7DD139F679BF}"/>
    <cellStyle name="Walutowy 3 3 7 10 2" xfId="20158" xr:uid="{215E0877-E986-4370-8466-D9F8731C0661}"/>
    <cellStyle name="Walutowy 3 3 7 11" xfId="10160" xr:uid="{D613E144-C789-4A27-AF19-2E3947C05E87}"/>
    <cellStyle name="Walutowy 3 3 7 11 2" xfId="25155" xr:uid="{AB1EA1C1-03E5-4D07-912B-A43D6E8CB698}"/>
    <cellStyle name="Walutowy 3 3 7 12" xfId="15197" xr:uid="{8456AA8F-0509-44A5-B99C-5D062C20109C}"/>
    <cellStyle name="Walutowy 3 3 7 2" xfId="266" xr:uid="{666AF38D-CCAE-417F-B0AA-0BBF48858635}"/>
    <cellStyle name="Walutowy 3 3 7 2 2" xfId="580" xr:uid="{8A6AA3E3-2900-4B77-B9B3-7861CA6660DB}"/>
    <cellStyle name="Walutowy 3 3 7 2 2 2" xfId="1412" xr:uid="{62C43337-38C7-459C-A958-F21D341FB072}"/>
    <cellStyle name="Walutowy 3 3 7 2 2 2 2" xfId="3079" xr:uid="{2BA69429-F548-4A96-B001-1E5F2546C44D}"/>
    <cellStyle name="Walutowy 3 3 7 2 2 2 2 2" xfId="8076" xr:uid="{8088514D-194D-479F-83E7-303CD9040B44}"/>
    <cellStyle name="Walutowy 3 3 7 2 2 2 2 2 2" xfId="23071" xr:uid="{C0655581-676B-453B-9A3B-59BE2D535D75}"/>
    <cellStyle name="Walutowy 3 3 7 2 2 2 2 3" xfId="13073" xr:uid="{5369B993-F224-466F-90C5-9401AE2A4EA5}"/>
    <cellStyle name="Walutowy 3 3 7 2 2 2 2 3 2" xfId="28068" xr:uid="{3184C8D0-F42D-420C-B8F1-F8C951A1E4E4}"/>
    <cellStyle name="Walutowy 3 3 7 2 2 2 2 4" xfId="18074" xr:uid="{196D92C8-548F-49AE-ADB0-558A88A42CBE}"/>
    <cellStyle name="Walutowy 3 3 7 2 2 2 3" xfId="4744" xr:uid="{F60503BF-0BFA-4DDE-A93E-BFDEFB9E47FB}"/>
    <cellStyle name="Walutowy 3 3 7 2 2 2 3 2" xfId="9741" xr:uid="{3D375EDE-2AF5-46B6-BB14-879F8F1D7FD2}"/>
    <cellStyle name="Walutowy 3 3 7 2 2 2 3 2 2" xfId="24736" xr:uid="{E8C3D4A9-CD07-4F88-B80F-C8BF2AA913F4}"/>
    <cellStyle name="Walutowy 3 3 7 2 2 2 3 3" xfId="14738" xr:uid="{1A9B2CC1-F48A-43DC-A711-778AA7AB749A}"/>
    <cellStyle name="Walutowy 3 3 7 2 2 2 3 3 2" xfId="29733" xr:uid="{4DA8EC65-5C65-4702-A8C2-8789118242F1}"/>
    <cellStyle name="Walutowy 3 3 7 2 2 2 3 4" xfId="19739" xr:uid="{59B192A2-6DB5-457C-84C8-90F9EE1BB5BE}"/>
    <cellStyle name="Walutowy 3 3 7 2 2 2 4" xfId="6411" xr:uid="{FC8D745D-31A0-4596-BE62-FEC3C5067022}"/>
    <cellStyle name="Walutowy 3 3 7 2 2 2 4 2" xfId="21406" xr:uid="{5FD60C6A-65C6-4CCD-9C83-A8040FCFCB3A}"/>
    <cellStyle name="Walutowy 3 3 7 2 2 2 5" xfId="11408" xr:uid="{562E66E6-5D8C-4E4B-8CFD-71588D9EB49E}"/>
    <cellStyle name="Walutowy 3 3 7 2 2 2 5 2" xfId="26403" xr:uid="{2CCC5C61-19C0-496E-8EB9-8AAA1C1659CB}"/>
    <cellStyle name="Walutowy 3 3 7 2 2 2 6" xfId="16409" xr:uid="{CFA7B682-4448-44F5-9F98-21F9A4E44D4C}"/>
    <cellStyle name="Walutowy 3 3 7 2 2 3" xfId="2247" xr:uid="{C084AEBC-510D-4649-A525-C6A8D67BA329}"/>
    <cellStyle name="Walutowy 3 3 7 2 2 3 2" xfId="7244" xr:uid="{0321DDA2-BAB2-46F3-AECE-13F44996123F}"/>
    <cellStyle name="Walutowy 3 3 7 2 2 3 2 2" xfId="22239" xr:uid="{3B846424-1267-4E98-8DD9-F3EF0CC2B2E2}"/>
    <cellStyle name="Walutowy 3 3 7 2 2 3 3" xfId="12241" xr:uid="{85DA0002-AD2E-49D0-AB52-24F4C0AFD145}"/>
    <cellStyle name="Walutowy 3 3 7 2 2 3 3 2" xfId="27236" xr:uid="{A4DCBB44-41CC-4027-86B9-93BCE7D2C6FB}"/>
    <cellStyle name="Walutowy 3 3 7 2 2 3 4" xfId="17242" xr:uid="{3940F016-8C75-4605-9A0D-2D810A31C656}"/>
    <cellStyle name="Walutowy 3 3 7 2 2 4" xfId="3912" xr:uid="{D07F3F6D-B9D9-4B3B-98DB-E4EEB872AAAA}"/>
    <cellStyle name="Walutowy 3 3 7 2 2 4 2" xfId="8909" xr:uid="{0C296303-328E-432B-AF08-42A29AFB553A}"/>
    <cellStyle name="Walutowy 3 3 7 2 2 4 2 2" xfId="23904" xr:uid="{31D4F14C-5514-4412-B641-C2FFEE3BDB91}"/>
    <cellStyle name="Walutowy 3 3 7 2 2 4 3" xfId="13906" xr:uid="{5A34C707-7E61-46D8-BF33-7BF9AE2A83D9}"/>
    <cellStyle name="Walutowy 3 3 7 2 2 4 3 2" xfId="28901" xr:uid="{AA5632B7-768F-4CB7-8C69-E9962B2B254E}"/>
    <cellStyle name="Walutowy 3 3 7 2 2 4 4" xfId="18907" xr:uid="{F9DBB153-6FE8-4DDA-86B0-E1E19CF3F44A}"/>
    <cellStyle name="Walutowy 3 3 7 2 2 5" xfId="5579" xr:uid="{A163D23A-396A-4CF2-A9AE-0EC6DF4CE50E}"/>
    <cellStyle name="Walutowy 3 3 7 2 2 5 2" xfId="20574" xr:uid="{4B8B8989-76F1-4ADA-81B5-E46A9402FC5C}"/>
    <cellStyle name="Walutowy 3 3 7 2 2 6" xfId="10576" xr:uid="{73897A2C-3E8E-443B-B59B-2CA27946E298}"/>
    <cellStyle name="Walutowy 3 3 7 2 2 6 2" xfId="25571" xr:uid="{26F5146D-469C-4E99-996B-1FFC466756D0}"/>
    <cellStyle name="Walutowy 3 3 7 2 2 7" xfId="15577" xr:uid="{9B2E0155-D21E-4094-B75A-7B9F47315E13}"/>
    <cellStyle name="Walutowy 3 3 7 2 3" xfId="788" xr:uid="{9E8F340C-1879-48AE-878A-D3FA1FB54FDC}"/>
    <cellStyle name="Walutowy 3 3 7 2 3 2" xfId="1620" xr:uid="{FD2CA8A1-EFF5-49EB-AAC5-67EA76A29F5C}"/>
    <cellStyle name="Walutowy 3 3 7 2 3 2 2" xfId="3287" xr:uid="{7726AFB1-B301-46C8-9DD7-D31C314B1B9E}"/>
    <cellStyle name="Walutowy 3 3 7 2 3 2 2 2" xfId="8284" xr:uid="{B2E9119C-3895-4209-8414-C514670121F4}"/>
    <cellStyle name="Walutowy 3 3 7 2 3 2 2 2 2" xfId="23279" xr:uid="{E889EEE5-3087-441E-8A03-0B52FC5CE9D6}"/>
    <cellStyle name="Walutowy 3 3 7 2 3 2 2 3" xfId="13281" xr:uid="{D4B77998-D1D0-4D8C-A599-4D9F0A64CF71}"/>
    <cellStyle name="Walutowy 3 3 7 2 3 2 2 3 2" xfId="28276" xr:uid="{E20745DB-9C8A-4EC3-A07A-6461AEAD82DF}"/>
    <cellStyle name="Walutowy 3 3 7 2 3 2 2 4" xfId="18282" xr:uid="{42AD0BFF-9995-4358-8562-B4D1F2E3D40D}"/>
    <cellStyle name="Walutowy 3 3 7 2 3 2 3" xfId="4952" xr:uid="{91B9F8CE-D6CB-466C-924C-A9EDBA97AE80}"/>
    <cellStyle name="Walutowy 3 3 7 2 3 2 3 2" xfId="9949" xr:uid="{DC5F468B-A3F5-486C-BEB3-1CCD3D4F2143}"/>
    <cellStyle name="Walutowy 3 3 7 2 3 2 3 2 2" xfId="24944" xr:uid="{03AD259A-F5D3-4E4B-943B-6B99A5F890CA}"/>
    <cellStyle name="Walutowy 3 3 7 2 3 2 3 3" xfId="14946" xr:uid="{B75B9593-CD07-46F2-B7CC-974AD02A4561}"/>
    <cellStyle name="Walutowy 3 3 7 2 3 2 3 3 2" xfId="29941" xr:uid="{36C3F5E3-4B84-49A2-A753-C43548363EB4}"/>
    <cellStyle name="Walutowy 3 3 7 2 3 2 3 4" xfId="19947" xr:uid="{5CAF4640-D337-46EE-A66A-421D7E91CCA0}"/>
    <cellStyle name="Walutowy 3 3 7 2 3 2 4" xfId="6619" xr:uid="{6409EF5A-EF26-4CFF-BA13-949F6FE1D9DE}"/>
    <cellStyle name="Walutowy 3 3 7 2 3 2 4 2" xfId="21614" xr:uid="{2DAE03BD-BFA4-4C9A-AE42-78B24018877A}"/>
    <cellStyle name="Walutowy 3 3 7 2 3 2 5" xfId="11616" xr:uid="{7A0DE860-D344-41D8-AFF9-5D3573BE990C}"/>
    <cellStyle name="Walutowy 3 3 7 2 3 2 5 2" xfId="26611" xr:uid="{DFDCD1C7-08B6-47EB-BACB-6F09415F8A1A}"/>
    <cellStyle name="Walutowy 3 3 7 2 3 2 6" xfId="16617" xr:uid="{98F2A3FA-0BC8-4088-BE0F-706600B67EC4}"/>
    <cellStyle name="Walutowy 3 3 7 2 3 3" xfId="2455" xr:uid="{19673AF6-C1E0-41FB-A9BF-9CBFE218D964}"/>
    <cellStyle name="Walutowy 3 3 7 2 3 3 2" xfId="7452" xr:uid="{F47828CF-61CF-4EAA-90FD-FCEE92CA8D45}"/>
    <cellStyle name="Walutowy 3 3 7 2 3 3 2 2" xfId="22447" xr:uid="{F3662938-353F-4508-93E2-02A6741888DC}"/>
    <cellStyle name="Walutowy 3 3 7 2 3 3 3" xfId="12449" xr:uid="{A2685EBD-62E7-4025-96FE-D4D4FA4B762A}"/>
    <cellStyle name="Walutowy 3 3 7 2 3 3 3 2" xfId="27444" xr:uid="{3A91D290-F30D-4C08-B867-3C05864F51A8}"/>
    <cellStyle name="Walutowy 3 3 7 2 3 3 4" xfId="17450" xr:uid="{6DD394BE-CE01-4837-83A4-52946CCD16BC}"/>
    <cellStyle name="Walutowy 3 3 7 2 3 4" xfId="4120" xr:uid="{2E8D8E39-1F6E-4C43-8A73-A66E88558884}"/>
    <cellStyle name="Walutowy 3 3 7 2 3 4 2" xfId="9117" xr:uid="{2B7C1768-F727-451B-974D-E9F2227D190B}"/>
    <cellStyle name="Walutowy 3 3 7 2 3 4 2 2" xfId="24112" xr:uid="{AED87A4A-B10A-42B0-86B8-7FB6F3DC834C}"/>
    <cellStyle name="Walutowy 3 3 7 2 3 4 3" xfId="14114" xr:uid="{B745DBDD-8557-4C4A-8869-26B43BB565EB}"/>
    <cellStyle name="Walutowy 3 3 7 2 3 4 3 2" xfId="29109" xr:uid="{D6E63506-0643-4169-9E07-2D67071D9AE5}"/>
    <cellStyle name="Walutowy 3 3 7 2 3 4 4" xfId="19115" xr:uid="{6A6B39A4-17B8-4649-B3A4-DD6F58B012DA}"/>
    <cellStyle name="Walutowy 3 3 7 2 3 5" xfId="5787" xr:uid="{3958AD49-0F2E-4299-A80E-5FCE1D57E9E6}"/>
    <cellStyle name="Walutowy 3 3 7 2 3 5 2" xfId="20782" xr:uid="{1E5CB83D-EEB1-438A-9920-38A480AA0FE2}"/>
    <cellStyle name="Walutowy 3 3 7 2 3 6" xfId="10784" xr:uid="{C7249D12-ADC8-4F18-8427-25400CA170BE}"/>
    <cellStyle name="Walutowy 3 3 7 2 3 6 2" xfId="25779" xr:uid="{394A3F48-371C-494D-97A9-C5CB94F5ADC6}"/>
    <cellStyle name="Walutowy 3 3 7 2 3 7" xfId="15785" xr:uid="{8AF015E9-6505-48A7-88E7-CDD00344A0DD}"/>
    <cellStyle name="Walutowy 3 3 7 2 4" xfId="1100" xr:uid="{BFAC2BDD-A24E-4C9C-9B2E-3F6B58F22117}"/>
    <cellStyle name="Walutowy 3 3 7 2 4 2" xfId="2767" xr:uid="{E0F3013C-40B4-4684-8329-2450E78C1734}"/>
    <cellStyle name="Walutowy 3 3 7 2 4 2 2" xfId="7764" xr:uid="{3366B9D2-13FC-4AB2-9387-37D0D11DC664}"/>
    <cellStyle name="Walutowy 3 3 7 2 4 2 2 2" xfId="22759" xr:uid="{4936A539-684F-4A35-BBA4-AC48A618CB39}"/>
    <cellStyle name="Walutowy 3 3 7 2 4 2 3" xfId="12761" xr:uid="{7EE07C53-00CC-4EA5-8F75-CA7F7D97749D}"/>
    <cellStyle name="Walutowy 3 3 7 2 4 2 3 2" xfId="27756" xr:uid="{757F7294-7C91-4CF3-8AE1-5D14C3F4CD2A}"/>
    <cellStyle name="Walutowy 3 3 7 2 4 2 4" xfId="17762" xr:uid="{FC7E1E10-1969-464A-BBE0-578961CF84D2}"/>
    <cellStyle name="Walutowy 3 3 7 2 4 3" xfId="4432" xr:uid="{A54B2D00-4307-4A2A-9236-FA3207698D0B}"/>
    <cellStyle name="Walutowy 3 3 7 2 4 3 2" xfId="9429" xr:uid="{6CB8D4B4-54C9-4E5E-A44F-76B163BEA639}"/>
    <cellStyle name="Walutowy 3 3 7 2 4 3 2 2" xfId="24424" xr:uid="{07730F2F-D56A-4F59-ADBE-F62368255F4B}"/>
    <cellStyle name="Walutowy 3 3 7 2 4 3 3" xfId="14426" xr:uid="{AEED2BD6-947E-4863-B0FA-12F3CD829DA5}"/>
    <cellStyle name="Walutowy 3 3 7 2 4 3 3 2" xfId="29421" xr:uid="{AD2BD355-3606-40F8-B82D-DF2F0A1FCB8C}"/>
    <cellStyle name="Walutowy 3 3 7 2 4 3 4" xfId="19427" xr:uid="{41E2B429-A1EB-4ED6-81F7-BBD4C16BC0AC}"/>
    <cellStyle name="Walutowy 3 3 7 2 4 4" xfId="6099" xr:uid="{7A5E5DB2-F5A9-4DF5-8858-A4739243CCE3}"/>
    <cellStyle name="Walutowy 3 3 7 2 4 4 2" xfId="21094" xr:uid="{1A610EF3-8156-4B58-AF71-B093A874C9FE}"/>
    <cellStyle name="Walutowy 3 3 7 2 4 5" xfId="11096" xr:uid="{98AADAD6-EA8E-4646-BB20-3D5D3995F309}"/>
    <cellStyle name="Walutowy 3 3 7 2 4 5 2" xfId="26091" xr:uid="{3FE8092F-9F35-4851-847E-B5878803A960}"/>
    <cellStyle name="Walutowy 3 3 7 2 4 6" xfId="16097" xr:uid="{02325036-71A4-4983-BD5B-ACCA892BDB0D}"/>
    <cellStyle name="Walutowy 3 3 7 2 5" xfId="1935" xr:uid="{D1926461-0BD5-4DC8-A7B1-4E3939C49090}"/>
    <cellStyle name="Walutowy 3 3 7 2 5 2" xfId="6932" xr:uid="{2FF3D239-0189-4798-A26F-8DE1572B33EA}"/>
    <cellStyle name="Walutowy 3 3 7 2 5 2 2" xfId="21927" xr:uid="{A816053B-6439-474F-B40E-58171D58BFB5}"/>
    <cellStyle name="Walutowy 3 3 7 2 5 3" xfId="11929" xr:uid="{1A7E8953-01E7-4ADD-BB2C-D0EE3595D763}"/>
    <cellStyle name="Walutowy 3 3 7 2 5 3 2" xfId="26924" xr:uid="{FBAFA05C-9932-4235-A361-3689E7803C40}"/>
    <cellStyle name="Walutowy 3 3 7 2 5 4" xfId="16930" xr:uid="{348CD793-A727-44E5-A0FB-54DE909C483C}"/>
    <cellStyle name="Walutowy 3 3 7 2 6" xfId="3600" xr:uid="{F5C79F10-B88D-419C-AC61-32FFB49AAEF4}"/>
    <cellStyle name="Walutowy 3 3 7 2 6 2" xfId="8597" xr:uid="{29FBF64D-07C9-4016-BCF6-AEB273891CCB}"/>
    <cellStyle name="Walutowy 3 3 7 2 6 2 2" xfId="23592" xr:uid="{DE5CA842-58A7-4CFC-B272-AA0EA79F2327}"/>
    <cellStyle name="Walutowy 3 3 7 2 6 3" xfId="13594" xr:uid="{8E179E86-7FE4-4FC7-94F9-F87E8CF04179}"/>
    <cellStyle name="Walutowy 3 3 7 2 6 3 2" xfId="28589" xr:uid="{EE9A1C09-554C-4AC6-88F7-AE088A4EDD79}"/>
    <cellStyle name="Walutowy 3 3 7 2 6 4" xfId="18595" xr:uid="{C731EA22-05AE-40F4-8596-711DBFFF8014}"/>
    <cellStyle name="Walutowy 3 3 7 2 7" xfId="5267" xr:uid="{D55A7939-8548-4E32-89D6-A6B4502C681C}"/>
    <cellStyle name="Walutowy 3 3 7 2 7 2" xfId="20262" xr:uid="{3B932E5F-B76D-4C29-BEC4-167E4119D7E1}"/>
    <cellStyle name="Walutowy 3 3 7 2 8" xfId="10264" xr:uid="{A6DDDB21-25C7-4FD6-9918-153159210663}"/>
    <cellStyle name="Walutowy 3 3 7 2 8 2" xfId="25259" xr:uid="{DE632A3D-C493-4B18-9D87-C14C2E0B0982}"/>
    <cellStyle name="Walutowy 3 3 7 2 9" xfId="15268" xr:uid="{2062BAF7-B689-473B-8923-EF3AA84C6106}"/>
    <cellStyle name="Walutowy 3 3 7 3" xfId="372" xr:uid="{03F6F389-DC6F-48F9-8CEE-A867A3BA987A}"/>
    <cellStyle name="Walutowy 3 3 7 3 2" xfId="1204" xr:uid="{FCEEC42A-023D-4CA0-A20E-8CD9E14BA64F}"/>
    <cellStyle name="Walutowy 3 3 7 3 2 2" xfId="2871" xr:uid="{FEEA8270-6AFF-40E0-902B-1D9BE3218552}"/>
    <cellStyle name="Walutowy 3 3 7 3 2 2 2" xfId="7868" xr:uid="{5447710C-2767-458B-B92E-FB64B9DC5A0D}"/>
    <cellStyle name="Walutowy 3 3 7 3 2 2 2 2" xfId="22863" xr:uid="{6E081FC3-EA13-4C32-9B41-3438C8A8891E}"/>
    <cellStyle name="Walutowy 3 3 7 3 2 2 3" xfId="12865" xr:uid="{52DCC481-B79E-4B8B-8482-661CC69511DC}"/>
    <cellStyle name="Walutowy 3 3 7 3 2 2 3 2" xfId="27860" xr:uid="{F3B7A22B-B3E5-418E-9D3F-553138EE917A}"/>
    <cellStyle name="Walutowy 3 3 7 3 2 2 4" xfId="17866" xr:uid="{93D16B06-D6C4-473F-AF35-A8DFF727AD39}"/>
    <cellStyle name="Walutowy 3 3 7 3 2 3" xfId="4536" xr:uid="{47174FEB-CC3B-4DCD-9F28-42A8420122B3}"/>
    <cellStyle name="Walutowy 3 3 7 3 2 3 2" xfId="9533" xr:uid="{1C077F21-34CF-4643-940D-A9CF290A95A7}"/>
    <cellStyle name="Walutowy 3 3 7 3 2 3 2 2" xfId="24528" xr:uid="{18A06C9B-CDC0-48B4-8A7D-903D166915CE}"/>
    <cellStyle name="Walutowy 3 3 7 3 2 3 3" xfId="14530" xr:uid="{0B0B6F47-FFB9-497F-99CE-C8DC16D403B2}"/>
    <cellStyle name="Walutowy 3 3 7 3 2 3 3 2" xfId="29525" xr:uid="{E83C8BB1-6CBD-4D1B-B1B6-CF8F2E7E93B2}"/>
    <cellStyle name="Walutowy 3 3 7 3 2 3 4" xfId="19531" xr:uid="{98188497-1D18-46E9-ADF0-0E63CA0A9950}"/>
    <cellStyle name="Walutowy 3 3 7 3 2 4" xfId="6203" xr:uid="{59D7F97C-FD2D-4F3E-9B8A-58052DEEC8A3}"/>
    <cellStyle name="Walutowy 3 3 7 3 2 4 2" xfId="21198" xr:uid="{CA608296-7C1B-4E79-AA03-DE4CA1E1A9ED}"/>
    <cellStyle name="Walutowy 3 3 7 3 2 5" xfId="11200" xr:uid="{BC554E45-6537-462F-B852-0B16917A9412}"/>
    <cellStyle name="Walutowy 3 3 7 3 2 5 2" xfId="26195" xr:uid="{F1E601DC-5CAB-4F5B-A4E9-6D8C68D0AEB7}"/>
    <cellStyle name="Walutowy 3 3 7 3 2 6" xfId="16201" xr:uid="{AFFF2109-9076-4488-89F9-84A6E02A4300}"/>
    <cellStyle name="Walutowy 3 3 7 3 3" xfId="2039" xr:uid="{24B85ED6-C87B-4130-9EF5-E60E97339663}"/>
    <cellStyle name="Walutowy 3 3 7 3 3 2" xfId="7036" xr:uid="{6E776E5A-0D7C-4757-A2C5-AAB04417A976}"/>
    <cellStyle name="Walutowy 3 3 7 3 3 2 2" xfId="22031" xr:uid="{B9294D10-BD10-4B10-8964-7D5E29E25E4E}"/>
    <cellStyle name="Walutowy 3 3 7 3 3 3" xfId="12033" xr:uid="{AF5DEECF-3890-4034-9BBF-D53DFAC97472}"/>
    <cellStyle name="Walutowy 3 3 7 3 3 3 2" xfId="27028" xr:uid="{C0ECAF26-DD81-4389-94E8-6D1123FE4577}"/>
    <cellStyle name="Walutowy 3 3 7 3 3 4" xfId="17034" xr:uid="{389891C3-F2A9-41BC-A845-64F83BFD0278}"/>
    <cellStyle name="Walutowy 3 3 7 3 4" xfId="3704" xr:uid="{B27F3B24-5F6E-4B65-9338-821F806830B2}"/>
    <cellStyle name="Walutowy 3 3 7 3 4 2" xfId="8701" xr:uid="{E253DAA1-23DC-4179-A5D4-83CD618501AE}"/>
    <cellStyle name="Walutowy 3 3 7 3 4 2 2" xfId="23696" xr:uid="{87BB3FDC-314C-43C5-86FC-53C48AAC7D2E}"/>
    <cellStyle name="Walutowy 3 3 7 3 4 3" xfId="13698" xr:uid="{EF7F3C03-644B-4B0B-8AF8-F4C2CB5884D2}"/>
    <cellStyle name="Walutowy 3 3 7 3 4 3 2" xfId="28693" xr:uid="{6E33CCD4-3D04-4351-A042-5968B86BE8CA}"/>
    <cellStyle name="Walutowy 3 3 7 3 4 4" xfId="18699" xr:uid="{79DC5CB6-BF4F-4EA8-83A1-638A23007DAA}"/>
    <cellStyle name="Walutowy 3 3 7 3 5" xfId="5371" xr:uid="{3FF84D96-C697-48C3-B700-FF6B368592CF}"/>
    <cellStyle name="Walutowy 3 3 7 3 5 2" xfId="20366" xr:uid="{91320AB5-7175-471C-BDE8-3804BD5587DF}"/>
    <cellStyle name="Walutowy 3 3 7 3 6" xfId="10368" xr:uid="{8952C774-B3AB-4D3F-A0EC-88666536A9A3}"/>
    <cellStyle name="Walutowy 3 3 7 3 6 2" xfId="25363" xr:uid="{0386F643-9AD7-4287-8B99-ED116A512F2B}"/>
    <cellStyle name="Walutowy 3 3 7 3 7" xfId="15369" xr:uid="{2F71A0A1-1750-44E8-B955-172FB98F8026}"/>
    <cellStyle name="Walutowy 3 3 7 4" xfId="476" xr:uid="{F8FCB13E-16AA-44DC-AC70-9113A8C7FDF6}"/>
    <cellStyle name="Walutowy 3 3 7 4 2" xfId="1308" xr:uid="{6905D5A4-B32D-4C3E-BB81-1619FB1E8E35}"/>
    <cellStyle name="Walutowy 3 3 7 4 2 2" xfId="2975" xr:uid="{949A17F2-5239-466C-9225-5FC637E964B5}"/>
    <cellStyle name="Walutowy 3 3 7 4 2 2 2" xfId="7972" xr:uid="{83BB5534-EED2-43A3-B2D2-61BBFF3DC2F5}"/>
    <cellStyle name="Walutowy 3 3 7 4 2 2 2 2" xfId="22967" xr:uid="{3AF0E6F7-4AD0-4237-94FB-DBBAE08B45AF}"/>
    <cellStyle name="Walutowy 3 3 7 4 2 2 3" xfId="12969" xr:uid="{B3817BBE-47FC-441D-B8D3-67B338A2DE59}"/>
    <cellStyle name="Walutowy 3 3 7 4 2 2 3 2" xfId="27964" xr:uid="{24DE36EA-308D-40B3-B1A9-BBA1029FFD54}"/>
    <cellStyle name="Walutowy 3 3 7 4 2 2 4" xfId="17970" xr:uid="{6B3564DC-2E3D-4706-8BC8-D69BF6856C6C}"/>
    <cellStyle name="Walutowy 3 3 7 4 2 3" xfId="4640" xr:uid="{9641E6BA-0434-4333-BA92-D1F3E9DADB2E}"/>
    <cellStyle name="Walutowy 3 3 7 4 2 3 2" xfId="9637" xr:uid="{026AAA1D-3A3C-4EF7-84DD-A42CD0E65295}"/>
    <cellStyle name="Walutowy 3 3 7 4 2 3 2 2" xfId="24632" xr:uid="{B49FC4E2-5668-444B-AE59-8840AB7FF07F}"/>
    <cellStyle name="Walutowy 3 3 7 4 2 3 3" xfId="14634" xr:uid="{1C1B66F4-406E-48A0-B187-B81E1FB89298}"/>
    <cellStyle name="Walutowy 3 3 7 4 2 3 3 2" xfId="29629" xr:uid="{89B3EEE5-5303-4232-A8F7-A612277368C0}"/>
    <cellStyle name="Walutowy 3 3 7 4 2 3 4" xfId="19635" xr:uid="{49DFB32D-C426-4524-A4BF-627C88F8A3D1}"/>
    <cellStyle name="Walutowy 3 3 7 4 2 4" xfId="6307" xr:uid="{4AF855CE-A830-46E1-AA17-5645FC8596C5}"/>
    <cellStyle name="Walutowy 3 3 7 4 2 4 2" xfId="21302" xr:uid="{5F6A84F8-A790-40FA-99FE-2E406594679C}"/>
    <cellStyle name="Walutowy 3 3 7 4 2 5" xfId="11304" xr:uid="{823433E7-76DB-4110-BF8D-AE8FFC01E9A8}"/>
    <cellStyle name="Walutowy 3 3 7 4 2 5 2" xfId="26299" xr:uid="{C01AADD2-28AC-4C9D-926B-4E5394A27DD6}"/>
    <cellStyle name="Walutowy 3 3 7 4 2 6" xfId="16305" xr:uid="{0EFA4E61-3461-4F3B-B372-9DCD2EBDEE6E}"/>
    <cellStyle name="Walutowy 3 3 7 4 3" xfId="2143" xr:uid="{FF1B3451-2BF9-4BDB-A2E4-23557C08BCB3}"/>
    <cellStyle name="Walutowy 3 3 7 4 3 2" xfId="7140" xr:uid="{B14AEAD8-ECA7-456C-9EF9-CD5B18C94FAF}"/>
    <cellStyle name="Walutowy 3 3 7 4 3 2 2" xfId="22135" xr:uid="{AF6C25A9-8016-408A-9295-B2729CBF3948}"/>
    <cellStyle name="Walutowy 3 3 7 4 3 3" xfId="12137" xr:uid="{746F0710-10CA-466B-A666-7748697097DA}"/>
    <cellStyle name="Walutowy 3 3 7 4 3 3 2" xfId="27132" xr:uid="{33B1C97A-5572-4D63-88DC-C868A7B681DE}"/>
    <cellStyle name="Walutowy 3 3 7 4 3 4" xfId="17138" xr:uid="{DE12A3EE-C8F4-4C9C-A29C-2581CA298694}"/>
    <cellStyle name="Walutowy 3 3 7 4 4" xfId="3808" xr:uid="{3384E8A7-0564-46C3-AE1A-A15A3B5E457D}"/>
    <cellStyle name="Walutowy 3 3 7 4 4 2" xfId="8805" xr:uid="{6D9EE0C9-0694-4675-9F5F-A5C60D53327B}"/>
    <cellStyle name="Walutowy 3 3 7 4 4 2 2" xfId="23800" xr:uid="{09AEA38B-AAEB-4AA4-93FF-B65D18F351DC}"/>
    <cellStyle name="Walutowy 3 3 7 4 4 3" xfId="13802" xr:uid="{05B4AD88-E8A9-48DC-866F-A7190A918500}"/>
    <cellStyle name="Walutowy 3 3 7 4 4 3 2" xfId="28797" xr:uid="{B3466930-FC0B-4D44-AB92-419B07072695}"/>
    <cellStyle name="Walutowy 3 3 7 4 4 4" xfId="18803" xr:uid="{8291077C-0EEB-4E10-BEEB-878D5DCC001F}"/>
    <cellStyle name="Walutowy 3 3 7 4 5" xfId="5475" xr:uid="{A9E40064-2843-420A-99FF-B677F867507B}"/>
    <cellStyle name="Walutowy 3 3 7 4 5 2" xfId="20470" xr:uid="{C0D54A5C-0F36-49CA-A7BA-716099FA0378}"/>
    <cellStyle name="Walutowy 3 3 7 4 6" xfId="10472" xr:uid="{45001DF4-9EBC-4AB9-A76F-CBAA3A8643DD}"/>
    <cellStyle name="Walutowy 3 3 7 4 6 2" xfId="25467" xr:uid="{EF1E2BF2-78EB-44DE-A7C6-BE361D6AAAD6}"/>
    <cellStyle name="Walutowy 3 3 7 4 7" xfId="15473" xr:uid="{B61B0152-053E-4DAD-A637-9A5207E45091}"/>
    <cellStyle name="Walutowy 3 3 7 5" xfId="684" xr:uid="{88ECDA9F-DEFA-4E55-963E-955313EBAB09}"/>
    <cellStyle name="Walutowy 3 3 7 5 2" xfId="1516" xr:uid="{02B92251-7C16-4820-AFF5-203E8E685F20}"/>
    <cellStyle name="Walutowy 3 3 7 5 2 2" xfId="3183" xr:uid="{59C4DCF9-CB18-4F9C-8198-23E6D36BA471}"/>
    <cellStyle name="Walutowy 3 3 7 5 2 2 2" xfId="8180" xr:uid="{4FAA4DD3-F3AC-49DD-BB15-F09C3D45EEB7}"/>
    <cellStyle name="Walutowy 3 3 7 5 2 2 2 2" xfId="23175" xr:uid="{B81600BA-217A-4B53-A3C5-1A58948112A5}"/>
    <cellStyle name="Walutowy 3 3 7 5 2 2 3" xfId="13177" xr:uid="{D3104390-2F31-4A55-BFCE-EF0E73CF6C13}"/>
    <cellStyle name="Walutowy 3 3 7 5 2 2 3 2" xfId="28172" xr:uid="{F4FC4DA4-4B75-439B-AAB4-0FD486D55A00}"/>
    <cellStyle name="Walutowy 3 3 7 5 2 2 4" xfId="18178" xr:uid="{F77279BF-0B5C-4B44-9B7F-4719A04C52C5}"/>
    <cellStyle name="Walutowy 3 3 7 5 2 3" xfId="4848" xr:uid="{E0F6BDB2-84B6-494E-BE0C-B12AD73CA10D}"/>
    <cellStyle name="Walutowy 3 3 7 5 2 3 2" xfId="9845" xr:uid="{34C1B019-74C0-4A4D-9225-898AC648D45E}"/>
    <cellStyle name="Walutowy 3 3 7 5 2 3 2 2" xfId="24840" xr:uid="{CA0CDDA6-8745-4702-9D70-ADE198D1680D}"/>
    <cellStyle name="Walutowy 3 3 7 5 2 3 3" xfId="14842" xr:uid="{FCE291FC-90F6-4C4F-8E91-84999098CBB0}"/>
    <cellStyle name="Walutowy 3 3 7 5 2 3 3 2" xfId="29837" xr:uid="{0A771AF4-EE1F-439D-8581-0765A03C2567}"/>
    <cellStyle name="Walutowy 3 3 7 5 2 3 4" xfId="19843" xr:uid="{ECB45539-732C-43A4-993D-B6A1C2F8B26B}"/>
    <cellStyle name="Walutowy 3 3 7 5 2 4" xfId="6515" xr:uid="{F2FADD8F-82A4-498E-84A8-4A305D68683D}"/>
    <cellStyle name="Walutowy 3 3 7 5 2 4 2" xfId="21510" xr:uid="{7FE066DC-E6BF-4356-AF3F-CCEFB81391FA}"/>
    <cellStyle name="Walutowy 3 3 7 5 2 5" xfId="11512" xr:uid="{59A39F5E-1FC5-4BF4-AC5F-7E600E73A187}"/>
    <cellStyle name="Walutowy 3 3 7 5 2 5 2" xfId="26507" xr:uid="{A21E68E6-3CA1-4ED6-AEDB-2D673F4229DC}"/>
    <cellStyle name="Walutowy 3 3 7 5 2 6" xfId="16513" xr:uid="{396288FE-C1AD-4DCF-9057-7649C21AE9FB}"/>
    <cellStyle name="Walutowy 3 3 7 5 3" xfId="2351" xr:uid="{CC0849C4-7486-45FF-AD1C-C2D911A1F397}"/>
    <cellStyle name="Walutowy 3 3 7 5 3 2" xfId="7348" xr:uid="{2FE96345-3FEE-4A69-A6AC-45B9E09E4563}"/>
    <cellStyle name="Walutowy 3 3 7 5 3 2 2" xfId="22343" xr:uid="{BABEF4AF-8DD3-4B75-BD81-0B15EEA2DD12}"/>
    <cellStyle name="Walutowy 3 3 7 5 3 3" xfId="12345" xr:uid="{2E5F285D-DDDE-48AC-A885-56D32E8516AD}"/>
    <cellStyle name="Walutowy 3 3 7 5 3 3 2" xfId="27340" xr:uid="{9147462A-F4C8-45DA-A951-7609FAC0C5DD}"/>
    <cellStyle name="Walutowy 3 3 7 5 3 4" xfId="17346" xr:uid="{1EBE2FEB-B25C-4EFA-A111-953020757316}"/>
    <cellStyle name="Walutowy 3 3 7 5 4" xfId="4016" xr:uid="{B79DF5A1-9F6B-4A6A-B611-210790019543}"/>
    <cellStyle name="Walutowy 3 3 7 5 4 2" xfId="9013" xr:uid="{6E8C8834-A8C9-4A38-83A4-0388CADBAB93}"/>
    <cellStyle name="Walutowy 3 3 7 5 4 2 2" xfId="24008" xr:uid="{40CA26A1-2F42-4BE0-BD71-FA69F85C54A6}"/>
    <cellStyle name="Walutowy 3 3 7 5 4 3" xfId="14010" xr:uid="{B64DEBC7-BAD4-4F6D-85CB-FB6FF4E7F4F5}"/>
    <cellStyle name="Walutowy 3 3 7 5 4 3 2" xfId="29005" xr:uid="{804F9FEB-2806-4A19-B1DC-6DC1EEB3E852}"/>
    <cellStyle name="Walutowy 3 3 7 5 4 4" xfId="19011" xr:uid="{999BB6D0-0D0C-4519-B376-AE09C345A5B9}"/>
    <cellStyle name="Walutowy 3 3 7 5 5" xfId="5683" xr:uid="{B3C80749-B631-4847-AF3E-C9BCFDA1A38F}"/>
    <cellStyle name="Walutowy 3 3 7 5 5 2" xfId="20678" xr:uid="{F73F6DC2-2BEC-4659-ACB2-D7CD3FE39D19}"/>
    <cellStyle name="Walutowy 3 3 7 5 6" xfId="10680" xr:uid="{28ED0995-2E4E-4446-A10D-45100F23D5F5}"/>
    <cellStyle name="Walutowy 3 3 7 5 6 2" xfId="25675" xr:uid="{2D1579AD-FF1D-4838-965D-0B55BE6E477F}"/>
    <cellStyle name="Walutowy 3 3 7 5 7" xfId="15681" xr:uid="{92E14589-F131-403C-919E-409829F7D777}"/>
    <cellStyle name="Walutowy 3 3 7 6" xfId="892" xr:uid="{5A22F33F-F6A5-45C3-8524-FAE71DC52151}"/>
    <cellStyle name="Walutowy 3 3 7 6 2" xfId="1724" xr:uid="{28375950-0B0F-4A6A-A896-DC3E2F8CAB52}"/>
    <cellStyle name="Walutowy 3 3 7 6 2 2" xfId="3391" xr:uid="{FC8E5301-6C78-4A92-94D3-C3F804F6E276}"/>
    <cellStyle name="Walutowy 3 3 7 6 2 2 2" xfId="8388" xr:uid="{A383E7F2-9604-4ED4-9C93-5D3FE0F5815E}"/>
    <cellStyle name="Walutowy 3 3 7 6 2 2 2 2" xfId="23383" xr:uid="{7CBDA380-DF06-4ADB-882A-E011E9EF9C80}"/>
    <cellStyle name="Walutowy 3 3 7 6 2 2 3" xfId="13385" xr:uid="{8642F939-3D90-441A-B054-C3032B0EF5B5}"/>
    <cellStyle name="Walutowy 3 3 7 6 2 2 3 2" xfId="28380" xr:uid="{D8D0355D-9052-40E0-B1AA-20C3724B727E}"/>
    <cellStyle name="Walutowy 3 3 7 6 2 2 4" xfId="18386" xr:uid="{75A2870A-8D24-4C0B-8C26-0ABAB1E8FFFC}"/>
    <cellStyle name="Walutowy 3 3 7 6 2 3" xfId="5056" xr:uid="{935DE255-64B2-4A8E-B6AF-C027F3528832}"/>
    <cellStyle name="Walutowy 3 3 7 6 2 3 2" xfId="10053" xr:uid="{A9FFC754-5C3A-402E-AD3C-F73AA964AA72}"/>
    <cellStyle name="Walutowy 3 3 7 6 2 3 2 2" xfId="25048" xr:uid="{9DA21F69-BE04-457F-99E0-69F49BF5D39E}"/>
    <cellStyle name="Walutowy 3 3 7 6 2 3 3" xfId="15050" xr:uid="{0E7EF748-2A4C-4E43-9EC0-FDCA85A6015A}"/>
    <cellStyle name="Walutowy 3 3 7 6 2 3 3 2" xfId="30045" xr:uid="{3C5542E4-D703-4445-9233-99C9677861A1}"/>
    <cellStyle name="Walutowy 3 3 7 6 2 3 4" xfId="20051" xr:uid="{277C56E4-41CA-4E78-9FC5-B15E6B090951}"/>
    <cellStyle name="Walutowy 3 3 7 6 2 4" xfId="6723" xr:uid="{EC629C89-49F1-47ED-A63A-EC82FBB7E38A}"/>
    <cellStyle name="Walutowy 3 3 7 6 2 4 2" xfId="21718" xr:uid="{ED74F848-016F-44B4-B945-AA2345A263DC}"/>
    <cellStyle name="Walutowy 3 3 7 6 2 5" xfId="11720" xr:uid="{5C4F69C2-FA96-4668-B0DE-E721A0AFA84B}"/>
    <cellStyle name="Walutowy 3 3 7 6 2 5 2" xfId="26715" xr:uid="{06F345A2-463A-4045-9F50-1154FCFCD250}"/>
    <cellStyle name="Walutowy 3 3 7 6 2 6" xfId="16721" xr:uid="{8048F8C4-9C81-472B-BD9D-E64DE1A5053A}"/>
    <cellStyle name="Walutowy 3 3 7 6 3" xfId="2559" xr:uid="{B0A519C0-555E-4D69-B659-9A385204ED5C}"/>
    <cellStyle name="Walutowy 3 3 7 6 3 2" xfId="7556" xr:uid="{E7ABC17E-840C-4B24-9DF0-A26206CC6327}"/>
    <cellStyle name="Walutowy 3 3 7 6 3 2 2" xfId="22551" xr:uid="{650DC2C8-2461-4CC6-BC10-065861418246}"/>
    <cellStyle name="Walutowy 3 3 7 6 3 3" xfId="12553" xr:uid="{5A9AA242-7B9F-40FF-A0CB-5C36E2730BE3}"/>
    <cellStyle name="Walutowy 3 3 7 6 3 3 2" xfId="27548" xr:uid="{28F0B56C-8C27-435A-896E-3EF952ECBCB7}"/>
    <cellStyle name="Walutowy 3 3 7 6 3 4" xfId="17554" xr:uid="{4B6E31FA-FF3A-42A0-8EF4-83661DD0AFF9}"/>
    <cellStyle name="Walutowy 3 3 7 6 4" xfId="4224" xr:uid="{A9C518C4-7EAC-4088-9874-FCCD7D0996E8}"/>
    <cellStyle name="Walutowy 3 3 7 6 4 2" xfId="9221" xr:uid="{5C34DAD3-CEEA-4F6A-9762-4CDB53B59B3A}"/>
    <cellStyle name="Walutowy 3 3 7 6 4 2 2" xfId="24216" xr:uid="{4733395C-743C-4CF7-9BE9-0274987C0AE9}"/>
    <cellStyle name="Walutowy 3 3 7 6 4 3" xfId="14218" xr:uid="{4786318D-AA8C-4837-9CAC-CBD064B349CD}"/>
    <cellStyle name="Walutowy 3 3 7 6 4 3 2" xfId="29213" xr:uid="{C69AC35F-959B-4109-AADD-269084993687}"/>
    <cellStyle name="Walutowy 3 3 7 6 4 4" xfId="19219" xr:uid="{448387B8-7A75-41A3-8953-1E1B10011BF8}"/>
    <cellStyle name="Walutowy 3 3 7 6 5" xfId="5891" xr:uid="{256FCB73-D135-408B-859C-F340C6BD3DF0}"/>
    <cellStyle name="Walutowy 3 3 7 6 5 2" xfId="20886" xr:uid="{68BFEC96-C389-4CBF-AAB1-FD0BCAA52854}"/>
    <cellStyle name="Walutowy 3 3 7 6 6" xfId="10888" xr:uid="{9A02E699-1E38-46B9-BBF5-ECFF9F5FADAA}"/>
    <cellStyle name="Walutowy 3 3 7 6 6 2" xfId="25883" xr:uid="{2CD3D1C5-4CFC-4760-881A-811EDDBE8233}"/>
    <cellStyle name="Walutowy 3 3 7 6 7" xfId="15889" xr:uid="{FAD91109-1D42-4049-8090-169CC7C91722}"/>
    <cellStyle name="Walutowy 3 3 7 7" xfId="996" xr:uid="{A7A09F6B-43AF-495B-8A47-0FFC8F525BAE}"/>
    <cellStyle name="Walutowy 3 3 7 7 2" xfId="2663" xr:uid="{6833A52E-A8C9-4061-ABAC-590B47EF1C02}"/>
    <cellStyle name="Walutowy 3 3 7 7 2 2" xfId="7660" xr:uid="{EC43D687-1827-4157-B22E-C42E61C74BBD}"/>
    <cellStyle name="Walutowy 3 3 7 7 2 2 2" xfId="22655" xr:uid="{65BE3930-D70E-4427-9947-85EB7D88BF27}"/>
    <cellStyle name="Walutowy 3 3 7 7 2 3" xfId="12657" xr:uid="{EC43CB5B-A8A7-469E-BDA4-AEA268D91E80}"/>
    <cellStyle name="Walutowy 3 3 7 7 2 3 2" xfId="27652" xr:uid="{D16E3E78-7C2F-459B-894F-192E13C3262A}"/>
    <cellStyle name="Walutowy 3 3 7 7 2 4" xfId="17658" xr:uid="{FBE38A4A-C731-468C-A150-D6E57DA19793}"/>
    <cellStyle name="Walutowy 3 3 7 7 3" xfId="4328" xr:uid="{9CD34B59-D472-4433-B6B0-B769608C4852}"/>
    <cellStyle name="Walutowy 3 3 7 7 3 2" xfId="9325" xr:uid="{810653CD-40E1-4005-8A04-6E5AE07C6F89}"/>
    <cellStyle name="Walutowy 3 3 7 7 3 2 2" xfId="24320" xr:uid="{35D9631C-FA89-45C5-94AC-ABAF0BDF04A8}"/>
    <cellStyle name="Walutowy 3 3 7 7 3 3" xfId="14322" xr:uid="{62A4F80A-3F49-4E1B-932F-1E2C6C62D862}"/>
    <cellStyle name="Walutowy 3 3 7 7 3 3 2" xfId="29317" xr:uid="{7EAE8531-2943-4D58-9938-4DE52F86EA4F}"/>
    <cellStyle name="Walutowy 3 3 7 7 3 4" xfId="19323" xr:uid="{F1446093-A1DA-4BF1-9047-22AEF46B1A9D}"/>
    <cellStyle name="Walutowy 3 3 7 7 4" xfId="5995" xr:uid="{5D55413A-F929-470D-A009-D0D9BC0F6CB5}"/>
    <cellStyle name="Walutowy 3 3 7 7 4 2" xfId="20990" xr:uid="{639F0B77-C63E-4D1D-9DB5-98C17A7EEEB3}"/>
    <cellStyle name="Walutowy 3 3 7 7 5" xfId="10992" xr:uid="{563210F6-92D9-4B4E-B057-BA0915A328F9}"/>
    <cellStyle name="Walutowy 3 3 7 7 5 2" xfId="25987" xr:uid="{343C9551-8DAC-4E99-8791-80EE5C35CED5}"/>
    <cellStyle name="Walutowy 3 3 7 7 6" xfId="15993" xr:uid="{8873B032-6106-4DE2-901C-DA0E0574A92A}"/>
    <cellStyle name="Walutowy 3 3 7 8" xfId="1831" xr:uid="{A767D297-B2DF-406D-A5E1-AD30ABAE1AF1}"/>
    <cellStyle name="Walutowy 3 3 7 8 2" xfId="6828" xr:uid="{C2290315-1433-4FB9-B24D-052E475AB908}"/>
    <cellStyle name="Walutowy 3 3 7 8 2 2" xfId="21823" xr:uid="{588E9060-1C22-442C-9024-12EF097AA528}"/>
    <cellStyle name="Walutowy 3 3 7 8 3" xfId="11825" xr:uid="{98113987-E138-4757-9345-170FF1D6B8E8}"/>
    <cellStyle name="Walutowy 3 3 7 8 3 2" xfId="26820" xr:uid="{2788B1AF-08A6-491B-9F63-86B19D7BEFA7}"/>
    <cellStyle name="Walutowy 3 3 7 8 4" xfId="16826" xr:uid="{A27A3F36-CC19-4BA4-8129-ED22DA5A1258}"/>
    <cellStyle name="Walutowy 3 3 7 9" xfId="3496" xr:uid="{E1A77484-534C-4880-B248-7179B0E0DB6F}"/>
    <cellStyle name="Walutowy 3 3 7 9 2" xfId="8493" xr:uid="{95B39551-622D-45C8-9CD3-59F57838A6A7}"/>
    <cellStyle name="Walutowy 3 3 7 9 2 2" xfId="23488" xr:uid="{DD6BDEED-1BBA-479A-83AF-5010A13E89AF}"/>
    <cellStyle name="Walutowy 3 3 7 9 3" xfId="13490" xr:uid="{C3740756-A24D-4ADF-80A9-A20FE8BE2FCC}"/>
    <cellStyle name="Walutowy 3 3 7 9 3 2" xfId="28485" xr:uid="{1AE31C08-5131-4B29-9634-A4FD53E0ECD4}"/>
    <cellStyle name="Walutowy 3 3 7 9 4" xfId="18491" xr:uid="{2B3FEFE6-630E-415F-971E-25AF2FD01EF5}"/>
    <cellStyle name="Walutowy 3 3 8" xfId="218" xr:uid="{37F5A2A4-9333-4CBA-A91E-C0C7ADFA5BAA}"/>
    <cellStyle name="Walutowy 3 3 8 2" xfId="532" xr:uid="{2558B6A7-197C-4DE9-906D-4F5479F950BD}"/>
    <cellStyle name="Walutowy 3 3 8 2 2" xfId="1364" xr:uid="{D4AD054D-DCF0-4095-9AAC-A0E1D36974B8}"/>
    <cellStyle name="Walutowy 3 3 8 2 2 2" xfId="3031" xr:uid="{057F06A7-7C2B-49DF-9A26-5C3203126DF2}"/>
    <cellStyle name="Walutowy 3 3 8 2 2 2 2" xfId="8028" xr:uid="{EFEFB5B3-5302-49CF-81A9-1A6395995684}"/>
    <cellStyle name="Walutowy 3 3 8 2 2 2 2 2" xfId="23023" xr:uid="{13BEEE8C-751A-4C49-A517-C87BC39025F1}"/>
    <cellStyle name="Walutowy 3 3 8 2 2 2 3" xfId="13025" xr:uid="{11F4BD66-A71E-4E07-88FA-C85D344B6A5F}"/>
    <cellStyle name="Walutowy 3 3 8 2 2 2 3 2" xfId="28020" xr:uid="{3F6B5D37-36A3-4F7C-A7F3-6673CB6F9DFD}"/>
    <cellStyle name="Walutowy 3 3 8 2 2 2 4" xfId="18026" xr:uid="{80A763F4-F23A-4B80-9B20-50E520666002}"/>
    <cellStyle name="Walutowy 3 3 8 2 2 3" xfId="4696" xr:uid="{C48B7FEB-3109-4123-A82A-AA534576E927}"/>
    <cellStyle name="Walutowy 3 3 8 2 2 3 2" xfId="9693" xr:uid="{B3C296F3-B4C5-4B6D-8AFD-30C970D90C41}"/>
    <cellStyle name="Walutowy 3 3 8 2 2 3 2 2" xfId="24688" xr:uid="{A7AC60CE-E4F9-482D-BBD0-993ABDC003C5}"/>
    <cellStyle name="Walutowy 3 3 8 2 2 3 3" xfId="14690" xr:uid="{9B094569-A1AB-42EA-9300-1757C3888D3C}"/>
    <cellStyle name="Walutowy 3 3 8 2 2 3 3 2" xfId="29685" xr:uid="{A1996871-81DF-4C69-A9D6-D05752BFC104}"/>
    <cellStyle name="Walutowy 3 3 8 2 2 3 4" xfId="19691" xr:uid="{6F43A6E6-5F69-4EAB-8DDD-1B8BF6B59D64}"/>
    <cellStyle name="Walutowy 3 3 8 2 2 4" xfId="6363" xr:uid="{2F1043C8-C1D2-4967-819B-8E2EC8409D59}"/>
    <cellStyle name="Walutowy 3 3 8 2 2 4 2" xfId="21358" xr:uid="{8CB935C5-5CEC-4E45-BF1F-C6FFD02D230E}"/>
    <cellStyle name="Walutowy 3 3 8 2 2 5" xfId="11360" xr:uid="{B5729EE9-203D-417C-841D-B0A1A4839CE5}"/>
    <cellStyle name="Walutowy 3 3 8 2 2 5 2" xfId="26355" xr:uid="{4A19C5B6-BECF-492D-B1D1-7EBCE9987A7D}"/>
    <cellStyle name="Walutowy 3 3 8 2 2 6" xfId="16361" xr:uid="{0D70BE9A-CC1D-4251-8069-19E1E7590551}"/>
    <cellStyle name="Walutowy 3 3 8 2 3" xfId="2199" xr:uid="{C548982D-264E-4D70-ABFB-D14E6600AAFE}"/>
    <cellStyle name="Walutowy 3 3 8 2 3 2" xfId="7196" xr:uid="{555B7161-B6A6-4678-AD4D-669F6BFB6997}"/>
    <cellStyle name="Walutowy 3 3 8 2 3 2 2" xfId="22191" xr:uid="{25B883A4-AB82-4EA4-83EB-F9DA4EE0296B}"/>
    <cellStyle name="Walutowy 3 3 8 2 3 3" xfId="12193" xr:uid="{0E309AB8-AC1D-44C6-949D-E66165F69DCE}"/>
    <cellStyle name="Walutowy 3 3 8 2 3 3 2" xfId="27188" xr:uid="{EECBBBA7-4CCE-456C-9C6B-21AE418DB3C5}"/>
    <cellStyle name="Walutowy 3 3 8 2 3 4" xfId="17194" xr:uid="{4900F0AE-DC15-47A9-8E9D-0AE48F9A80C0}"/>
    <cellStyle name="Walutowy 3 3 8 2 4" xfId="3864" xr:uid="{C4C62CCF-1AAC-4119-B2A4-E43966D4FE51}"/>
    <cellStyle name="Walutowy 3 3 8 2 4 2" xfId="8861" xr:uid="{E3C99045-888A-4801-BC4E-4E77C642CF8A}"/>
    <cellStyle name="Walutowy 3 3 8 2 4 2 2" xfId="23856" xr:uid="{16521AF2-4AA2-4A57-943F-9606BA53714E}"/>
    <cellStyle name="Walutowy 3 3 8 2 4 3" xfId="13858" xr:uid="{CBFD25C0-B4BA-47BD-894E-FA3DA7E4B5C9}"/>
    <cellStyle name="Walutowy 3 3 8 2 4 3 2" xfId="28853" xr:uid="{2F08D19F-50F4-4445-890A-309D0B76CEE5}"/>
    <cellStyle name="Walutowy 3 3 8 2 4 4" xfId="18859" xr:uid="{B8B7FA1E-11E1-42E2-82E0-7BDB353397BC}"/>
    <cellStyle name="Walutowy 3 3 8 2 5" xfId="5531" xr:uid="{C7F0EA82-3FE3-4F28-90A4-194770E7D5BA}"/>
    <cellStyle name="Walutowy 3 3 8 2 5 2" xfId="20526" xr:uid="{C5B4D9E8-83A4-465A-BD6F-A966734F01C4}"/>
    <cellStyle name="Walutowy 3 3 8 2 6" xfId="10528" xr:uid="{80469480-3817-4A95-8CA1-3193F4D1547D}"/>
    <cellStyle name="Walutowy 3 3 8 2 6 2" xfId="25523" xr:uid="{840BD998-23CC-4DE6-9353-A0494F691957}"/>
    <cellStyle name="Walutowy 3 3 8 2 7" xfId="15529" xr:uid="{A9CAD5A7-3E30-41BD-9DB4-EA1FEE0A6C19}"/>
    <cellStyle name="Walutowy 3 3 8 3" xfId="740" xr:uid="{81C4DA1E-D0D7-4DD3-81ED-E231BC8E5862}"/>
    <cellStyle name="Walutowy 3 3 8 3 2" xfId="1572" xr:uid="{5ED2AD02-0429-46FB-9582-C9D75E5D447F}"/>
    <cellStyle name="Walutowy 3 3 8 3 2 2" xfId="3239" xr:uid="{89B7F3CB-BB88-4379-AB82-C88FF700AD1B}"/>
    <cellStyle name="Walutowy 3 3 8 3 2 2 2" xfId="8236" xr:uid="{A05AA746-E71D-42ED-8E89-7BFE4CB2B98B}"/>
    <cellStyle name="Walutowy 3 3 8 3 2 2 2 2" xfId="23231" xr:uid="{F0B2765B-C877-4D72-BCD7-6F90D83F5F1D}"/>
    <cellStyle name="Walutowy 3 3 8 3 2 2 3" xfId="13233" xr:uid="{A48A8E64-BCDD-4D1E-8EB1-56D006E97640}"/>
    <cellStyle name="Walutowy 3 3 8 3 2 2 3 2" xfId="28228" xr:uid="{CC8FC201-AE1B-4FCA-A233-A7D65E5FE6A7}"/>
    <cellStyle name="Walutowy 3 3 8 3 2 2 4" xfId="18234" xr:uid="{75FEEBDD-5CB5-47B1-A7E7-DF3501ADD6D0}"/>
    <cellStyle name="Walutowy 3 3 8 3 2 3" xfId="4904" xr:uid="{C3D9C8CD-705A-48CA-8534-B5835D4DE965}"/>
    <cellStyle name="Walutowy 3 3 8 3 2 3 2" xfId="9901" xr:uid="{1DED4F8B-28B1-4B52-9A1F-D053C90E5BA0}"/>
    <cellStyle name="Walutowy 3 3 8 3 2 3 2 2" xfId="24896" xr:uid="{D14A880A-C91C-4513-9C7F-76FEDA903460}"/>
    <cellStyle name="Walutowy 3 3 8 3 2 3 3" xfId="14898" xr:uid="{7496C119-9FF5-466D-BC0E-A4EDF1DA04CA}"/>
    <cellStyle name="Walutowy 3 3 8 3 2 3 3 2" xfId="29893" xr:uid="{397C81CA-95AA-4F5A-B701-63F394C77C65}"/>
    <cellStyle name="Walutowy 3 3 8 3 2 3 4" xfId="19899" xr:uid="{B497A49E-E7E5-4533-90D5-4615CE5B1AC3}"/>
    <cellStyle name="Walutowy 3 3 8 3 2 4" xfId="6571" xr:uid="{A9B6734C-DA36-4E52-B667-ED98D25DFA1C}"/>
    <cellStyle name="Walutowy 3 3 8 3 2 4 2" xfId="21566" xr:uid="{8B689B81-28FD-4AE7-8F4B-AE1D36B9BBB7}"/>
    <cellStyle name="Walutowy 3 3 8 3 2 5" xfId="11568" xr:uid="{92ACC80A-DA26-468A-8EA6-EEAEC61F2E28}"/>
    <cellStyle name="Walutowy 3 3 8 3 2 5 2" xfId="26563" xr:uid="{A71BC845-437C-47F9-B40A-104C6D53C7CD}"/>
    <cellStyle name="Walutowy 3 3 8 3 2 6" xfId="16569" xr:uid="{EB819E64-3827-4CB3-AEF2-FA3BED6E09B6}"/>
    <cellStyle name="Walutowy 3 3 8 3 3" xfId="2407" xr:uid="{03CF7EBB-1565-4EEE-9A69-88A281706639}"/>
    <cellStyle name="Walutowy 3 3 8 3 3 2" xfId="7404" xr:uid="{A792A1CE-F07B-4F35-81EC-807DFCF69F27}"/>
    <cellStyle name="Walutowy 3 3 8 3 3 2 2" xfId="22399" xr:uid="{1853AE05-3E2A-4BAE-A3A0-9FBCF90D5010}"/>
    <cellStyle name="Walutowy 3 3 8 3 3 3" xfId="12401" xr:uid="{DF04BC5B-E07D-462C-8186-F4F85500C92B}"/>
    <cellStyle name="Walutowy 3 3 8 3 3 3 2" xfId="27396" xr:uid="{F0E2D0DC-E838-42E3-944D-8F3B26012AE9}"/>
    <cellStyle name="Walutowy 3 3 8 3 3 4" xfId="17402" xr:uid="{90CF9E52-8112-4BEE-A224-182EBE858340}"/>
    <cellStyle name="Walutowy 3 3 8 3 4" xfId="4072" xr:uid="{8AC12418-1CCD-4168-AE0A-203236EB0427}"/>
    <cellStyle name="Walutowy 3 3 8 3 4 2" xfId="9069" xr:uid="{840ABCB7-9B14-499E-B8E7-B630A1455AAD}"/>
    <cellStyle name="Walutowy 3 3 8 3 4 2 2" xfId="24064" xr:uid="{149619FC-7A95-4E21-8253-4AB2266EF4FB}"/>
    <cellStyle name="Walutowy 3 3 8 3 4 3" xfId="14066" xr:uid="{1B269498-1FE5-4F8B-8CEF-0301DBBDB9DD}"/>
    <cellStyle name="Walutowy 3 3 8 3 4 3 2" xfId="29061" xr:uid="{D4D47185-3017-4859-87E6-E00D7AEE26C3}"/>
    <cellStyle name="Walutowy 3 3 8 3 4 4" xfId="19067" xr:uid="{FFCE6EC2-BE22-45F2-9E32-087048B559E6}"/>
    <cellStyle name="Walutowy 3 3 8 3 5" xfId="5739" xr:uid="{BC57AC43-C333-4359-8B1B-6DB1EE3DC2F4}"/>
    <cellStyle name="Walutowy 3 3 8 3 5 2" xfId="20734" xr:uid="{7A08A986-A8AE-43B9-9640-F856B5D69E7C}"/>
    <cellStyle name="Walutowy 3 3 8 3 6" xfId="10736" xr:uid="{CAEE619A-07A5-4D2C-B589-247164B29F24}"/>
    <cellStyle name="Walutowy 3 3 8 3 6 2" xfId="25731" xr:uid="{4A3ED54D-0F69-4CD5-AC0E-6CD58CCD9C0A}"/>
    <cellStyle name="Walutowy 3 3 8 3 7" xfId="15737" xr:uid="{2E36B127-227A-41C6-8F65-A446588D69DB}"/>
    <cellStyle name="Walutowy 3 3 8 4" xfId="1052" xr:uid="{4E946194-303C-4291-9151-F70303BC7C90}"/>
    <cellStyle name="Walutowy 3 3 8 4 2" xfId="2719" xr:uid="{CCC5BA8E-8FAF-480A-BA9A-2F4FEB4F9494}"/>
    <cellStyle name="Walutowy 3 3 8 4 2 2" xfId="7716" xr:uid="{EE4D340B-6A16-492A-923B-F06DB48BBA11}"/>
    <cellStyle name="Walutowy 3 3 8 4 2 2 2" xfId="22711" xr:uid="{575FB945-BFE8-4827-AAA6-0A09F8E1FA1C}"/>
    <cellStyle name="Walutowy 3 3 8 4 2 3" xfId="12713" xr:uid="{2002F27C-F97C-4EB8-9606-4744C8B36914}"/>
    <cellStyle name="Walutowy 3 3 8 4 2 3 2" xfId="27708" xr:uid="{A113C469-971B-4929-886E-F6B09122BE56}"/>
    <cellStyle name="Walutowy 3 3 8 4 2 4" xfId="17714" xr:uid="{96C12749-DF3F-4D86-A161-8BD608DAD449}"/>
    <cellStyle name="Walutowy 3 3 8 4 3" xfId="4384" xr:uid="{94035858-5C13-4AED-BF81-B828434FD9EE}"/>
    <cellStyle name="Walutowy 3 3 8 4 3 2" xfId="9381" xr:uid="{560CAD0C-77BA-4F9F-9CC2-80B279CF4D62}"/>
    <cellStyle name="Walutowy 3 3 8 4 3 2 2" xfId="24376" xr:uid="{D24F067A-7912-41C2-97C2-D96934307AAB}"/>
    <cellStyle name="Walutowy 3 3 8 4 3 3" xfId="14378" xr:uid="{42689AD4-3CA1-4809-B706-B917FA6A78EC}"/>
    <cellStyle name="Walutowy 3 3 8 4 3 3 2" xfId="29373" xr:uid="{71228494-93EB-41DF-9E50-25182C09AE36}"/>
    <cellStyle name="Walutowy 3 3 8 4 3 4" xfId="19379" xr:uid="{C916AEAF-94FB-40E3-8739-6A71F7A0C1E4}"/>
    <cellStyle name="Walutowy 3 3 8 4 4" xfId="6051" xr:uid="{EBFD6C5A-40E3-43E2-BE64-D093996AC82D}"/>
    <cellStyle name="Walutowy 3 3 8 4 4 2" xfId="21046" xr:uid="{058E1532-0CF1-43B9-A55D-59F6A50B07CC}"/>
    <cellStyle name="Walutowy 3 3 8 4 5" xfId="11048" xr:uid="{0E0038D9-2A3E-4160-B9D2-5E01C9750DB1}"/>
    <cellStyle name="Walutowy 3 3 8 4 5 2" xfId="26043" xr:uid="{73F6F255-3949-4F15-A362-6304A8F3F8EB}"/>
    <cellStyle name="Walutowy 3 3 8 4 6" xfId="16049" xr:uid="{EC8F1E85-42EB-472C-A2DE-B242248784DD}"/>
    <cellStyle name="Walutowy 3 3 8 5" xfId="1887" xr:uid="{28F8A5F2-BFF8-4BE4-903B-EF6633FF9E3E}"/>
    <cellStyle name="Walutowy 3 3 8 5 2" xfId="6884" xr:uid="{0AA32BA5-4F38-4889-A747-0B8CD2B0F668}"/>
    <cellStyle name="Walutowy 3 3 8 5 2 2" xfId="21879" xr:uid="{112C013D-9869-477F-AD34-F53829070FF3}"/>
    <cellStyle name="Walutowy 3 3 8 5 3" xfId="11881" xr:uid="{22E7FB1B-5793-485A-A5E0-9A2A6A437CF4}"/>
    <cellStyle name="Walutowy 3 3 8 5 3 2" xfId="26876" xr:uid="{57DC9DD9-1E6F-4EEE-8C0C-A2CD7F62450D}"/>
    <cellStyle name="Walutowy 3 3 8 5 4" xfId="16882" xr:uid="{D1417523-B3E3-4F7D-A9D1-2E7405F2D679}"/>
    <cellStyle name="Walutowy 3 3 8 6" xfId="3552" xr:uid="{147E1E10-49A0-40C6-BA01-25436C8A7BB0}"/>
    <cellStyle name="Walutowy 3 3 8 6 2" xfId="8549" xr:uid="{4BD194D3-93E1-4057-9FB3-4B28A73D703D}"/>
    <cellStyle name="Walutowy 3 3 8 6 2 2" xfId="23544" xr:uid="{F73CAE33-35B5-4114-91FD-AEB4CA01BD51}"/>
    <cellStyle name="Walutowy 3 3 8 6 3" xfId="13546" xr:uid="{7C5EC17E-39CF-4036-A4D1-691A700B8A2E}"/>
    <cellStyle name="Walutowy 3 3 8 6 3 2" xfId="28541" xr:uid="{A8324D77-40E7-4673-A758-4FA91350F60C}"/>
    <cellStyle name="Walutowy 3 3 8 6 4" xfId="18547" xr:uid="{72AACA26-7B04-40FA-9670-8E2FA307AD8C}"/>
    <cellStyle name="Walutowy 3 3 8 7" xfId="5219" xr:uid="{D1C4A5EF-D059-405E-8E0C-6147A62A3737}"/>
    <cellStyle name="Walutowy 3 3 8 7 2" xfId="20214" xr:uid="{1F8B9D8D-B2FB-453F-9F76-36325879F125}"/>
    <cellStyle name="Walutowy 3 3 8 8" xfId="10216" xr:uid="{45913737-AB03-42AA-AD87-968BE607A3A7}"/>
    <cellStyle name="Walutowy 3 3 8 8 2" xfId="25211" xr:uid="{D4DC0C64-2152-42DF-BF85-75BE37DA4663}"/>
    <cellStyle name="Walutowy 3 3 8 9" xfId="15220" xr:uid="{488D4733-6EC4-442C-825E-98DFE2A5CA3A}"/>
    <cellStyle name="Walutowy 3 3 9" xfId="324" xr:uid="{CC9367FC-5E9D-4D6C-A68D-9D268EA0C3EE}"/>
    <cellStyle name="Walutowy 3 3 9 2" xfId="1156" xr:uid="{618F55CF-0834-4A33-8A16-FB2DA1456AFA}"/>
    <cellStyle name="Walutowy 3 3 9 2 2" xfId="2823" xr:uid="{A00087EC-0DF2-4100-B0B9-4A0C49BB0995}"/>
    <cellStyle name="Walutowy 3 3 9 2 2 2" xfId="7820" xr:uid="{68034232-9476-42FC-B3A3-1EE09BE9AF1B}"/>
    <cellStyle name="Walutowy 3 3 9 2 2 2 2" xfId="22815" xr:uid="{5997D6B7-7F3E-4BA6-BCBC-FFA1F02A26D7}"/>
    <cellStyle name="Walutowy 3 3 9 2 2 3" xfId="12817" xr:uid="{6C223BE5-788D-410B-B8E8-52442631AD40}"/>
    <cellStyle name="Walutowy 3 3 9 2 2 3 2" xfId="27812" xr:uid="{78792894-DBDB-4ABF-9558-08DA4D4BE86D}"/>
    <cellStyle name="Walutowy 3 3 9 2 2 4" xfId="17818" xr:uid="{6E76231B-EE42-4DE4-BE15-BED783E7716B}"/>
    <cellStyle name="Walutowy 3 3 9 2 3" xfId="4488" xr:uid="{9613E13F-CC36-42E1-9005-69363A5FE7CD}"/>
    <cellStyle name="Walutowy 3 3 9 2 3 2" xfId="9485" xr:uid="{7137F755-7974-4F08-ADA4-547E2936BCB1}"/>
    <cellStyle name="Walutowy 3 3 9 2 3 2 2" xfId="24480" xr:uid="{DAC50A0B-603B-4A9D-A3C9-879124A17AD9}"/>
    <cellStyle name="Walutowy 3 3 9 2 3 3" xfId="14482" xr:uid="{D7DBA8E8-8379-4DC5-9705-166C8A2DA295}"/>
    <cellStyle name="Walutowy 3 3 9 2 3 3 2" xfId="29477" xr:uid="{D8BA2CE8-BC2E-480C-884F-B858269BC2FE}"/>
    <cellStyle name="Walutowy 3 3 9 2 3 4" xfId="19483" xr:uid="{61B26787-D4BD-4A3A-93CC-8C9DA77FC790}"/>
    <cellStyle name="Walutowy 3 3 9 2 4" xfId="6155" xr:uid="{1781ED70-E0AA-4854-A6E0-DCE212345522}"/>
    <cellStyle name="Walutowy 3 3 9 2 4 2" xfId="21150" xr:uid="{D50D6354-3733-42FC-9C07-9546D0100DA5}"/>
    <cellStyle name="Walutowy 3 3 9 2 5" xfId="11152" xr:uid="{A25F4D04-0A90-4DB9-BE86-1827F1610C52}"/>
    <cellStyle name="Walutowy 3 3 9 2 5 2" xfId="26147" xr:uid="{06B8909D-250B-4216-BCC5-4FD8144A4D4D}"/>
    <cellStyle name="Walutowy 3 3 9 2 6" xfId="16153" xr:uid="{8B70B747-50CB-42C6-9895-153946DDF77D}"/>
    <cellStyle name="Walutowy 3 3 9 3" xfId="1991" xr:uid="{E772FEC8-FEA3-4E78-BCCB-E9C2F7B94324}"/>
    <cellStyle name="Walutowy 3 3 9 3 2" xfId="6988" xr:uid="{564722FA-39FD-4E6C-840D-C9E3685453B8}"/>
    <cellStyle name="Walutowy 3 3 9 3 2 2" xfId="21983" xr:uid="{A0383DBA-07BE-4204-8EE5-12C6E70C7FE2}"/>
    <cellStyle name="Walutowy 3 3 9 3 3" xfId="11985" xr:uid="{F46D5548-70D9-4E40-B577-9E7E35BC131E}"/>
    <cellStyle name="Walutowy 3 3 9 3 3 2" xfId="26980" xr:uid="{03763487-5779-4F59-8360-A03478B312CD}"/>
    <cellStyle name="Walutowy 3 3 9 3 4" xfId="16986" xr:uid="{3821BCDD-116E-468F-88C8-E35AC39F5340}"/>
    <cellStyle name="Walutowy 3 3 9 4" xfId="3656" xr:uid="{4C401C87-BCBE-471E-9A9E-80CC78816D8B}"/>
    <cellStyle name="Walutowy 3 3 9 4 2" xfId="8653" xr:uid="{CB82EF5C-A748-445C-B2B7-4BA9B63E15AC}"/>
    <cellStyle name="Walutowy 3 3 9 4 2 2" xfId="23648" xr:uid="{B5F25CBF-765E-42C8-8F97-4C8C64E055D5}"/>
    <cellStyle name="Walutowy 3 3 9 4 3" xfId="13650" xr:uid="{68FA9B32-A33C-420F-8FCF-EA9A8CD29604}"/>
    <cellStyle name="Walutowy 3 3 9 4 3 2" xfId="28645" xr:uid="{B8C5A907-55AB-46B2-8B65-D86F3EA47E6F}"/>
    <cellStyle name="Walutowy 3 3 9 4 4" xfId="18651" xr:uid="{B362DB6A-DF69-4AB9-A4E2-7EB39324ADBC}"/>
    <cellStyle name="Walutowy 3 3 9 5" xfId="5323" xr:uid="{CE107692-3223-48E3-8A05-F9CC44756712}"/>
    <cellStyle name="Walutowy 3 3 9 5 2" xfId="20318" xr:uid="{E2C04690-B048-4366-9ED8-8FCC5F99F235}"/>
    <cellStyle name="Walutowy 3 3 9 6" xfId="10320" xr:uid="{4B6A836B-299B-4C63-8A2F-E1B787ECAD2D}"/>
    <cellStyle name="Walutowy 3 3 9 6 2" xfId="25315" xr:uid="{8EE19A8D-BFCE-4A84-B3B4-F2FA15EFB1C4}"/>
    <cellStyle name="Walutowy 3 3 9 7" xfId="15321" xr:uid="{5DB2F89B-4E2A-4870-A20B-2C75B196966F}"/>
    <cellStyle name="Walutowy 3 4" xfId="67" xr:uid="{00000000-0005-0000-0000-000049000000}"/>
    <cellStyle name="Walutowy 3 5" xfId="62" xr:uid="{00000000-0005-0000-0000-00004A000000}"/>
    <cellStyle name="Walutowy 3 6" xfId="74" xr:uid="{00000000-0005-0000-0000-00004B000000}"/>
    <cellStyle name="Walutowy 3 6 10" xfId="847" xr:uid="{F517DA07-62B3-4995-8D37-2FC09EC01A50}"/>
    <cellStyle name="Walutowy 3 6 10 2" xfId="1679" xr:uid="{5D453A68-31DE-4359-BED0-36E9821B6F36}"/>
    <cellStyle name="Walutowy 3 6 10 2 2" xfId="3346" xr:uid="{594BE0EF-7048-4DF0-933E-B05F9B7071CC}"/>
    <cellStyle name="Walutowy 3 6 10 2 2 2" xfId="8343" xr:uid="{B0E39A7E-7512-4A52-9E4E-3D0182F22694}"/>
    <cellStyle name="Walutowy 3 6 10 2 2 2 2" xfId="23338" xr:uid="{65046323-28B3-4A31-8262-606FEE3DBF91}"/>
    <cellStyle name="Walutowy 3 6 10 2 2 3" xfId="13340" xr:uid="{E0962445-E09B-429A-9209-45F91B551A09}"/>
    <cellStyle name="Walutowy 3 6 10 2 2 3 2" xfId="28335" xr:uid="{FB29229C-2F5C-4576-B98F-BAF9211456D6}"/>
    <cellStyle name="Walutowy 3 6 10 2 2 4" xfId="18341" xr:uid="{DAA98E5C-0D1E-4D5A-B40A-FC48E9736E95}"/>
    <cellStyle name="Walutowy 3 6 10 2 3" xfId="5011" xr:uid="{792A21DB-8232-4125-B5FD-D431001B224F}"/>
    <cellStyle name="Walutowy 3 6 10 2 3 2" xfId="10008" xr:uid="{6F98D447-43CF-47D7-AC46-502ED14357AF}"/>
    <cellStyle name="Walutowy 3 6 10 2 3 2 2" xfId="25003" xr:uid="{1CE9522B-1541-4784-A64A-284B123278AF}"/>
    <cellStyle name="Walutowy 3 6 10 2 3 3" xfId="15005" xr:uid="{DE7EA594-FAD9-4C2D-B6B8-88ED9B8F6E1A}"/>
    <cellStyle name="Walutowy 3 6 10 2 3 3 2" xfId="30000" xr:uid="{1A295D37-1127-4A02-AAB0-1FFD7C99BF60}"/>
    <cellStyle name="Walutowy 3 6 10 2 3 4" xfId="20006" xr:uid="{E825DE58-CDEA-4366-BF0A-AF9D95CA3821}"/>
    <cellStyle name="Walutowy 3 6 10 2 4" xfId="6678" xr:uid="{4906A51C-0C11-440D-B070-DC4B7E17819B}"/>
    <cellStyle name="Walutowy 3 6 10 2 4 2" xfId="21673" xr:uid="{6FE1D9A4-2063-4F79-9831-DC1465748BAF}"/>
    <cellStyle name="Walutowy 3 6 10 2 5" xfId="11675" xr:uid="{65357437-93FC-4680-9326-E0C15A3E1D02}"/>
    <cellStyle name="Walutowy 3 6 10 2 5 2" xfId="26670" xr:uid="{D94AB0EB-F957-4448-A265-180E1E75B672}"/>
    <cellStyle name="Walutowy 3 6 10 2 6" xfId="16676" xr:uid="{3E15FA9A-DF9A-4DD5-A0CF-45B26196DB14}"/>
    <cellStyle name="Walutowy 3 6 10 3" xfId="2514" xr:uid="{84ABAD7C-3726-4267-A644-10936AD6C6DD}"/>
    <cellStyle name="Walutowy 3 6 10 3 2" xfId="7511" xr:uid="{EEE9E2BB-A9CA-4184-96ED-77014AE74F33}"/>
    <cellStyle name="Walutowy 3 6 10 3 2 2" xfId="22506" xr:uid="{80F22AA8-9A4A-47B1-9C72-2F112195FA3A}"/>
    <cellStyle name="Walutowy 3 6 10 3 3" xfId="12508" xr:uid="{EEDB5321-A1FE-42DA-9DB8-F2A75B85BE91}"/>
    <cellStyle name="Walutowy 3 6 10 3 3 2" xfId="27503" xr:uid="{671F6C16-54C7-4FDE-97B1-47DA0747151B}"/>
    <cellStyle name="Walutowy 3 6 10 3 4" xfId="17509" xr:uid="{2002E2BB-C2DF-41C0-8CFD-8E4766428978}"/>
    <cellStyle name="Walutowy 3 6 10 4" xfId="4179" xr:uid="{6C32BCAB-015B-428C-8AF9-8D4C0D079B8D}"/>
    <cellStyle name="Walutowy 3 6 10 4 2" xfId="9176" xr:uid="{D5867FBE-789F-4712-8B66-8CC009972515}"/>
    <cellStyle name="Walutowy 3 6 10 4 2 2" xfId="24171" xr:uid="{043C2D4B-50BD-4D91-B02A-57C146B0E992}"/>
    <cellStyle name="Walutowy 3 6 10 4 3" xfId="14173" xr:uid="{2824FCF3-2D86-4EC4-9657-DCC25DB662A0}"/>
    <cellStyle name="Walutowy 3 6 10 4 3 2" xfId="29168" xr:uid="{BD3C50F4-5C0E-4511-A147-5E7A5AEEF228}"/>
    <cellStyle name="Walutowy 3 6 10 4 4" xfId="19174" xr:uid="{FE92C8FC-7367-4B43-A2B2-47F05E1D8A25}"/>
    <cellStyle name="Walutowy 3 6 10 5" xfId="5846" xr:uid="{3313D184-EEE8-4B6C-9926-79456D27332B}"/>
    <cellStyle name="Walutowy 3 6 10 5 2" xfId="20841" xr:uid="{7D25B44D-5414-4D60-B440-F80F96E80D0E}"/>
    <cellStyle name="Walutowy 3 6 10 6" xfId="10843" xr:uid="{26EFE33A-ADE6-4877-AE5A-B6055DDD3EA6}"/>
    <cellStyle name="Walutowy 3 6 10 6 2" xfId="25838" xr:uid="{ED40BB6F-EBC1-44AD-8360-114367C7A13A}"/>
    <cellStyle name="Walutowy 3 6 10 7" xfId="15844" xr:uid="{CFC75CF2-5313-4523-A7FC-D57841A2B09A}"/>
    <cellStyle name="Walutowy 3 6 11" xfId="951" xr:uid="{EDB65AE4-ABB1-4452-86BB-38E22754CD56}"/>
    <cellStyle name="Walutowy 3 6 11 2" xfId="2618" xr:uid="{2F70CF3F-14C9-4C9E-B178-EC664C9C29B7}"/>
    <cellStyle name="Walutowy 3 6 11 2 2" xfId="7615" xr:uid="{409E7A1B-CBF6-4F20-8216-764745B35AFB}"/>
    <cellStyle name="Walutowy 3 6 11 2 2 2" xfId="22610" xr:uid="{70EEAA95-50F1-44AD-A4A6-ED34B79915BF}"/>
    <cellStyle name="Walutowy 3 6 11 2 3" xfId="12612" xr:uid="{0A8E9E0D-7B0C-49C7-A24E-EB6C37571D02}"/>
    <cellStyle name="Walutowy 3 6 11 2 3 2" xfId="27607" xr:uid="{B5B29169-CB7D-4843-BC4A-E244AC2D1233}"/>
    <cellStyle name="Walutowy 3 6 11 2 4" xfId="17613" xr:uid="{875F6FF3-000C-46D1-9B50-0DABC1092FAE}"/>
    <cellStyle name="Walutowy 3 6 11 3" xfId="4283" xr:uid="{7B63BD08-CA43-4C97-A93F-B83A1E54A865}"/>
    <cellStyle name="Walutowy 3 6 11 3 2" xfId="9280" xr:uid="{33D8BB06-9B48-47EE-8D42-0164CE0C37F3}"/>
    <cellStyle name="Walutowy 3 6 11 3 2 2" xfId="24275" xr:uid="{B7E2BBB6-44AE-40D5-8B94-A46756B9694F}"/>
    <cellStyle name="Walutowy 3 6 11 3 3" xfId="14277" xr:uid="{6038942F-9814-4572-ABED-20427CED45A9}"/>
    <cellStyle name="Walutowy 3 6 11 3 3 2" xfId="29272" xr:uid="{3B8E9061-06F7-451A-9814-276482E82AFF}"/>
    <cellStyle name="Walutowy 3 6 11 3 4" xfId="19278" xr:uid="{11F990D9-FB6F-4240-AC02-A4F61546E947}"/>
    <cellStyle name="Walutowy 3 6 11 4" xfId="5950" xr:uid="{4FDFE1CD-5480-44A7-8EFA-5E5649FD527C}"/>
    <cellStyle name="Walutowy 3 6 11 4 2" xfId="20945" xr:uid="{CAEA8158-40B9-447D-911C-DD5259622B59}"/>
    <cellStyle name="Walutowy 3 6 11 5" xfId="10947" xr:uid="{1099E957-D85B-4764-8455-43A70BDF3E73}"/>
    <cellStyle name="Walutowy 3 6 11 5 2" xfId="25942" xr:uid="{6ED1422A-B722-4973-852E-B3EFDA509BFB}"/>
    <cellStyle name="Walutowy 3 6 11 6" xfId="15948" xr:uid="{0DA35D92-1B73-41C5-80F0-D4661BAE99FD}"/>
    <cellStyle name="Walutowy 3 6 12" xfId="1786" xr:uid="{9BDD8E2E-7456-4C74-AF3C-05AE9DCDF4EA}"/>
    <cellStyle name="Walutowy 3 6 12 2" xfId="6783" xr:uid="{9C34FEF4-2309-4D23-90C9-66B5A34F57EA}"/>
    <cellStyle name="Walutowy 3 6 12 2 2" xfId="21778" xr:uid="{DCAF5ADC-5F7C-42EE-98A8-D729F58C9E19}"/>
    <cellStyle name="Walutowy 3 6 12 3" xfId="11780" xr:uid="{C6E69CB8-A4CA-4DB4-8DA8-FEC569CDCB17}"/>
    <cellStyle name="Walutowy 3 6 12 3 2" xfId="26775" xr:uid="{4D48CDDF-0F1C-4F90-AFC2-9A5350E58DA5}"/>
    <cellStyle name="Walutowy 3 6 12 4" xfId="16781" xr:uid="{2FB5B22B-0402-4436-A45D-6A47AF49B19E}"/>
    <cellStyle name="Walutowy 3 6 13" xfId="3451" xr:uid="{F22AC1DA-4CD6-4182-9EA5-0AE29DFC1E22}"/>
    <cellStyle name="Walutowy 3 6 13 2" xfId="8448" xr:uid="{84CD3C08-67DE-433C-ADB3-81023F4EA0FC}"/>
    <cellStyle name="Walutowy 3 6 13 2 2" xfId="23443" xr:uid="{B23E0C1F-E24A-45FB-BB33-F1CE44672DC9}"/>
    <cellStyle name="Walutowy 3 6 13 3" xfId="13445" xr:uid="{87A65D47-3BA1-42BB-A1A6-351EEFE85969}"/>
    <cellStyle name="Walutowy 3 6 13 3 2" xfId="28440" xr:uid="{94E2D3F7-2C1C-425D-8476-0D18C129EFAF}"/>
    <cellStyle name="Walutowy 3 6 13 4" xfId="18446" xr:uid="{5EDB2FDE-6C47-4F5D-A92A-CC90FAA666CA}"/>
    <cellStyle name="Walutowy 3 6 14" xfId="5118" xr:uid="{B5FE72B6-65D4-41D7-8165-C51C440FDFFF}"/>
    <cellStyle name="Walutowy 3 6 14 2" xfId="20113" xr:uid="{0F3B7CDC-47DE-4048-ADF8-47C7A1AE5BCF}"/>
    <cellStyle name="Walutowy 3 6 15" xfId="10115" xr:uid="{1DBA60AE-EBC2-495D-B21C-FB7CB185274D}"/>
    <cellStyle name="Walutowy 3 6 15 2" xfId="25110" xr:uid="{1E794B8E-CA5D-48A0-B8BD-79F9B158DD72}"/>
    <cellStyle name="Walutowy 3 6 16" xfId="15198" xr:uid="{9C1F96EB-4279-4DF2-BEE3-F7EE789E3156}"/>
    <cellStyle name="Walutowy 3 6 2" xfId="87" xr:uid="{B37AC828-72E6-4C6A-AB23-67308E408233}"/>
    <cellStyle name="Walutowy 3 6 2 10" xfId="3464" xr:uid="{E38EB5A3-C640-4299-B19E-18E6F23163C6}"/>
    <cellStyle name="Walutowy 3 6 2 10 2" xfId="8461" xr:uid="{521E0B8A-362C-47EF-BE68-636FE6CAB8CE}"/>
    <cellStyle name="Walutowy 3 6 2 10 2 2" xfId="23456" xr:uid="{5A9305EC-26F1-4A5E-BDEF-4FC5E77EEAEF}"/>
    <cellStyle name="Walutowy 3 6 2 10 3" xfId="13458" xr:uid="{412BACA7-329E-4421-8153-633B0263D863}"/>
    <cellStyle name="Walutowy 3 6 2 10 3 2" xfId="28453" xr:uid="{87255B8B-7D35-4ACC-9B4F-F302139FC408}"/>
    <cellStyle name="Walutowy 3 6 2 10 4" xfId="18459" xr:uid="{AFBF245F-AA62-4A19-B960-5BB7E81F2842}"/>
    <cellStyle name="Walutowy 3 6 2 11" xfId="5131" xr:uid="{3DF8399A-5E8E-428D-9D18-6E0DD57B8526}"/>
    <cellStyle name="Walutowy 3 6 2 11 2" xfId="20126" xr:uid="{BD628C53-E230-4580-A104-A8BE7F707AEA}"/>
    <cellStyle name="Walutowy 3 6 2 12" xfId="10128" xr:uid="{4B7896DA-B097-48DD-80E2-A206D4DFDA87}"/>
    <cellStyle name="Walutowy 3 6 2 12 2" xfId="25123" xr:uid="{A7A71817-6539-4709-92CF-FAC2BB9F3496}"/>
    <cellStyle name="Walutowy 3 6 2 13" xfId="15199" xr:uid="{11B327C8-8B0F-47B0-B9D3-3C3B104C032B}"/>
    <cellStyle name="Walutowy 3 6 2 2" xfId="182" xr:uid="{4D0E74E0-A46C-42DA-8D31-4979C14CE052}"/>
    <cellStyle name="Walutowy 3 6 2 2 10" xfId="5183" xr:uid="{D7D09040-9C68-4BD8-8A2C-C04A24431692}"/>
    <cellStyle name="Walutowy 3 6 2 2 10 2" xfId="20178" xr:uid="{6666F091-05A6-4966-B36B-CE0CFC67D0CB}"/>
    <cellStyle name="Walutowy 3 6 2 2 11" xfId="10180" xr:uid="{07F191C1-E088-49CA-B751-0E2D917C85AA}"/>
    <cellStyle name="Walutowy 3 6 2 2 11 2" xfId="25175" xr:uid="{998EE307-3C7B-4B3E-90D8-6288DC049375}"/>
    <cellStyle name="Walutowy 3 6 2 2 12" xfId="15200" xr:uid="{E4E2301F-E2B2-48F9-8D4C-714CED50D69B}"/>
    <cellStyle name="Walutowy 3 6 2 2 2" xfId="286" xr:uid="{0634F996-BD41-4CF2-884C-BB331747CADB}"/>
    <cellStyle name="Walutowy 3 6 2 2 2 2" xfId="600" xr:uid="{A9BEA302-E38B-457D-99B3-BB425D863C16}"/>
    <cellStyle name="Walutowy 3 6 2 2 2 2 2" xfId="1432" xr:uid="{6E5E6AFA-EEDD-4CAF-84EF-779F1EC35FF2}"/>
    <cellStyle name="Walutowy 3 6 2 2 2 2 2 2" xfId="3099" xr:uid="{7CDE6A83-5487-4707-9756-CB3E22C5DBB0}"/>
    <cellStyle name="Walutowy 3 6 2 2 2 2 2 2 2" xfId="8096" xr:uid="{7AEBD828-9FB8-49CA-B5F6-615D87572872}"/>
    <cellStyle name="Walutowy 3 6 2 2 2 2 2 2 2 2" xfId="23091" xr:uid="{FC83CCA6-400E-4530-B30B-B570F68C5C9F}"/>
    <cellStyle name="Walutowy 3 6 2 2 2 2 2 2 3" xfId="13093" xr:uid="{BF4809C0-8E95-4E7F-9B64-A31C144D9F8E}"/>
    <cellStyle name="Walutowy 3 6 2 2 2 2 2 2 3 2" xfId="28088" xr:uid="{11A7DDD1-4136-4C6A-8726-0166CA71A8DE}"/>
    <cellStyle name="Walutowy 3 6 2 2 2 2 2 2 4" xfId="18094" xr:uid="{1200E01D-CCFD-4A10-92B8-E6707F3FA8BE}"/>
    <cellStyle name="Walutowy 3 6 2 2 2 2 2 3" xfId="4764" xr:uid="{511E56E3-67D4-443B-8D0B-E86568E6E0AC}"/>
    <cellStyle name="Walutowy 3 6 2 2 2 2 2 3 2" xfId="9761" xr:uid="{7F29CCCB-8330-434B-A913-93F82F95F25D}"/>
    <cellStyle name="Walutowy 3 6 2 2 2 2 2 3 2 2" xfId="24756" xr:uid="{C0886C4A-B2F5-45EB-956B-C794005144F5}"/>
    <cellStyle name="Walutowy 3 6 2 2 2 2 2 3 3" xfId="14758" xr:uid="{D426C0B3-5CB0-49E7-B498-5BFF5FC679D2}"/>
    <cellStyle name="Walutowy 3 6 2 2 2 2 2 3 3 2" xfId="29753" xr:uid="{CBE0C317-59C0-4562-B13C-CF891B985131}"/>
    <cellStyle name="Walutowy 3 6 2 2 2 2 2 3 4" xfId="19759" xr:uid="{8714C9DD-3ED7-4368-8E45-5E2DB05C6D8E}"/>
    <cellStyle name="Walutowy 3 6 2 2 2 2 2 4" xfId="6431" xr:uid="{7E2E0B84-21EC-4DA7-8363-92B2D37241D7}"/>
    <cellStyle name="Walutowy 3 6 2 2 2 2 2 4 2" xfId="21426" xr:uid="{D1C6584C-22B9-4D67-80CB-42488BF0C86A}"/>
    <cellStyle name="Walutowy 3 6 2 2 2 2 2 5" xfId="11428" xr:uid="{AEBECDED-F4F4-46FF-BB27-CD5AF02E0B02}"/>
    <cellStyle name="Walutowy 3 6 2 2 2 2 2 5 2" xfId="26423" xr:uid="{943F8ADB-38B6-439B-915B-CABB8E3870CC}"/>
    <cellStyle name="Walutowy 3 6 2 2 2 2 2 6" xfId="16429" xr:uid="{D92C01BE-21CF-480E-88B9-59EA46666169}"/>
    <cellStyle name="Walutowy 3 6 2 2 2 2 3" xfId="2267" xr:uid="{483C513B-73F9-4246-8C20-A59853FB111E}"/>
    <cellStyle name="Walutowy 3 6 2 2 2 2 3 2" xfId="7264" xr:uid="{7C938AF8-3058-4FC7-918F-053C95C8EC2D}"/>
    <cellStyle name="Walutowy 3 6 2 2 2 2 3 2 2" xfId="22259" xr:uid="{D8F1E761-74A2-4437-B2CD-8A8BEF2752F1}"/>
    <cellStyle name="Walutowy 3 6 2 2 2 2 3 3" xfId="12261" xr:uid="{6B6E9831-FE08-4CF4-90D0-E41F6D6A8E05}"/>
    <cellStyle name="Walutowy 3 6 2 2 2 2 3 3 2" xfId="27256" xr:uid="{02665F90-85B6-4F0F-9B98-ABF324A9900D}"/>
    <cellStyle name="Walutowy 3 6 2 2 2 2 3 4" xfId="17262" xr:uid="{7A1D4F1A-936E-47A7-9422-10C302F60B82}"/>
    <cellStyle name="Walutowy 3 6 2 2 2 2 4" xfId="3932" xr:uid="{3C0146E5-283C-43BC-8A05-CFD9FC6D1067}"/>
    <cellStyle name="Walutowy 3 6 2 2 2 2 4 2" xfId="8929" xr:uid="{8E38CB64-418A-47EE-BEC9-6D4A46CFAC13}"/>
    <cellStyle name="Walutowy 3 6 2 2 2 2 4 2 2" xfId="23924" xr:uid="{2534B68F-09A2-4D97-8343-C16702AB2C48}"/>
    <cellStyle name="Walutowy 3 6 2 2 2 2 4 3" xfId="13926" xr:uid="{0C31611F-23F9-4A6B-BBF1-A98A92F432EC}"/>
    <cellStyle name="Walutowy 3 6 2 2 2 2 4 3 2" xfId="28921" xr:uid="{F2B79CCB-28C5-426B-B610-2583A9FC0CD7}"/>
    <cellStyle name="Walutowy 3 6 2 2 2 2 4 4" xfId="18927" xr:uid="{3380BE46-2D6D-48DC-B192-137CF1C3B7C5}"/>
    <cellStyle name="Walutowy 3 6 2 2 2 2 5" xfId="5599" xr:uid="{B6C3541C-2377-460A-A143-A425ED0113E6}"/>
    <cellStyle name="Walutowy 3 6 2 2 2 2 5 2" xfId="20594" xr:uid="{370ACE30-C09C-42B9-9E9B-5634EDDC1858}"/>
    <cellStyle name="Walutowy 3 6 2 2 2 2 6" xfId="10596" xr:uid="{B012A794-A44A-489D-9A83-5BBD22150CD5}"/>
    <cellStyle name="Walutowy 3 6 2 2 2 2 6 2" xfId="25591" xr:uid="{7D79054B-051D-4FE5-8C61-A705DD72F12F}"/>
    <cellStyle name="Walutowy 3 6 2 2 2 2 7" xfId="15597" xr:uid="{EDA11BD1-64C6-4CFF-BC29-204F2B443616}"/>
    <cellStyle name="Walutowy 3 6 2 2 2 3" xfId="808" xr:uid="{E17716EC-822B-4543-8A4B-A5CF8466962E}"/>
    <cellStyle name="Walutowy 3 6 2 2 2 3 2" xfId="1640" xr:uid="{FAFECC58-A21E-49E2-8594-2CC374F6187E}"/>
    <cellStyle name="Walutowy 3 6 2 2 2 3 2 2" xfId="3307" xr:uid="{8DEBFCD7-EA5D-4EC4-BBF7-B5ED0B4C2116}"/>
    <cellStyle name="Walutowy 3 6 2 2 2 3 2 2 2" xfId="8304" xr:uid="{B8F7AD73-9D63-4C5A-8209-925DD785174B}"/>
    <cellStyle name="Walutowy 3 6 2 2 2 3 2 2 2 2" xfId="23299" xr:uid="{C8E33C7C-9084-44EC-B94D-6463E7597EE3}"/>
    <cellStyle name="Walutowy 3 6 2 2 2 3 2 2 3" xfId="13301" xr:uid="{69F2E2C0-38E4-4875-9DEC-35B8B5042AED}"/>
    <cellStyle name="Walutowy 3 6 2 2 2 3 2 2 3 2" xfId="28296" xr:uid="{3492A25D-361C-499F-800E-85984ABE4FF5}"/>
    <cellStyle name="Walutowy 3 6 2 2 2 3 2 2 4" xfId="18302" xr:uid="{341D4A91-85A3-4F1E-964E-B1F881428012}"/>
    <cellStyle name="Walutowy 3 6 2 2 2 3 2 3" xfId="4972" xr:uid="{9ABF33DF-8C5F-4920-AB7E-FD753CDE131A}"/>
    <cellStyle name="Walutowy 3 6 2 2 2 3 2 3 2" xfId="9969" xr:uid="{C992F126-9FD8-4A44-9DC1-08036801800C}"/>
    <cellStyle name="Walutowy 3 6 2 2 2 3 2 3 2 2" xfId="24964" xr:uid="{8B5DB54C-B5DF-4D78-AAF9-3F85295865EA}"/>
    <cellStyle name="Walutowy 3 6 2 2 2 3 2 3 3" xfId="14966" xr:uid="{AF1CB975-C420-42BE-AA83-7EB6D2199397}"/>
    <cellStyle name="Walutowy 3 6 2 2 2 3 2 3 3 2" xfId="29961" xr:uid="{0839C0F4-F015-4272-961A-74D6422A3E72}"/>
    <cellStyle name="Walutowy 3 6 2 2 2 3 2 3 4" xfId="19967" xr:uid="{740B239E-9B0E-453F-B5DA-CD8631AF4EF5}"/>
    <cellStyle name="Walutowy 3 6 2 2 2 3 2 4" xfId="6639" xr:uid="{4C1C9EE4-BE14-48DB-84C7-4B3420739F6F}"/>
    <cellStyle name="Walutowy 3 6 2 2 2 3 2 4 2" xfId="21634" xr:uid="{1B663878-A064-49CA-8B60-E8D25FDFFC6F}"/>
    <cellStyle name="Walutowy 3 6 2 2 2 3 2 5" xfId="11636" xr:uid="{A92D377C-268E-4469-9737-6167971B1FBC}"/>
    <cellStyle name="Walutowy 3 6 2 2 2 3 2 5 2" xfId="26631" xr:uid="{7F7DC125-0305-4E9A-856F-4629949B9DC9}"/>
    <cellStyle name="Walutowy 3 6 2 2 2 3 2 6" xfId="16637" xr:uid="{62AA318D-A840-4A8A-BA46-F3C868189A88}"/>
    <cellStyle name="Walutowy 3 6 2 2 2 3 3" xfId="2475" xr:uid="{665798D1-43F3-4135-B6FA-210CEFB7813A}"/>
    <cellStyle name="Walutowy 3 6 2 2 2 3 3 2" xfId="7472" xr:uid="{6E7C1A33-87E3-49BC-8E65-2A027B87DDC7}"/>
    <cellStyle name="Walutowy 3 6 2 2 2 3 3 2 2" xfId="22467" xr:uid="{5AB862AD-B0CF-4A63-A272-1E12542F7B33}"/>
    <cellStyle name="Walutowy 3 6 2 2 2 3 3 3" xfId="12469" xr:uid="{2252FA27-FEB8-4D15-9BE1-9F6C19652BA0}"/>
    <cellStyle name="Walutowy 3 6 2 2 2 3 3 3 2" xfId="27464" xr:uid="{C61B7EB9-AA77-486E-960D-6056510332C2}"/>
    <cellStyle name="Walutowy 3 6 2 2 2 3 3 4" xfId="17470" xr:uid="{0CC18318-12E5-483A-816E-8015A65838D1}"/>
    <cellStyle name="Walutowy 3 6 2 2 2 3 4" xfId="4140" xr:uid="{B30C3B55-4192-4341-B0C3-1FD3F8CAC89C}"/>
    <cellStyle name="Walutowy 3 6 2 2 2 3 4 2" xfId="9137" xr:uid="{200461EE-497E-4A3F-91A7-E7CB97A09753}"/>
    <cellStyle name="Walutowy 3 6 2 2 2 3 4 2 2" xfId="24132" xr:uid="{76F8744B-DACF-4554-8037-DF12AB1DD38D}"/>
    <cellStyle name="Walutowy 3 6 2 2 2 3 4 3" xfId="14134" xr:uid="{2AF971C7-51BB-4D35-B249-53719875E490}"/>
    <cellStyle name="Walutowy 3 6 2 2 2 3 4 3 2" xfId="29129" xr:uid="{75F73A28-7224-42C5-96DD-684AB50494F0}"/>
    <cellStyle name="Walutowy 3 6 2 2 2 3 4 4" xfId="19135" xr:uid="{246D2E71-92BB-4413-ABDF-DE6B3C1D9CDB}"/>
    <cellStyle name="Walutowy 3 6 2 2 2 3 5" xfId="5807" xr:uid="{4967A0B6-1206-4846-AFB6-C1770259DD6E}"/>
    <cellStyle name="Walutowy 3 6 2 2 2 3 5 2" xfId="20802" xr:uid="{A0DCA284-74D5-491E-BC1C-52B0380DF562}"/>
    <cellStyle name="Walutowy 3 6 2 2 2 3 6" xfId="10804" xr:uid="{35FDDCC7-5C93-422B-9E3A-67404EE67186}"/>
    <cellStyle name="Walutowy 3 6 2 2 2 3 6 2" xfId="25799" xr:uid="{AE94E478-548E-4BA9-A976-83BCF94F0781}"/>
    <cellStyle name="Walutowy 3 6 2 2 2 3 7" xfId="15805" xr:uid="{7B6BEE86-C0EF-4599-A5B9-7AA1002D483F}"/>
    <cellStyle name="Walutowy 3 6 2 2 2 4" xfId="1120" xr:uid="{0230805F-DA8E-47B0-BC45-31524E9B72D4}"/>
    <cellStyle name="Walutowy 3 6 2 2 2 4 2" xfId="2787" xr:uid="{74B15632-027A-4BA8-B1C4-CF58A5EEF708}"/>
    <cellStyle name="Walutowy 3 6 2 2 2 4 2 2" xfId="7784" xr:uid="{257E4458-70F7-46D5-97BF-DCEA1E29F7F3}"/>
    <cellStyle name="Walutowy 3 6 2 2 2 4 2 2 2" xfId="22779" xr:uid="{13263204-6D56-4214-A7CE-E88F8BC88576}"/>
    <cellStyle name="Walutowy 3 6 2 2 2 4 2 3" xfId="12781" xr:uid="{38B645A2-9508-48E9-B8FA-35F6DDFE63C0}"/>
    <cellStyle name="Walutowy 3 6 2 2 2 4 2 3 2" xfId="27776" xr:uid="{DDBB4EFB-CF21-4715-84F4-B5DB08025619}"/>
    <cellStyle name="Walutowy 3 6 2 2 2 4 2 4" xfId="17782" xr:uid="{C1B79C5D-5889-4564-AAFE-A6F1BDA58E53}"/>
    <cellStyle name="Walutowy 3 6 2 2 2 4 3" xfId="4452" xr:uid="{B64B855F-4830-4DBC-BD8F-DECD602DFFA0}"/>
    <cellStyle name="Walutowy 3 6 2 2 2 4 3 2" xfId="9449" xr:uid="{7A06E600-1ABE-46D6-B253-7A53CFA76237}"/>
    <cellStyle name="Walutowy 3 6 2 2 2 4 3 2 2" xfId="24444" xr:uid="{185C4CEA-1835-4E68-99D5-AFF4DB857065}"/>
    <cellStyle name="Walutowy 3 6 2 2 2 4 3 3" xfId="14446" xr:uid="{FAAC74AC-A4F8-4F5A-BBBF-DE38640FB6DF}"/>
    <cellStyle name="Walutowy 3 6 2 2 2 4 3 3 2" xfId="29441" xr:uid="{7E93447B-29EF-476F-9D6C-9E28737F06BA}"/>
    <cellStyle name="Walutowy 3 6 2 2 2 4 3 4" xfId="19447" xr:uid="{B821AA79-5204-481F-AD9F-433CBC321B1B}"/>
    <cellStyle name="Walutowy 3 6 2 2 2 4 4" xfId="6119" xr:uid="{6D09F7B2-6060-40E7-B545-B9680F372334}"/>
    <cellStyle name="Walutowy 3 6 2 2 2 4 4 2" xfId="21114" xr:uid="{31700ECD-512E-4616-A842-8F35BE026A59}"/>
    <cellStyle name="Walutowy 3 6 2 2 2 4 5" xfId="11116" xr:uid="{B1565263-BBFC-4138-AE41-568345AD5190}"/>
    <cellStyle name="Walutowy 3 6 2 2 2 4 5 2" xfId="26111" xr:uid="{ADE03BB6-B2BC-40D2-8773-17387E541EB0}"/>
    <cellStyle name="Walutowy 3 6 2 2 2 4 6" xfId="16117" xr:uid="{E0A845DE-B1F7-4CA5-B4AB-9DE6DF72193E}"/>
    <cellStyle name="Walutowy 3 6 2 2 2 5" xfId="1955" xr:uid="{F90F1EBA-433C-4EA5-800B-32E26B9F9958}"/>
    <cellStyle name="Walutowy 3 6 2 2 2 5 2" xfId="6952" xr:uid="{9F63ACD7-D950-486A-9A53-E87AD8CB74B5}"/>
    <cellStyle name="Walutowy 3 6 2 2 2 5 2 2" xfId="21947" xr:uid="{C8933825-BB7F-4CED-9FD8-22C3259E9E8C}"/>
    <cellStyle name="Walutowy 3 6 2 2 2 5 3" xfId="11949" xr:uid="{ED967319-B4CE-47C0-BD3E-C9B6995AF53C}"/>
    <cellStyle name="Walutowy 3 6 2 2 2 5 3 2" xfId="26944" xr:uid="{096ABFA5-F25D-4981-A448-7FD29E6B4C53}"/>
    <cellStyle name="Walutowy 3 6 2 2 2 5 4" xfId="16950" xr:uid="{410CF93F-0026-4E97-9D34-417196F7D7F9}"/>
    <cellStyle name="Walutowy 3 6 2 2 2 6" xfId="3620" xr:uid="{85108DA7-78B8-4C99-8011-7722ED3AADAB}"/>
    <cellStyle name="Walutowy 3 6 2 2 2 6 2" xfId="8617" xr:uid="{52E53787-C1BA-41DD-B8DF-9F69CCE6ED33}"/>
    <cellStyle name="Walutowy 3 6 2 2 2 6 2 2" xfId="23612" xr:uid="{53391D87-D1F0-42E8-ACA7-152672E35C1B}"/>
    <cellStyle name="Walutowy 3 6 2 2 2 6 3" xfId="13614" xr:uid="{3818303B-6CB5-4368-8AE0-129BF6295E26}"/>
    <cellStyle name="Walutowy 3 6 2 2 2 6 3 2" xfId="28609" xr:uid="{1B9B4836-9EE9-4ABF-BBCA-C26E1EE25D0D}"/>
    <cellStyle name="Walutowy 3 6 2 2 2 6 4" xfId="18615" xr:uid="{A688A91A-6BDD-45E8-BC0E-D14BBA0A096C}"/>
    <cellStyle name="Walutowy 3 6 2 2 2 7" xfId="5287" xr:uid="{3722CD83-EB61-445F-83EF-5784FC8800DD}"/>
    <cellStyle name="Walutowy 3 6 2 2 2 7 2" xfId="20282" xr:uid="{41516A2C-9D7E-4CF6-8267-CA177BA473DA}"/>
    <cellStyle name="Walutowy 3 6 2 2 2 8" xfId="10284" xr:uid="{389AB7C4-728F-4BA2-8653-572CD4464FC6}"/>
    <cellStyle name="Walutowy 3 6 2 2 2 8 2" xfId="25279" xr:uid="{FA9004F1-CEB7-44FD-8F17-C85FD921EB46}"/>
    <cellStyle name="Walutowy 3 6 2 2 2 9" xfId="15285" xr:uid="{7D61090E-A31C-46C8-81BC-138FC6E7FA20}"/>
    <cellStyle name="Walutowy 3 6 2 2 3" xfId="392" xr:uid="{B41E8779-168E-46C1-A6FA-DF9EE63A4544}"/>
    <cellStyle name="Walutowy 3 6 2 2 3 2" xfId="1224" xr:uid="{2C7C7E78-8AF4-4A95-8D21-4BFEF514C291}"/>
    <cellStyle name="Walutowy 3 6 2 2 3 2 2" xfId="2891" xr:uid="{CB4BA30D-1177-416E-976C-7C9A3231B82E}"/>
    <cellStyle name="Walutowy 3 6 2 2 3 2 2 2" xfId="7888" xr:uid="{9E844BE2-FE67-4C76-AF2B-7EE179CD8351}"/>
    <cellStyle name="Walutowy 3 6 2 2 3 2 2 2 2" xfId="22883" xr:uid="{27298B23-B39A-45B1-B9E5-51E4EC8F3C43}"/>
    <cellStyle name="Walutowy 3 6 2 2 3 2 2 3" xfId="12885" xr:uid="{A0CCC165-6A94-46FF-869C-1A8BB855EF76}"/>
    <cellStyle name="Walutowy 3 6 2 2 3 2 2 3 2" xfId="27880" xr:uid="{88E6681E-34EF-4565-991C-F42EB9E51442}"/>
    <cellStyle name="Walutowy 3 6 2 2 3 2 2 4" xfId="17886" xr:uid="{8059D8FB-7839-4E31-9484-8B87DC0BD0FD}"/>
    <cellStyle name="Walutowy 3 6 2 2 3 2 3" xfId="4556" xr:uid="{47794A34-E3F6-4D05-9F00-B6E1CA76ADCC}"/>
    <cellStyle name="Walutowy 3 6 2 2 3 2 3 2" xfId="9553" xr:uid="{9859C5B7-D384-4949-938C-E19D6207A07D}"/>
    <cellStyle name="Walutowy 3 6 2 2 3 2 3 2 2" xfId="24548" xr:uid="{383D1223-D498-4525-A8AA-7756CEF62E69}"/>
    <cellStyle name="Walutowy 3 6 2 2 3 2 3 3" xfId="14550" xr:uid="{4E7FA92D-156F-44B6-8455-1E53AA94854C}"/>
    <cellStyle name="Walutowy 3 6 2 2 3 2 3 3 2" xfId="29545" xr:uid="{4824CD6E-D133-4624-8F3E-A7CE29F4FCA3}"/>
    <cellStyle name="Walutowy 3 6 2 2 3 2 3 4" xfId="19551" xr:uid="{1199534C-9AE0-41B8-A2F1-D8512C334B39}"/>
    <cellStyle name="Walutowy 3 6 2 2 3 2 4" xfId="6223" xr:uid="{8A304880-205E-4729-8EE2-4187DA4D90D2}"/>
    <cellStyle name="Walutowy 3 6 2 2 3 2 4 2" xfId="21218" xr:uid="{96826CAA-2B5B-4084-90CF-1BF0160A5F4F}"/>
    <cellStyle name="Walutowy 3 6 2 2 3 2 5" xfId="11220" xr:uid="{043DE970-C9E2-4142-92BC-12785A70E5D9}"/>
    <cellStyle name="Walutowy 3 6 2 2 3 2 5 2" xfId="26215" xr:uid="{9CB3D76B-C097-4248-A0E8-F56FD31E4955}"/>
    <cellStyle name="Walutowy 3 6 2 2 3 2 6" xfId="16221" xr:uid="{94A410F8-2904-4236-8E5B-77035515985F}"/>
    <cellStyle name="Walutowy 3 6 2 2 3 3" xfId="2059" xr:uid="{602C0BFE-0E59-440A-935B-ABAE78986B24}"/>
    <cellStyle name="Walutowy 3 6 2 2 3 3 2" xfId="7056" xr:uid="{F932E54D-3F17-4078-8B09-606BF9F76FB0}"/>
    <cellStyle name="Walutowy 3 6 2 2 3 3 2 2" xfId="22051" xr:uid="{33FC4D82-8D05-460B-87DB-5EEC2EE0312A}"/>
    <cellStyle name="Walutowy 3 6 2 2 3 3 3" xfId="12053" xr:uid="{A44B6026-FC7D-45F5-B04F-809C63D2BD6D}"/>
    <cellStyle name="Walutowy 3 6 2 2 3 3 3 2" xfId="27048" xr:uid="{54EDFF01-EBEE-4AD8-AFAB-6759B64E4F54}"/>
    <cellStyle name="Walutowy 3 6 2 2 3 3 4" xfId="17054" xr:uid="{13B9ED70-B635-4259-B6C3-FF0057342F7A}"/>
    <cellStyle name="Walutowy 3 6 2 2 3 4" xfId="3724" xr:uid="{21F35F07-C463-4BF3-A86E-4574D36625E5}"/>
    <cellStyle name="Walutowy 3 6 2 2 3 4 2" xfId="8721" xr:uid="{9E9A23A0-6DE7-4AA6-8F04-E8C9FB5EEBE5}"/>
    <cellStyle name="Walutowy 3 6 2 2 3 4 2 2" xfId="23716" xr:uid="{D4FFACB0-D568-4C95-B35C-BC343E6E4040}"/>
    <cellStyle name="Walutowy 3 6 2 2 3 4 3" xfId="13718" xr:uid="{E80F4F05-95A1-4E84-95C8-A910103301DE}"/>
    <cellStyle name="Walutowy 3 6 2 2 3 4 3 2" xfId="28713" xr:uid="{8B9793E0-180F-4D7E-B492-2DA4978768CE}"/>
    <cellStyle name="Walutowy 3 6 2 2 3 4 4" xfId="18719" xr:uid="{D4B72865-AA5B-4829-B224-EDBD24F2A583}"/>
    <cellStyle name="Walutowy 3 6 2 2 3 5" xfId="5391" xr:uid="{CEB38C67-E10A-4DB1-AAE6-6528CEAEF46F}"/>
    <cellStyle name="Walutowy 3 6 2 2 3 5 2" xfId="20386" xr:uid="{C9C93783-FC45-4F44-BC77-289652A7B623}"/>
    <cellStyle name="Walutowy 3 6 2 2 3 6" xfId="10388" xr:uid="{7F490667-A562-4E19-B21E-125B6D803C00}"/>
    <cellStyle name="Walutowy 3 6 2 2 3 6 2" xfId="25383" xr:uid="{1FC5EE31-0687-40AB-90E1-9EC7FCD8F0B5}"/>
    <cellStyle name="Walutowy 3 6 2 2 3 7" xfId="15389" xr:uid="{5A86AD67-6370-4506-9E93-1FC78F5365C7}"/>
    <cellStyle name="Walutowy 3 6 2 2 4" xfId="496" xr:uid="{5F505032-C8F3-4BE6-AE0F-9939F711FC4B}"/>
    <cellStyle name="Walutowy 3 6 2 2 4 2" xfId="1328" xr:uid="{B05D5E41-E6AA-40B6-BAF2-F1C26F53ACA6}"/>
    <cellStyle name="Walutowy 3 6 2 2 4 2 2" xfId="2995" xr:uid="{92BE6494-DDF7-4D5D-AFB5-1CC62826E822}"/>
    <cellStyle name="Walutowy 3 6 2 2 4 2 2 2" xfId="7992" xr:uid="{99C88862-D4C1-4879-BDAF-97CDBA46AFDB}"/>
    <cellStyle name="Walutowy 3 6 2 2 4 2 2 2 2" xfId="22987" xr:uid="{5BC2B952-D35C-48A9-A5BD-625874C1540D}"/>
    <cellStyle name="Walutowy 3 6 2 2 4 2 2 3" xfId="12989" xr:uid="{CC0AC1AD-D213-4945-93BC-D0A90A49DE26}"/>
    <cellStyle name="Walutowy 3 6 2 2 4 2 2 3 2" xfId="27984" xr:uid="{FDD4F610-7F36-41B4-919B-E451183AA4B1}"/>
    <cellStyle name="Walutowy 3 6 2 2 4 2 2 4" xfId="17990" xr:uid="{978E992F-68B7-43D1-B685-13C9AD284759}"/>
    <cellStyle name="Walutowy 3 6 2 2 4 2 3" xfId="4660" xr:uid="{5B97E4F1-A193-43A3-A332-EB96B0A005B1}"/>
    <cellStyle name="Walutowy 3 6 2 2 4 2 3 2" xfId="9657" xr:uid="{15830798-9BDB-4B72-8745-F2026C1DF0BB}"/>
    <cellStyle name="Walutowy 3 6 2 2 4 2 3 2 2" xfId="24652" xr:uid="{D8E639DA-5BE3-4A42-A0C4-B4F91F093E39}"/>
    <cellStyle name="Walutowy 3 6 2 2 4 2 3 3" xfId="14654" xr:uid="{374AC481-383D-4A9D-ABFE-0F803461D472}"/>
    <cellStyle name="Walutowy 3 6 2 2 4 2 3 3 2" xfId="29649" xr:uid="{85C43C3F-3EE2-4BBE-BB01-29B8527434AC}"/>
    <cellStyle name="Walutowy 3 6 2 2 4 2 3 4" xfId="19655" xr:uid="{124E8561-D7F3-4176-B4E1-A9D3D11A30C7}"/>
    <cellStyle name="Walutowy 3 6 2 2 4 2 4" xfId="6327" xr:uid="{9640FDA0-FB1E-4F46-9C8D-5ADB1AC13D33}"/>
    <cellStyle name="Walutowy 3 6 2 2 4 2 4 2" xfId="21322" xr:uid="{A3FEF98E-573E-4BED-BB8A-DC3358EB6A11}"/>
    <cellStyle name="Walutowy 3 6 2 2 4 2 5" xfId="11324" xr:uid="{3E3CEA29-ED40-488D-A83E-FA696502F838}"/>
    <cellStyle name="Walutowy 3 6 2 2 4 2 5 2" xfId="26319" xr:uid="{02741F2B-FF9F-42F1-A8D6-E774010F07A4}"/>
    <cellStyle name="Walutowy 3 6 2 2 4 2 6" xfId="16325" xr:uid="{AC8F35FF-56A6-49BA-A2F0-6612432E5412}"/>
    <cellStyle name="Walutowy 3 6 2 2 4 3" xfId="2163" xr:uid="{B894C65F-0ACC-4B6B-903F-051FAF796249}"/>
    <cellStyle name="Walutowy 3 6 2 2 4 3 2" xfId="7160" xr:uid="{0DA2152A-A5B3-415D-B692-B63DA2FD89F3}"/>
    <cellStyle name="Walutowy 3 6 2 2 4 3 2 2" xfId="22155" xr:uid="{8FB605AE-5C74-4EC6-A107-D834E42290F7}"/>
    <cellStyle name="Walutowy 3 6 2 2 4 3 3" xfId="12157" xr:uid="{14E60628-429A-4759-9F80-6B06C58827F6}"/>
    <cellStyle name="Walutowy 3 6 2 2 4 3 3 2" xfId="27152" xr:uid="{2614CB37-DA65-42C5-9B2B-250FFAAA7F88}"/>
    <cellStyle name="Walutowy 3 6 2 2 4 3 4" xfId="17158" xr:uid="{90FB3C6B-43C6-411A-85EC-54E50A9F53A1}"/>
    <cellStyle name="Walutowy 3 6 2 2 4 4" xfId="3828" xr:uid="{B4E4E050-3F6E-4F92-828D-AF0C9DD86EDA}"/>
    <cellStyle name="Walutowy 3 6 2 2 4 4 2" xfId="8825" xr:uid="{5C6A6716-548B-42B5-AD5E-7FFBC9152753}"/>
    <cellStyle name="Walutowy 3 6 2 2 4 4 2 2" xfId="23820" xr:uid="{1A591D4A-DCCE-4D88-B15F-864DD54EB888}"/>
    <cellStyle name="Walutowy 3 6 2 2 4 4 3" xfId="13822" xr:uid="{6323B49A-1F49-47BB-8906-6D8769C134AB}"/>
    <cellStyle name="Walutowy 3 6 2 2 4 4 3 2" xfId="28817" xr:uid="{9458287E-39A1-48EE-90AC-B2DBF7F7A124}"/>
    <cellStyle name="Walutowy 3 6 2 2 4 4 4" xfId="18823" xr:uid="{A2EF9EAA-4618-4CC6-8FF9-9A025258D79A}"/>
    <cellStyle name="Walutowy 3 6 2 2 4 5" xfId="5495" xr:uid="{EC0914C8-7B7F-4C2F-8124-6C685766E2E2}"/>
    <cellStyle name="Walutowy 3 6 2 2 4 5 2" xfId="20490" xr:uid="{ECBF69A3-C9DA-4FD3-94AA-FE443A370981}"/>
    <cellStyle name="Walutowy 3 6 2 2 4 6" xfId="10492" xr:uid="{5AC4B85E-8554-4186-B024-C1D3624108A2}"/>
    <cellStyle name="Walutowy 3 6 2 2 4 6 2" xfId="25487" xr:uid="{93AC3ECF-580F-4FAE-B3D9-ACBDC0B76AA2}"/>
    <cellStyle name="Walutowy 3 6 2 2 4 7" xfId="15493" xr:uid="{FF134A1C-5402-4804-8779-376653D45ADB}"/>
    <cellStyle name="Walutowy 3 6 2 2 5" xfId="704" xr:uid="{5D455B79-CB97-4FC1-89CA-BF9CB403AFF5}"/>
    <cellStyle name="Walutowy 3 6 2 2 5 2" xfId="1536" xr:uid="{C8761AAF-ACE5-4D20-9AD5-BA518C0EA817}"/>
    <cellStyle name="Walutowy 3 6 2 2 5 2 2" xfId="3203" xr:uid="{9D53B621-0CF6-4E30-B61C-BC22E4D89F87}"/>
    <cellStyle name="Walutowy 3 6 2 2 5 2 2 2" xfId="8200" xr:uid="{309AFC90-D0E8-414E-96CB-1DEF99465C3E}"/>
    <cellStyle name="Walutowy 3 6 2 2 5 2 2 2 2" xfId="23195" xr:uid="{CB387FEA-32E6-4BEA-B62C-56C74CB7F489}"/>
    <cellStyle name="Walutowy 3 6 2 2 5 2 2 3" xfId="13197" xr:uid="{051035DF-9507-441E-A1C1-5EBB537D25B8}"/>
    <cellStyle name="Walutowy 3 6 2 2 5 2 2 3 2" xfId="28192" xr:uid="{C33258CD-6B9B-4801-BA37-36294A7517B7}"/>
    <cellStyle name="Walutowy 3 6 2 2 5 2 2 4" xfId="18198" xr:uid="{B092102A-F596-4D0A-A88E-6A5A5361C89A}"/>
    <cellStyle name="Walutowy 3 6 2 2 5 2 3" xfId="4868" xr:uid="{4E4CA30A-C645-4585-9EAE-EF595C5D3299}"/>
    <cellStyle name="Walutowy 3 6 2 2 5 2 3 2" xfId="9865" xr:uid="{663506AF-32F9-4BC6-AEAF-05A38F1A8858}"/>
    <cellStyle name="Walutowy 3 6 2 2 5 2 3 2 2" xfId="24860" xr:uid="{21EF4107-C829-49DB-A09E-912E52BA6CB8}"/>
    <cellStyle name="Walutowy 3 6 2 2 5 2 3 3" xfId="14862" xr:uid="{20F74DBA-31C4-49FB-A01C-D14992CDF921}"/>
    <cellStyle name="Walutowy 3 6 2 2 5 2 3 3 2" xfId="29857" xr:uid="{88C5BBA1-DCD1-4927-93C1-17F74009589F}"/>
    <cellStyle name="Walutowy 3 6 2 2 5 2 3 4" xfId="19863" xr:uid="{658D5D2E-5E5B-4C99-B1D5-8751B884FAD5}"/>
    <cellStyle name="Walutowy 3 6 2 2 5 2 4" xfId="6535" xr:uid="{73986021-629B-4249-9B36-2241B893E2F9}"/>
    <cellStyle name="Walutowy 3 6 2 2 5 2 4 2" xfId="21530" xr:uid="{582D1987-8335-4075-A2F0-C06882D24972}"/>
    <cellStyle name="Walutowy 3 6 2 2 5 2 5" xfId="11532" xr:uid="{F4C0302D-D651-42CD-98BE-9957A8105B55}"/>
    <cellStyle name="Walutowy 3 6 2 2 5 2 5 2" xfId="26527" xr:uid="{0DBC89F4-DC62-40BA-8980-0CA7C1E08091}"/>
    <cellStyle name="Walutowy 3 6 2 2 5 2 6" xfId="16533" xr:uid="{B4A85526-3D79-4F4F-A33A-7B1B8B5586C8}"/>
    <cellStyle name="Walutowy 3 6 2 2 5 3" xfId="2371" xr:uid="{69FD470D-E79B-4970-AEAB-763A2E76B30D}"/>
    <cellStyle name="Walutowy 3 6 2 2 5 3 2" xfId="7368" xr:uid="{E1F46FC4-5D9C-4A3C-BB01-124F11709147}"/>
    <cellStyle name="Walutowy 3 6 2 2 5 3 2 2" xfId="22363" xr:uid="{0DACB888-FE59-4C93-AF6D-2604B7CFD671}"/>
    <cellStyle name="Walutowy 3 6 2 2 5 3 3" xfId="12365" xr:uid="{66177606-AE34-4B3A-84E9-F089EDDC93D7}"/>
    <cellStyle name="Walutowy 3 6 2 2 5 3 3 2" xfId="27360" xr:uid="{9BC6F168-7B23-4DCF-80E9-84790F4EA44B}"/>
    <cellStyle name="Walutowy 3 6 2 2 5 3 4" xfId="17366" xr:uid="{4C8E73EF-0C3F-48EC-B7A5-12E5D7A2887D}"/>
    <cellStyle name="Walutowy 3 6 2 2 5 4" xfId="4036" xr:uid="{A24E0082-2D4A-4228-8AC3-33D5DA8FD872}"/>
    <cellStyle name="Walutowy 3 6 2 2 5 4 2" xfId="9033" xr:uid="{577F8DF2-D495-4516-B1EF-3A879DF947AC}"/>
    <cellStyle name="Walutowy 3 6 2 2 5 4 2 2" xfId="24028" xr:uid="{F9CA8F92-13BD-4889-9FCA-8A294C604CD2}"/>
    <cellStyle name="Walutowy 3 6 2 2 5 4 3" xfId="14030" xr:uid="{F8034DC9-26F0-49D3-B922-F09C7ADB2DBB}"/>
    <cellStyle name="Walutowy 3 6 2 2 5 4 3 2" xfId="29025" xr:uid="{93D2AFF1-227B-4DFB-8B6E-259D45E0EFBB}"/>
    <cellStyle name="Walutowy 3 6 2 2 5 4 4" xfId="19031" xr:uid="{B8E717D6-CF80-4B69-9767-9F0924C3851C}"/>
    <cellStyle name="Walutowy 3 6 2 2 5 5" xfId="5703" xr:uid="{A9C203D9-BCC3-4F42-B667-0691ED141495}"/>
    <cellStyle name="Walutowy 3 6 2 2 5 5 2" xfId="20698" xr:uid="{BFDF7F84-5467-441A-918B-588ED12B2E45}"/>
    <cellStyle name="Walutowy 3 6 2 2 5 6" xfId="10700" xr:uid="{C91EA2AF-4373-4220-BF0F-23039C0FAEFF}"/>
    <cellStyle name="Walutowy 3 6 2 2 5 6 2" xfId="25695" xr:uid="{335A5615-C601-4055-84A4-19F40CF19509}"/>
    <cellStyle name="Walutowy 3 6 2 2 5 7" xfId="15701" xr:uid="{661F803B-4BD9-4E45-BA34-5F7E10E723C4}"/>
    <cellStyle name="Walutowy 3 6 2 2 6" xfId="912" xr:uid="{41C8CBCF-E4DD-4B6F-8065-03DCD7F3A000}"/>
    <cellStyle name="Walutowy 3 6 2 2 6 2" xfId="1744" xr:uid="{46D82B67-B4A8-40E0-93F1-9ADAFF3B0BC2}"/>
    <cellStyle name="Walutowy 3 6 2 2 6 2 2" xfId="3411" xr:uid="{BE9A2229-7312-4C6D-A5BC-D19C1E718DCD}"/>
    <cellStyle name="Walutowy 3 6 2 2 6 2 2 2" xfId="8408" xr:uid="{9A0D746A-E2B8-405A-96C7-3228A68552EC}"/>
    <cellStyle name="Walutowy 3 6 2 2 6 2 2 2 2" xfId="23403" xr:uid="{96B8593A-D515-4AC9-8D11-BB86476CC3F0}"/>
    <cellStyle name="Walutowy 3 6 2 2 6 2 2 3" xfId="13405" xr:uid="{66993614-07F3-419D-AD8A-9FE1CA93394F}"/>
    <cellStyle name="Walutowy 3 6 2 2 6 2 2 3 2" xfId="28400" xr:uid="{5016E4FE-46E7-4D40-B416-1C40AA7C3C51}"/>
    <cellStyle name="Walutowy 3 6 2 2 6 2 2 4" xfId="18406" xr:uid="{CDB72271-77D9-46D2-8E33-CAEBD824AEAA}"/>
    <cellStyle name="Walutowy 3 6 2 2 6 2 3" xfId="5076" xr:uid="{137FF14F-81FD-4349-85DF-ACC1B1F301DD}"/>
    <cellStyle name="Walutowy 3 6 2 2 6 2 3 2" xfId="10073" xr:uid="{D862A201-26EC-4093-B465-988D35721432}"/>
    <cellStyle name="Walutowy 3 6 2 2 6 2 3 2 2" xfId="25068" xr:uid="{1627EDCF-879F-40E4-BC19-68A8F878AFD6}"/>
    <cellStyle name="Walutowy 3 6 2 2 6 2 3 3" xfId="15070" xr:uid="{0B4D0072-91F1-439F-B103-66C52E64B6FE}"/>
    <cellStyle name="Walutowy 3 6 2 2 6 2 3 3 2" xfId="30065" xr:uid="{E4DFB509-365F-442B-9809-5EEEB199CA5B}"/>
    <cellStyle name="Walutowy 3 6 2 2 6 2 3 4" xfId="20071" xr:uid="{53F4E73C-0A2A-40B5-B2B8-E1917A0D48ED}"/>
    <cellStyle name="Walutowy 3 6 2 2 6 2 4" xfId="6743" xr:uid="{BFE9DD6D-6C3A-4AF8-9749-9A783A4473A7}"/>
    <cellStyle name="Walutowy 3 6 2 2 6 2 4 2" xfId="21738" xr:uid="{DAAA37E2-7B77-41C4-A3D6-2AC7AEB59DC3}"/>
    <cellStyle name="Walutowy 3 6 2 2 6 2 5" xfId="11740" xr:uid="{CF870919-94F8-4A04-B071-6D275EBE9837}"/>
    <cellStyle name="Walutowy 3 6 2 2 6 2 5 2" xfId="26735" xr:uid="{620DE82E-6913-435E-99DD-18925E42F747}"/>
    <cellStyle name="Walutowy 3 6 2 2 6 2 6" xfId="16741" xr:uid="{CC1FC824-9A62-49B7-AFB5-3FB7A74C40F0}"/>
    <cellStyle name="Walutowy 3 6 2 2 6 3" xfId="2579" xr:uid="{11AF5F36-76A4-4A77-8EB6-D1A2AEF5DAF7}"/>
    <cellStyle name="Walutowy 3 6 2 2 6 3 2" xfId="7576" xr:uid="{6FADBFF0-DD77-4299-8D3A-C9627C5B309F}"/>
    <cellStyle name="Walutowy 3 6 2 2 6 3 2 2" xfId="22571" xr:uid="{02196AFF-FBDA-4CCA-A353-AEDA4423CB6D}"/>
    <cellStyle name="Walutowy 3 6 2 2 6 3 3" xfId="12573" xr:uid="{73997F3D-F8B1-4E50-8861-2B512E43DF09}"/>
    <cellStyle name="Walutowy 3 6 2 2 6 3 3 2" xfId="27568" xr:uid="{FA27942C-7A7F-4F93-AFC8-FC8C051F05F1}"/>
    <cellStyle name="Walutowy 3 6 2 2 6 3 4" xfId="17574" xr:uid="{3F738C2A-CDC9-4E08-BCCB-5C3EF9C42055}"/>
    <cellStyle name="Walutowy 3 6 2 2 6 4" xfId="4244" xr:uid="{EA2479B6-EC59-4008-889F-1D0A9DBC69CD}"/>
    <cellStyle name="Walutowy 3 6 2 2 6 4 2" xfId="9241" xr:uid="{780FA6A7-CCC7-4257-B6FE-C8FF2071339C}"/>
    <cellStyle name="Walutowy 3 6 2 2 6 4 2 2" xfId="24236" xr:uid="{73A92933-7D57-48C6-A21B-5D6A13513452}"/>
    <cellStyle name="Walutowy 3 6 2 2 6 4 3" xfId="14238" xr:uid="{42306463-AB72-4688-9DAC-A148793A4125}"/>
    <cellStyle name="Walutowy 3 6 2 2 6 4 3 2" xfId="29233" xr:uid="{4600AE75-4DCE-404B-966B-A88F94CF2BF2}"/>
    <cellStyle name="Walutowy 3 6 2 2 6 4 4" xfId="19239" xr:uid="{E7D143B1-1A9C-470B-90F4-F6E9E30FD130}"/>
    <cellStyle name="Walutowy 3 6 2 2 6 5" xfId="5911" xr:uid="{513853E0-4C4A-4BFD-979F-8CDE51203ADE}"/>
    <cellStyle name="Walutowy 3 6 2 2 6 5 2" xfId="20906" xr:uid="{ADC00B5B-D4DE-4E6A-A95D-DF4E6F5C3BA4}"/>
    <cellStyle name="Walutowy 3 6 2 2 6 6" xfId="10908" xr:uid="{2EA1B3CF-B9FD-4F6E-9FD7-72DB3245A516}"/>
    <cellStyle name="Walutowy 3 6 2 2 6 6 2" xfId="25903" xr:uid="{9160F07D-FB3A-4C30-9306-C61CC8AA8668}"/>
    <cellStyle name="Walutowy 3 6 2 2 6 7" xfId="15909" xr:uid="{F7E0F27E-D179-4FB2-A7B2-36243BCFA1EB}"/>
    <cellStyle name="Walutowy 3 6 2 2 7" xfId="1016" xr:uid="{A2C96819-CF56-4C67-914B-0708B216AB19}"/>
    <cellStyle name="Walutowy 3 6 2 2 7 2" xfId="2683" xr:uid="{612AB273-6067-4689-ABEC-CD9CD0FFD629}"/>
    <cellStyle name="Walutowy 3 6 2 2 7 2 2" xfId="7680" xr:uid="{E20A8BFE-C089-411E-8EF0-BE34C6A0F652}"/>
    <cellStyle name="Walutowy 3 6 2 2 7 2 2 2" xfId="22675" xr:uid="{7213F80E-3D6B-4A36-85A5-0DF4BDA2F958}"/>
    <cellStyle name="Walutowy 3 6 2 2 7 2 3" xfId="12677" xr:uid="{9BDCA277-8A3D-4014-985F-39DDCE3537AE}"/>
    <cellStyle name="Walutowy 3 6 2 2 7 2 3 2" xfId="27672" xr:uid="{5AA0A06C-28EE-4585-AAA4-6B7D8309FBD7}"/>
    <cellStyle name="Walutowy 3 6 2 2 7 2 4" xfId="17678" xr:uid="{C7CA73B5-2E47-4AD2-B82D-2EA84F3B1259}"/>
    <cellStyle name="Walutowy 3 6 2 2 7 3" xfId="4348" xr:uid="{1B43E095-5202-4A62-98A9-592BDFB803B2}"/>
    <cellStyle name="Walutowy 3 6 2 2 7 3 2" xfId="9345" xr:uid="{B3292E0B-1F8A-49FE-B1B1-EA6CCB8C3061}"/>
    <cellStyle name="Walutowy 3 6 2 2 7 3 2 2" xfId="24340" xr:uid="{708D8E17-A454-4691-B637-52C6EDD527B1}"/>
    <cellStyle name="Walutowy 3 6 2 2 7 3 3" xfId="14342" xr:uid="{F8FF76D6-0288-44A6-AAAE-1E2C99CEA485}"/>
    <cellStyle name="Walutowy 3 6 2 2 7 3 3 2" xfId="29337" xr:uid="{2F291DE7-CE58-40E2-87A0-5FD35324E7D3}"/>
    <cellStyle name="Walutowy 3 6 2 2 7 3 4" xfId="19343" xr:uid="{CC692030-5C7F-4BAA-97F8-ECFACAC452AE}"/>
    <cellStyle name="Walutowy 3 6 2 2 7 4" xfId="6015" xr:uid="{79F1C582-82B1-4A35-AF53-1FA3AEFA7035}"/>
    <cellStyle name="Walutowy 3 6 2 2 7 4 2" xfId="21010" xr:uid="{105D62A8-952F-4185-A766-55FECFC060EA}"/>
    <cellStyle name="Walutowy 3 6 2 2 7 5" xfId="11012" xr:uid="{54084211-ECE5-4774-BBCA-DBB1302BAE70}"/>
    <cellStyle name="Walutowy 3 6 2 2 7 5 2" xfId="26007" xr:uid="{67FBE070-2E1E-4E16-BC07-5DD596ECEFDE}"/>
    <cellStyle name="Walutowy 3 6 2 2 7 6" xfId="16013" xr:uid="{A8B4FA16-49D4-43F8-BA51-38CC899A5E4F}"/>
    <cellStyle name="Walutowy 3 6 2 2 8" xfId="1851" xr:uid="{990A3BF5-EE07-478D-AFB4-08AC636E2D02}"/>
    <cellStyle name="Walutowy 3 6 2 2 8 2" xfId="6848" xr:uid="{A113B8FD-A013-4F54-AD2A-288F128A2DAF}"/>
    <cellStyle name="Walutowy 3 6 2 2 8 2 2" xfId="21843" xr:uid="{ED5A4DB4-70A7-44BD-8572-21D538339248}"/>
    <cellStyle name="Walutowy 3 6 2 2 8 3" xfId="11845" xr:uid="{C3381ABA-17ED-404B-AEE1-9B83A14AB5A2}"/>
    <cellStyle name="Walutowy 3 6 2 2 8 3 2" xfId="26840" xr:uid="{2DE0C160-EB85-4E7E-B6B9-54511C181947}"/>
    <cellStyle name="Walutowy 3 6 2 2 8 4" xfId="16846" xr:uid="{0CB5A971-54BE-4955-8C5B-E3E0630508CD}"/>
    <cellStyle name="Walutowy 3 6 2 2 9" xfId="3516" xr:uid="{8A615E28-5B55-4BA6-9BE0-6180844630F5}"/>
    <cellStyle name="Walutowy 3 6 2 2 9 2" xfId="8513" xr:uid="{9F65E618-247D-49A0-9989-4736A5D761CE}"/>
    <cellStyle name="Walutowy 3 6 2 2 9 2 2" xfId="23508" xr:uid="{6015F97B-BBC6-432E-9E84-B87C0165A6AC}"/>
    <cellStyle name="Walutowy 3 6 2 2 9 3" xfId="13510" xr:uid="{DEA59A10-5E1B-44DD-926E-7BFD16F509EE}"/>
    <cellStyle name="Walutowy 3 6 2 2 9 3 2" xfId="28505" xr:uid="{02A65ADE-0254-4C1B-93C5-D957A584A4C0}"/>
    <cellStyle name="Walutowy 3 6 2 2 9 4" xfId="18511" xr:uid="{BA5D60F2-0108-40F5-B89C-111861F5738E}"/>
    <cellStyle name="Walutowy 3 6 2 3" xfId="234" xr:uid="{D48EFFBE-6F49-41E9-9668-ED35E18AE0EB}"/>
    <cellStyle name="Walutowy 3 6 2 3 2" xfId="548" xr:uid="{309C3D11-95C0-4395-8FD1-EE63BF00B6E2}"/>
    <cellStyle name="Walutowy 3 6 2 3 2 2" xfId="1380" xr:uid="{4B6F20C8-74E5-454A-A01A-54E604AEF856}"/>
    <cellStyle name="Walutowy 3 6 2 3 2 2 2" xfId="3047" xr:uid="{DD1BD259-F2F9-4FB2-86FB-96DBD420619D}"/>
    <cellStyle name="Walutowy 3 6 2 3 2 2 2 2" xfId="8044" xr:uid="{8665B10C-B25E-44C6-A1EE-919A4F9711CE}"/>
    <cellStyle name="Walutowy 3 6 2 3 2 2 2 2 2" xfId="23039" xr:uid="{09535D99-5A28-4F73-87A4-EF568B809887}"/>
    <cellStyle name="Walutowy 3 6 2 3 2 2 2 3" xfId="13041" xr:uid="{51DB77C9-1C36-45A3-8AA4-4C8EF6E91C1E}"/>
    <cellStyle name="Walutowy 3 6 2 3 2 2 2 3 2" xfId="28036" xr:uid="{C4B5D53F-4A3D-4158-8AEE-835AA0F0BBCF}"/>
    <cellStyle name="Walutowy 3 6 2 3 2 2 2 4" xfId="18042" xr:uid="{3E0F592A-5B83-445A-8DE5-A920A827CC22}"/>
    <cellStyle name="Walutowy 3 6 2 3 2 2 3" xfId="4712" xr:uid="{156D42E7-FB43-4CB7-9644-74590331B57A}"/>
    <cellStyle name="Walutowy 3 6 2 3 2 2 3 2" xfId="9709" xr:uid="{297FA5BA-439D-4910-942C-4A96D3B317D9}"/>
    <cellStyle name="Walutowy 3 6 2 3 2 2 3 2 2" xfId="24704" xr:uid="{DDB7F087-95D8-4940-8040-E8A5C22DBF67}"/>
    <cellStyle name="Walutowy 3 6 2 3 2 2 3 3" xfId="14706" xr:uid="{D9E7FE30-4824-4F21-8B91-AD0DC6C1477A}"/>
    <cellStyle name="Walutowy 3 6 2 3 2 2 3 3 2" xfId="29701" xr:uid="{96C96ED9-4D65-4D44-8125-BCA9CEDAB86D}"/>
    <cellStyle name="Walutowy 3 6 2 3 2 2 3 4" xfId="19707" xr:uid="{8F31968C-A884-4D2B-BC67-12A34CCE0B43}"/>
    <cellStyle name="Walutowy 3 6 2 3 2 2 4" xfId="6379" xr:uid="{E561F2A0-2C85-4894-B4A8-5E6AF32DF9AF}"/>
    <cellStyle name="Walutowy 3 6 2 3 2 2 4 2" xfId="21374" xr:uid="{AFDB879D-D76C-46BF-996A-D55231B4CF09}"/>
    <cellStyle name="Walutowy 3 6 2 3 2 2 5" xfId="11376" xr:uid="{9FE827A5-DB7D-4CF8-82D2-7405261D79AB}"/>
    <cellStyle name="Walutowy 3 6 2 3 2 2 5 2" xfId="26371" xr:uid="{259F1DF2-8AB8-4DEF-82E6-52D8E2B6C606}"/>
    <cellStyle name="Walutowy 3 6 2 3 2 2 6" xfId="16377" xr:uid="{CA1EAA56-3583-42C8-968C-1F317B0A5111}"/>
    <cellStyle name="Walutowy 3 6 2 3 2 3" xfId="2215" xr:uid="{9F8F0227-7E49-44C5-BF4D-E6C1F5FEBCDD}"/>
    <cellStyle name="Walutowy 3 6 2 3 2 3 2" xfId="7212" xr:uid="{0C4AEF6D-66E9-4E84-943D-33C946F38BDF}"/>
    <cellStyle name="Walutowy 3 6 2 3 2 3 2 2" xfId="22207" xr:uid="{642A6009-AF99-46DF-9D63-142000D15818}"/>
    <cellStyle name="Walutowy 3 6 2 3 2 3 3" xfId="12209" xr:uid="{0C8E7745-FCBC-4934-B77D-249E7E1909AA}"/>
    <cellStyle name="Walutowy 3 6 2 3 2 3 3 2" xfId="27204" xr:uid="{F50D960E-E7B0-4374-AAAB-DE08DB6ADBD0}"/>
    <cellStyle name="Walutowy 3 6 2 3 2 3 4" xfId="17210" xr:uid="{3B15E694-86A4-4849-BE39-6D4EEEE3E297}"/>
    <cellStyle name="Walutowy 3 6 2 3 2 4" xfId="3880" xr:uid="{BED4A025-7099-41DA-A787-5E5A70B9C1C5}"/>
    <cellStyle name="Walutowy 3 6 2 3 2 4 2" xfId="8877" xr:uid="{2E58E27B-993A-4F4F-9298-BCD18C7A30FB}"/>
    <cellStyle name="Walutowy 3 6 2 3 2 4 2 2" xfId="23872" xr:uid="{19E2319A-3185-423C-A4C8-DF20CD944BC5}"/>
    <cellStyle name="Walutowy 3 6 2 3 2 4 3" xfId="13874" xr:uid="{CDFA746D-1B52-4562-B68D-FADA6FDCB7CA}"/>
    <cellStyle name="Walutowy 3 6 2 3 2 4 3 2" xfId="28869" xr:uid="{FF536BB6-E594-4E2C-B8FB-34D4800EDA17}"/>
    <cellStyle name="Walutowy 3 6 2 3 2 4 4" xfId="18875" xr:uid="{5B9CB192-D448-4703-B89C-20C4E262F9CD}"/>
    <cellStyle name="Walutowy 3 6 2 3 2 5" xfId="5547" xr:uid="{520BCE59-1C43-4D88-8AB5-CB4138D42E97}"/>
    <cellStyle name="Walutowy 3 6 2 3 2 5 2" xfId="20542" xr:uid="{CE025BFD-5757-46E0-B723-2D1772252775}"/>
    <cellStyle name="Walutowy 3 6 2 3 2 6" xfId="10544" xr:uid="{A354D2BB-8A86-4530-A216-B135C62485DD}"/>
    <cellStyle name="Walutowy 3 6 2 3 2 6 2" xfId="25539" xr:uid="{F15448E9-F9F3-4854-B70D-CB439DCE90C2}"/>
    <cellStyle name="Walutowy 3 6 2 3 2 7" xfId="15545" xr:uid="{1E62FFAB-9A03-487C-ACA8-487EDCD0E177}"/>
    <cellStyle name="Walutowy 3 6 2 3 3" xfId="756" xr:uid="{7630EC42-C18E-4D5C-B83F-C0A703021501}"/>
    <cellStyle name="Walutowy 3 6 2 3 3 2" xfId="1588" xr:uid="{262546B2-3574-438F-802A-619EBA40D1FE}"/>
    <cellStyle name="Walutowy 3 6 2 3 3 2 2" xfId="3255" xr:uid="{8C9F5968-2955-443D-B1B0-BA1B2989E9F4}"/>
    <cellStyle name="Walutowy 3 6 2 3 3 2 2 2" xfId="8252" xr:uid="{2CA41CB9-F6BF-4B21-B3EC-5AB39DE56AD3}"/>
    <cellStyle name="Walutowy 3 6 2 3 3 2 2 2 2" xfId="23247" xr:uid="{4EFB095B-5399-4708-87C1-63974779D17D}"/>
    <cellStyle name="Walutowy 3 6 2 3 3 2 2 3" xfId="13249" xr:uid="{6F19EF2F-8ADF-4282-AE87-230211F1FBED}"/>
    <cellStyle name="Walutowy 3 6 2 3 3 2 2 3 2" xfId="28244" xr:uid="{DE87C6D6-2BE2-46BC-8EBA-2A41B41B87A2}"/>
    <cellStyle name="Walutowy 3 6 2 3 3 2 2 4" xfId="18250" xr:uid="{4ED5F9C9-89FB-4157-9A1D-B41BA7C0D20C}"/>
    <cellStyle name="Walutowy 3 6 2 3 3 2 3" xfId="4920" xr:uid="{90CC0FB8-8625-417D-9E84-3943254ABC60}"/>
    <cellStyle name="Walutowy 3 6 2 3 3 2 3 2" xfId="9917" xr:uid="{01344B90-9953-4741-945E-3DC69C78A8D2}"/>
    <cellStyle name="Walutowy 3 6 2 3 3 2 3 2 2" xfId="24912" xr:uid="{C759F574-9B8F-4842-B456-143AB1A54AB4}"/>
    <cellStyle name="Walutowy 3 6 2 3 3 2 3 3" xfId="14914" xr:uid="{068BAE6A-2EE8-4E01-A598-049FA76A83D2}"/>
    <cellStyle name="Walutowy 3 6 2 3 3 2 3 3 2" xfId="29909" xr:uid="{71D004AC-85EF-4263-AAD4-422FCDF972A1}"/>
    <cellStyle name="Walutowy 3 6 2 3 3 2 3 4" xfId="19915" xr:uid="{3F3A72FF-43A7-44B8-AD8F-1C97FBB53DD7}"/>
    <cellStyle name="Walutowy 3 6 2 3 3 2 4" xfId="6587" xr:uid="{7443713B-B299-46FF-8863-2492CA577489}"/>
    <cellStyle name="Walutowy 3 6 2 3 3 2 4 2" xfId="21582" xr:uid="{1AF8E0CE-180A-497E-B915-5F4C79D46459}"/>
    <cellStyle name="Walutowy 3 6 2 3 3 2 5" xfId="11584" xr:uid="{69058A22-21BC-48B3-8DE0-F382F36985D1}"/>
    <cellStyle name="Walutowy 3 6 2 3 3 2 5 2" xfId="26579" xr:uid="{3C037EE4-2487-45B4-8CDD-98B4B06E59F4}"/>
    <cellStyle name="Walutowy 3 6 2 3 3 2 6" xfId="16585" xr:uid="{16771F28-6942-4C4C-9BF7-83D46EB199EC}"/>
    <cellStyle name="Walutowy 3 6 2 3 3 3" xfId="2423" xr:uid="{773EE394-5F19-4D35-BBD1-4DEA52CC1CAD}"/>
    <cellStyle name="Walutowy 3 6 2 3 3 3 2" xfId="7420" xr:uid="{5AFF54FD-80E9-4FDF-9CA8-B2B9275C7076}"/>
    <cellStyle name="Walutowy 3 6 2 3 3 3 2 2" xfId="22415" xr:uid="{FA49DE24-5191-40CB-9C6C-44D809A8D05B}"/>
    <cellStyle name="Walutowy 3 6 2 3 3 3 3" xfId="12417" xr:uid="{2C25AA51-D7D2-4518-8C10-0BE860F359B8}"/>
    <cellStyle name="Walutowy 3 6 2 3 3 3 3 2" xfId="27412" xr:uid="{F7EDFE03-72D4-4927-ADE1-66F1BE1C639E}"/>
    <cellStyle name="Walutowy 3 6 2 3 3 3 4" xfId="17418" xr:uid="{1961217A-17DC-4FF3-953F-163E4CA86006}"/>
    <cellStyle name="Walutowy 3 6 2 3 3 4" xfId="4088" xr:uid="{AEA5E0AC-C2DE-41E3-B653-635F45BA3ADF}"/>
    <cellStyle name="Walutowy 3 6 2 3 3 4 2" xfId="9085" xr:uid="{C06686EF-EF34-46B3-A1C2-D6BF08174D49}"/>
    <cellStyle name="Walutowy 3 6 2 3 3 4 2 2" xfId="24080" xr:uid="{45CB49E2-B031-4248-B204-B35DE830F616}"/>
    <cellStyle name="Walutowy 3 6 2 3 3 4 3" xfId="14082" xr:uid="{B380915A-D36C-4282-96C6-5D340FF77E3D}"/>
    <cellStyle name="Walutowy 3 6 2 3 3 4 3 2" xfId="29077" xr:uid="{BC48721B-6DE7-47EB-AF69-8C6F53AC4CC6}"/>
    <cellStyle name="Walutowy 3 6 2 3 3 4 4" xfId="19083" xr:uid="{F277FA09-F959-4EA6-B9DC-9E52E2313F97}"/>
    <cellStyle name="Walutowy 3 6 2 3 3 5" xfId="5755" xr:uid="{1D4A4081-F235-4BFE-A0F5-5025D7226395}"/>
    <cellStyle name="Walutowy 3 6 2 3 3 5 2" xfId="20750" xr:uid="{00F443FB-651F-4781-8B8F-0BC450374918}"/>
    <cellStyle name="Walutowy 3 6 2 3 3 6" xfId="10752" xr:uid="{FC293CA8-9599-4B68-B2CE-150BF0AE19BD}"/>
    <cellStyle name="Walutowy 3 6 2 3 3 6 2" xfId="25747" xr:uid="{4AC00C4C-1F92-4D41-BD55-5193BD994E86}"/>
    <cellStyle name="Walutowy 3 6 2 3 3 7" xfId="15753" xr:uid="{C6298C10-3858-4242-809F-C667BD87F392}"/>
    <cellStyle name="Walutowy 3 6 2 3 4" xfId="1068" xr:uid="{B12C0892-8DD7-43EC-8948-73D3CEBE4417}"/>
    <cellStyle name="Walutowy 3 6 2 3 4 2" xfId="2735" xr:uid="{4EB3BDC5-4460-4910-B21C-D5A0BACC9BEC}"/>
    <cellStyle name="Walutowy 3 6 2 3 4 2 2" xfId="7732" xr:uid="{A8900905-2698-41F1-A250-A59F40391F95}"/>
    <cellStyle name="Walutowy 3 6 2 3 4 2 2 2" xfId="22727" xr:uid="{B7798FDC-5B5E-4148-9448-4BA0099753B4}"/>
    <cellStyle name="Walutowy 3 6 2 3 4 2 3" xfId="12729" xr:uid="{4132DE68-01F7-41AB-BE81-1301470EDEB3}"/>
    <cellStyle name="Walutowy 3 6 2 3 4 2 3 2" xfId="27724" xr:uid="{DB330728-B933-4869-B9E2-909643163467}"/>
    <cellStyle name="Walutowy 3 6 2 3 4 2 4" xfId="17730" xr:uid="{995E33CE-8360-46EE-94B8-17C6276D1E59}"/>
    <cellStyle name="Walutowy 3 6 2 3 4 3" xfId="4400" xr:uid="{37753200-C661-43BF-A7EB-B6FDB72A55BD}"/>
    <cellStyle name="Walutowy 3 6 2 3 4 3 2" xfId="9397" xr:uid="{15CD30B1-020F-49CF-B108-8767908535E3}"/>
    <cellStyle name="Walutowy 3 6 2 3 4 3 2 2" xfId="24392" xr:uid="{15839974-C961-4D1E-8106-383B89C936F0}"/>
    <cellStyle name="Walutowy 3 6 2 3 4 3 3" xfId="14394" xr:uid="{911D377F-7016-4E2E-BA7B-BC6A0DD8B08B}"/>
    <cellStyle name="Walutowy 3 6 2 3 4 3 3 2" xfId="29389" xr:uid="{E79171FA-087A-4928-9989-16E89B4FC987}"/>
    <cellStyle name="Walutowy 3 6 2 3 4 3 4" xfId="19395" xr:uid="{4799DEB2-899B-45CB-BC2F-1D81CB8A00D5}"/>
    <cellStyle name="Walutowy 3 6 2 3 4 4" xfId="6067" xr:uid="{46F65762-053C-46B1-98AC-79C605941154}"/>
    <cellStyle name="Walutowy 3 6 2 3 4 4 2" xfId="21062" xr:uid="{2C4008AD-C00B-4E98-BA77-8DC13DA9EFCC}"/>
    <cellStyle name="Walutowy 3 6 2 3 4 5" xfId="11064" xr:uid="{834613D9-1C4D-4A92-A7E7-582B6F9C93CB}"/>
    <cellStyle name="Walutowy 3 6 2 3 4 5 2" xfId="26059" xr:uid="{A813421B-A7F9-4A3B-BDB8-218B04E265A8}"/>
    <cellStyle name="Walutowy 3 6 2 3 4 6" xfId="16065" xr:uid="{A590C2A3-6095-4444-9B10-95A11D3F2478}"/>
    <cellStyle name="Walutowy 3 6 2 3 5" xfId="1903" xr:uid="{DFC59963-EDBC-4A10-838C-A5D69015D7DA}"/>
    <cellStyle name="Walutowy 3 6 2 3 5 2" xfId="6900" xr:uid="{418B576A-2629-4974-AFD6-BF3E9D2EA62B}"/>
    <cellStyle name="Walutowy 3 6 2 3 5 2 2" xfId="21895" xr:uid="{AE936FFB-6CB6-4577-8B16-BC38F21E63D3}"/>
    <cellStyle name="Walutowy 3 6 2 3 5 3" xfId="11897" xr:uid="{2CAA69B6-BEBC-41B9-AA1A-02B4B9E10EC9}"/>
    <cellStyle name="Walutowy 3 6 2 3 5 3 2" xfId="26892" xr:uid="{C7D539A0-4C75-4550-B5E1-4C534DEC44C9}"/>
    <cellStyle name="Walutowy 3 6 2 3 5 4" xfId="16898" xr:uid="{119667A5-2153-4C4E-985E-447217156F04}"/>
    <cellStyle name="Walutowy 3 6 2 3 6" xfId="3568" xr:uid="{8DCD8FCB-07EE-48B8-B1D3-6718AFE6716E}"/>
    <cellStyle name="Walutowy 3 6 2 3 6 2" xfId="8565" xr:uid="{22F38ECB-ED51-4C49-BDF3-CC05A3F24543}"/>
    <cellStyle name="Walutowy 3 6 2 3 6 2 2" xfId="23560" xr:uid="{E887AE4B-7AE7-404C-9DE5-04D132A184E3}"/>
    <cellStyle name="Walutowy 3 6 2 3 6 3" xfId="13562" xr:uid="{00D07F7C-47C3-48DA-B7A5-72F8029F1998}"/>
    <cellStyle name="Walutowy 3 6 2 3 6 3 2" xfId="28557" xr:uid="{191D0DE0-5D36-4516-B36F-DF3E307176DC}"/>
    <cellStyle name="Walutowy 3 6 2 3 6 4" xfId="18563" xr:uid="{8BB53584-63D6-4A68-8636-4E68892B5641}"/>
    <cellStyle name="Walutowy 3 6 2 3 7" xfId="5235" xr:uid="{C8AA94D2-AD46-4754-8211-958B619346F2}"/>
    <cellStyle name="Walutowy 3 6 2 3 7 2" xfId="20230" xr:uid="{AB1509F6-7620-46FE-AF75-3AE9A88B84F3}"/>
    <cellStyle name="Walutowy 3 6 2 3 8" xfId="10232" xr:uid="{F0C7A0A5-3CDD-4E82-AAA4-FAB6B2537AF3}"/>
    <cellStyle name="Walutowy 3 6 2 3 8 2" xfId="25227" xr:uid="{76C96E94-EA93-4703-A15C-F41A3C67A847}"/>
    <cellStyle name="Walutowy 3 6 2 3 9" xfId="15236" xr:uid="{24C1353B-60A6-4E12-8CB4-2CD4BB22C5B5}"/>
    <cellStyle name="Walutowy 3 6 2 4" xfId="340" xr:uid="{701CF4D6-4EA9-442A-9255-52728B611A46}"/>
    <cellStyle name="Walutowy 3 6 2 4 2" xfId="1172" xr:uid="{122C9A0D-065C-42D5-8690-B6890CC3A4B2}"/>
    <cellStyle name="Walutowy 3 6 2 4 2 2" xfId="2839" xr:uid="{4BB14A2D-A577-4375-984E-905A0D4C6039}"/>
    <cellStyle name="Walutowy 3 6 2 4 2 2 2" xfId="7836" xr:uid="{561A39E0-D56C-4DFD-AD13-F9B55E2B01DE}"/>
    <cellStyle name="Walutowy 3 6 2 4 2 2 2 2" xfId="22831" xr:uid="{BA8CB732-10E1-47C5-B3E9-82A32F9D0379}"/>
    <cellStyle name="Walutowy 3 6 2 4 2 2 3" xfId="12833" xr:uid="{21DD6EA0-6E4E-43BB-952E-B8A93D89BCB2}"/>
    <cellStyle name="Walutowy 3 6 2 4 2 2 3 2" xfId="27828" xr:uid="{5F4C6A59-1125-47DC-AE99-36C8BCBC7C9C}"/>
    <cellStyle name="Walutowy 3 6 2 4 2 2 4" xfId="17834" xr:uid="{AB808AFD-9863-4BEE-A811-AB1BFA18AEA4}"/>
    <cellStyle name="Walutowy 3 6 2 4 2 3" xfId="4504" xr:uid="{4B159415-3246-4840-B4F3-CC5D9BE7407F}"/>
    <cellStyle name="Walutowy 3 6 2 4 2 3 2" xfId="9501" xr:uid="{B025D294-28EC-41F4-BA13-B56A825E11FA}"/>
    <cellStyle name="Walutowy 3 6 2 4 2 3 2 2" xfId="24496" xr:uid="{EE7A1F58-1A43-41FC-874F-88BC5DA4BE67}"/>
    <cellStyle name="Walutowy 3 6 2 4 2 3 3" xfId="14498" xr:uid="{1DE8F767-6EF6-4B1B-9E3E-58F243193A28}"/>
    <cellStyle name="Walutowy 3 6 2 4 2 3 3 2" xfId="29493" xr:uid="{1831A2A1-1FED-404D-BD14-382D93FB6A2C}"/>
    <cellStyle name="Walutowy 3 6 2 4 2 3 4" xfId="19499" xr:uid="{433C18E3-C7C5-4C42-87B6-6B9197364C9B}"/>
    <cellStyle name="Walutowy 3 6 2 4 2 4" xfId="6171" xr:uid="{1C3A1EE9-56AF-4AE7-A5A6-2220A25F3EDB}"/>
    <cellStyle name="Walutowy 3 6 2 4 2 4 2" xfId="21166" xr:uid="{F8085CD6-122D-45BE-86C0-F41E217285CB}"/>
    <cellStyle name="Walutowy 3 6 2 4 2 5" xfId="11168" xr:uid="{C8C4ED1B-4400-4325-9AAE-DCF608595AF2}"/>
    <cellStyle name="Walutowy 3 6 2 4 2 5 2" xfId="26163" xr:uid="{F831BA3C-2209-44BF-8D13-014C95E3640C}"/>
    <cellStyle name="Walutowy 3 6 2 4 2 6" xfId="16169" xr:uid="{905BACAE-49E9-4AE8-9EAC-FCAC3DDC0A65}"/>
    <cellStyle name="Walutowy 3 6 2 4 3" xfId="2007" xr:uid="{A738F727-BDFC-4032-9AA4-E18ADCCB24FD}"/>
    <cellStyle name="Walutowy 3 6 2 4 3 2" xfId="7004" xr:uid="{F3E17C22-550E-448B-81E6-5BFD8C01118B}"/>
    <cellStyle name="Walutowy 3 6 2 4 3 2 2" xfId="21999" xr:uid="{50A61C47-7A9E-46EE-B396-E375A15D15F5}"/>
    <cellStyle name="Walutowy 3 6 2 4 3 3" xfId="12001" xr:uid="{92F86B67-F45A-4ECC-9F86-559A940A983E}"/>
    <cellStyle name="Walutowy 3 6 2 4 3 3 2" xfId="26996" xr:uid="{48F3E9BD-3002-4731-AEC8-39E15642BFA6}"/>
    <cellStyle name="Walutowy 3 6 2 4 3 4" xfId="17002" xr:uid="{4F1EB148-0464-4526-91D7-6CE19672E97C}"/>
    <cellStyle name="Walutowy 3 6 2 4 4" xfId="3672" xr:uid="{7B8340C2-BF5B-4AB3-A920-3ABA51C50E88}"/>
    <cellStyle name="Walutowy 3 6 2 4 4 2" xfId="8669" xr:uid="{1A745354-5338-4F59-B606-DF0289A6EAF3}"/>
    <cellStyle name="Walutowy 3 6 2 4 4 2 2" xfId="23664" xr:uid="{D426186F-371B-4F51-A447-E1F18E9FCF9E}"/>
    <cellStyle name="Walutowy 3 6 2 4 4 3" xfId="13666" xr:uid="{CC1DD4F2-F2E7-4DC3-BF69-B620150A790C}"/>
    <cellStyle name="Walutowy 3 6 2 4 4 3 2" xfId="28661" xr:uid="{1DBA36A5-1261-47A7-86CE-1A89D731FB05}"/>
    <cellStyle name="Walutowy 3 6 2 4 4 4" xfId="18667" xr:uid="{602FB2DD-2439-4A34-A593-D28BB6DA6299}"/>
    <cellStyle name="Walutowy 3 6 2 4 5" xfId="5339" xr:uid="{7C4C9AF2-F193-43E0-ADFF-696A174AC996}"/>
    <cellStyle name="Walutowy 3 6 2 4 5 2" xfId="20334" xr:uid="{A1E7E059-594E-42E5-A618-66D8F45DDCDB}"/>
    <cellStyle name="Walutowy 3 6 2 4 6" xfId="10336" xr:uid="{28725FF4-898A-45A9-A1E1-14DA2BC8115F}"/>
    <cellStyle name="Walutowy 3 6 2 4 6 2" xfId="25331" xr:uid="{73F8F752-C90E-431C-9342-CAE424898850}"/>
    <cellStyle name="Walutowy 3 6 2 4 7" xfId="15337" xr:uid="{9FB53C66-5813-465D-A723-1D59806FB66F}"/>
    <cellStyle name="Walutowy 3 6 2 5" xfId="444" xr:uid="{E6FA6BA7-73AF-4328-9CEF-F1251E63472D}"/>
    <cellStyle name="Walutowy 3 6 2 5 2" xfId="1276" xr:uid="{0DFFB6B4-5243-4508-A2BA-0B31E83CBBCF}"/>
    <cellStyle name="Walutowy 3 6 2 5 2 2" xfId="2943" xr:uid="{86C71485-5193-4474-870F-3A9DE2B984E0}"/>
    <cellStyle name="Walutowy 3 6 2 5 2 2 2" xfId="7940" xr:uid="{E847FB88-1C57-415E-ABCB-377D81E280CC}"/>
    <cellStyle name="Walutowy 3 6 2 5 2 2 2 2" xfId="22935" xr:uid="{5A611D0D-02F2-4054-BF12-9FCD66421176}"/>
    <cellStyle name="Walutowy 3 6 2 5 2 2 3" xfId="12937" xr:uid="{21319779-4A1A-457C-8CE5-D96B93F2BFD8}"/>
    <cellStyle name="Walutowy 3 6 2 5 2 2 3 2" xfId="27932" xr:uid="{C24D405C-086E-4EA5-B96C-9B73CAD3138A}"/>
    <cellStyle name="Walutowy 3 6 2 5 2 2 4" xfId="17938" xr:uid="{6FBF439C-B8F0-4913-AA37-E851643E3CCC}"/>
    <cellStyle name="Walutowy 3 6 2 5 2 3" xfId="4608" xr:uid="{5F8126F1-6DBB-43C2-A42C-9AAAA3FF29FA}"/>
    <cellStyle name="Walutowy 3 6 2 5 2 3 2" xfId="9605" xr:uid="{8D49C823-727E-414A-9D18-D6AC1657ABB2}"/>
    <cellStyle name="Walutowy 3 6 2 5 2 3 2 2" xfId="24600" xr:uid="{ACF209F3-D9AE-4DBD-AFAB-F1F3022696AE}"/>
    <cellStyle name="Walutowy 3 6 2 5 2 3 3" xfId="14602" xr:uid="{39ED506A-13FD-40D2-8954-2C72AFFAE690}"/>
    <cellStyle name="Walutowy 3 6 2 5 2 3 3 2" xfId="29597" xr:uid="{2A134016-C652-436D-9E8A-C4ECEEB730BE}"/>
    <cellStyle name="Walutowy 3 6 2 5 2 3 4" xfId="19603" xr:uid="{E0EFC3C2-6806-4757-A29F-6DC63A8501F7}"/>
    <cellStyle name="Walutowy 3 6 2 5 2 4" xfId="6275" xr:uid="{519F8421-4984-483F-B964-A52363B7914F}"/>
    <cellStyle name="Walutowy 3 6 2 5 2 4 2" xfId="21270" xr:uid="{A0253E21-28BE-48BA-8658-B65DC22ECAE5}"/>
    <cellStyle name="Walutowy 3 6 2 5 2 5" xfId="11272" xr:uid="{9E5CD107-FDBF-4909-9908-01D6A6FE0EDE}"/>
    <cellStyle name="Walutowy 3 6 2 5 2 5 2" xfId="26267" xr:uid="{FA1A7851-EED8-42E7-BBDC-0D55AF1B1382}"/>
    <cellStyle name="Walutowy 3 6 2 5 2 6" xfId="16273" xr:uid="{C7424598-FDAC-437C-80A9-8278584AE7EE}"/>
    <cellStyle name="Walutowy 3 6 2 5 3" xfId="2111" xr:uid="{157E1565-709F-4B1E-98D4-01811113FF6B}"/>
    <cellStyle name="Walutowy 3 6 2 5 3 2" xfId="7108" xr:uid="{3AC9D9B2-66E1-4ACB-B474-1C15176BE57C}"/>
    <cellStyle name="Walutowy 3 6 2 5 3 2 2" xfId="22103" xr:uid="{B3D2AD11-EF95-4B50-AE0C-758B565231E4}"/>
    <cellStyle name="Walutowy 3 6 2 5 3 3" xfId="12105" xr:uid="{FBD20BB4-3728-45CA-979A-A8543B4160B5}"/>
    <cellStyle name="Walutowy 3 6 2 5 3 3 2" xfId="27100" xr:uid="{2DB5EDEC-6EBC-48AE-ABBE-9456793A7E7C}"/>
    <cellStyle name="Walutowy 3 6 2 5 3 4" xfId="17106" xr:uid="{C84D1E6E-CA8A-4979-8CE6-82FFB8816635}"/>
    <cellStyle name="Walutowy 3 6 2 5 4" xfId="3776" xr:uid="{BFF182C6-7A1C-4EE2-84CF-CF73F3519612}"/>
    <cellStyle name="Walutowy 3 6 2 5 4 2" xfId="8773" xr:uid="{311CAD1B-2A3D-43E2-9B01-B6EE7DFF523B}"/>
    <cellStyle name="Walutowy 3 6 2 5 4 2 2" xfId="23768" xr:uid="{B551BF80-CAA7-40A2-A428-694BEF677ECB}"/>
    <cellStyle name="Walutowy 3 6 2 5 4 3" xfId="13770" xr:uid="{8034F052-4508-476A-9798-BDC4497B7A3E}"/>
    <cellStyle name="Walutowy 3 6 2 5 4 3 2" xfId="28765" xr:uid="{849B2F6F-71AA-4625-B9A8-F2F0EF0B6B07}"/>
    <cellStyle name="Walutowy 3 6 2 5 4 4" xfId="18771" xr:uid="{12B6EC8F-0213-42ED-AA68-617A0A9CBA26}"/>
    <cellStyle name="Walutowy 3 6 2 5 5" xfId="5443" xr:uid="{076DA761-7EB9-4FA4-90EC-B96C843E0C00}"/>
    <cellStyle name="Walutowy 3 6 2 5 5 2" xfId="20438" xr:uid="{5E9054DC-D6CE-44C5-A4F9-291B6E77F93E}"/>
    <cellStyle name="Walutowy 3 6 2 5 6" xfId="10440" xr:uid="{BB1171D7-E3CC-4AD1-94A0-72CF6F1A1CA0}"/>
    <cellStyle name="Walutowy 3 6 2 5 6 2" xfId="25435" xr:uid="{0C685E4D-0415-4D5F-8415-23C4637EFB9D}"/>
    <cellStyle name="Walutowy 3 6 2 5 7" xfId="15441" xr:uid="{33852EEB-DA58-44DD-AFD6-AC68835D1AA3}"/>
    <cellStyle name="Walutowy 3 6 2 6" xfId="652" xr:uid="{4AD7A2B2-8183-4D09-8873-BBC0D8683B1C}"/>
    <cellStyle name="Walutowy 3 6 2 6 2" xfId="1484" xr:uid="{6E6CA8A1-D0E4-4547-9F14-2FA94025CE03}"/>
    <cellStyle name="Walutowy 3 6 2 6 2 2" xfId="3151" xr:uid="{28348A5A-DA38-41F1-9B24-9104D687A7B2}"/>
    <cellStyle name="Walutowy 3 6 2 6 2 2 2" xfId="8148" xr:uid="{90501DCE-015A-4D56-81B0-BA3FF71CD452}"/>
    <cellStyle name="Walutowy 3 6 2 6 2 2 2 2" xfId="23143" xr:uid="{DBDF908C-0035-42DA-B755-1A1E413772A8}"/>
    <cellStyle name="Walutowy 3 6 2 6 2 2 3" xfId="13145" xr:uid="{2C82A660-B535-476F-BC58-F8F12DD087F2}"/>
    <cellStyle name="Walutowy 3 6 2 6 2 2 3 2" xfId="28140" xr:uid="{CEE090F8-AF00-41AA-94CE-A9757B35258E}"/>
    <cellStyle name="Walutowy 3 6 2 6 2 2 4" xfId="18146" xr:uid="{EEA42924-6278-45A0-BFE6-3F91EC7A6551}"/>
    <cellStyle name="Walutowy 3 6 2 6 2 3" xfId="4816" xr:uid="{47811C40-B9D5-4334-853D-5B47A528BB6B}"/>
    <cellStyle name="Walutowy 3 6 2 6 2 3 2" xfId="9813" xr:uid="{479466A7-4D48-4018-872A-79DFD54F689A}"/>
    <cellStyle name="Walutowy 3 6 2 6 2 3 2 2" xfId="24808" xr:uid="{B6E3B37C-AB43-4BA3-AC5B-DA0FB89A8FFF}"/>
    <cellStyle name="Walutowy 3 6 2 6 2 3 3" xfId="14810" xr:uid="{F024F3EB-30E1-4C3B-A915-43511FD9B8E1}"/>
    <cellStyle name="Walutowy 3 6 2 6 2 3 3 2" xfId="29805" xr:uid="{62F80FB2-5C30-4C5D-9826-B1A3A3DAA684}"/>
    <cellStyle name="Walutowy 3 6 2 6 2 3 4" xfId="19811" xr:uid="{619BB144-F9F8-4440-A578-C59D9142C459}"/>
    <cellStyle name="Walutowy 3 6 2 6 2 4" xfId="6483" xr:uid="{92F762B3-4D40-4438-8C42-A63D94CCDB64}"/>
    <cellStyle name="Walutowy 3 6 2 6 2 4 2" xfId="21478" xr:uid="{5FC79C03-0C0A-4A1A-8424-0604C7FF4D14}"/>
    <cellStyle name="Walutowy 3 6 2 6 2 5" xfId="11480" xr:uid="{4BF3FDA2-68B7-4B31-970A-DCC8059111AA}"/>
    <cellStyle name="Walutowy 3 6 2 6 2 5 2" xfId="26475" xr:uid="{C7CE4639-468F-4413-9E75-107550D33BE3}"/>
    <cellStyle name="Walutowy 3 6 2 6 2 6" xfId="16481" xr:uid="{390786EC-E1A0-4857-B15D-75DE6CFD7C78}"/>
    <cellStyle name="Walutowy 3 6 2 6 3" xfId="2319" xr:uid="{985DC3E2-FF16-4518-B3A6-93E7E9BBE83F}"/>
    <cellStyle name="Walutowy 3 6 2 6 3 2" xfId="7316" xr:uid="{F0BCEEE7-3FAD-49CA-BFDE-BD4C0E5BF3D3}"/>
    <cellStyle name="Walutowy 3 6 2 6 3 2 2" xfId="22311" xr:uid="{1DDD317F-44A1-4754-BC0D-E7F5AAF074C1}"/>
    <cellStyle name="Walutowy 3 6 2 6 3 3" xfId="12313" xr:uid="{F8805792-9DBC-43CB-95FB-91C89612C05C}"/>
    <cellStyle name="Walutowy 3 6 2 6 3 3 2" xfId="27308" xr:uid="{DE0DEB3C-1A2D-417B-950B-4EC5EFAE986D}"/>
    <cellStyle name="Walutowy 3 6 2 6 3 4" xfId="17314" xr:uid="{01BD799E-EDF4-4FE5-8D2A-1D1833C6A5DF}"/>
    <cellStyle name="Walutowy 3 6 2 6 4" xfId="3984" xr:uid="{C367F1F8-E43B-44BE-BAB1-545D5E577D45}"/>
    <cellStyle name="Walutowy 3 6 2 6 4 2" xfId="8981" xr:uid="{564ADCD0-7708-48B5-863F-C9A9A0B224DE}"/>
    <cellStyle name="Walutowy 3 6 2 6 4 2 2" xfId="23976" xr:uid="{16545A2E-6E55-4BFA-97A3-9A30F7BB75C0}"/>
    <cellStyle name="Walutowy 3 6 2 6 4 3" xfId="13978" xr:uid="{29EE00D6-FD72-4C7E-8FBB-915F9F7ABFEA}"/>
    <cellStyle name="Walutowy 3 6 2 6 4 3 2" xfId="28973" xr:uid="{3D77BD90-5D6D-4C38-87F0-029D6AB9009E}"/>
    <cellStyle name="Walutowy 3 6 2 6 4 4" xfId="18979" xr:uid="{09A4E771-B98F-4EFD-92B2-A4E79E51E0A8}"/>
    <cellStyle name="Walutowy 3 6 2 6 5" xfId="5651" xr:uid="{B0C6A264-C0E1-40FB-AA59-CB65032BBF69}"/>
    <cellStyle name="Walutowy 3 6 2 6 5 2" xfId="20646" xr:uid="{96DF6DFE-6F76-4048-94C8-577CCAF348EA}"/>
    <cellStyle name="Walutowy 3 6 2 6 6" xfId="10648" xr:uid="{C7D0524B-E05F-415E-981B-A90286ACB44B}"/>
    <cellStyle name="Walutowy 3 6 2 6 6 2" xfId="25643" xr:uid="{E5E01B07-FA86-4E1A-9231-40CD35CCE910}"/>
    <cellStyle name="Walutowy 3 6 2 6 7" xfId="15649" xr:uid="{668723BF-5B17-4092-B77A-E9D4905865A5}"/>
    <cellStyle name="Walutowy 3 6 2 7" xfId="860" xr:uid="{ABAB2FE2-0263-4D81-A10C-C0C69272E4AF}"/>
    <cellStyle name="Walutowy 3 6 2 7 2" xfId="1692" xr:uid="{6DF7EF13-F08C-48C8-B947-ACF0094DDCFE}"/>
    <cellStyle name="Walutowy 3 6 2 7 2 2" xfId="3359" xr:uid="{C3A1B9FD-51A2-44A4-80B3-13C102B6C930}"/>
    <cellStyle name="Walutowy 3 6 2 7 2 2 2" xfId="8356" xr:uid="{BD1BF5D2-C0A8-4FD5-977F-E2ABF01B8336}"/>
    <cellStyle name="Walutowy 3 6 2 7 2 2 2 2" xfId="23351" xr:uid="{1DFFF966-A510-4A92-8252-06EEF4977F3E}"/>
    <cellStyle name="Walutowy 3 6 2 7 2 2 3" xfId="13353" xr:uid="{17F5AAE9-1572-4330-8B18-BBD456605BA6}"/>
    <cellStyle name="Walutowy 3 6 2 7 2 2 3 2" xfId="28348" xr:uid="{0C7B827E-5A79-4352-8E83-E21D9AFEBE03}"/>
    <cellStyle name="Walutowy 3 6 2 7 2 2 4" xfId="18354" xr:uid="{40B0E218-6C2D-4D8A-A6E6-94711AC135EF}"/>
    <cellStyle name="Walutowy 3 6 2 7 2 3" xfId="5024" xr:uid="{29F06A0F-3E94-4470-9DA5-743BB891B49E}"/>
    <cellStyle name="Walutowy 3 6 2 7 2 3 2" xfId="10021" xr:uid="{6EC6C86C-531F-49F4-8A84-EE594A13731C}"/>
    <cellStyle name="Walutowy 3 6 2 7 2 3 2 2" xfId="25016" xr:uid="{6176D7EA-9513-4D10-8C9E-E3C6D798F359}"/>
    <cellStyle name="Walutowy 3 6 2 7 2 3 3" xfId="15018" xr:uid="{41A3C5EF-18C0-4300-A159-0ABC9C595A29}"/>
    <cellStyle name="Walutowy 3 6 2 7 2 3 3 2" xfId="30013" xr:uid="{66BD44A8-31F7-415D-916D-2A5BFC634E53}"/>
    <cellStyle name="Walutowy 3 6 2 7 2 3 4" xfId="20019" xr:uid="{4E95C335-C581-48C2-8099-6563F2DE29DD}"/>
    <cellStyle name="Walutowy 3 6 2 7 2 4" xfId="6691" xr:uid="{13EED34E-1033-4AFF-8923-9A8A07DC05E7}"/>
    <cellStyle name="Walutowy 3 6 2 7 2 4 2" xfId="21686" xr:uid="{81E91EAD-8C40-47CA-B3CC-3041194C0913}"/>
    <cellStyle name="Walutowy 3 6 2 7 2 5" xfId="11688" xr:uid="{4F5AEF36-4AAB-4763-B807-546EAFAE760C}"/>
    <cellStyle name="Walutowy 3 6 2 7 2 5 2" xfId="26683" xr:uid="{A1D55626-C825-46A6-8607-26FE85C6A646}"/>
    <cellStyle name="Walutowy 3 6 2 7 2 6" xfId="16689" xr:uid="{2DA09D68-9931-4879-9CB5-390512EB08C5}"/>
    <cellStyle name="Walutowy 3 6 2 7 3" xfId="2527" xr:uid="{58968927-0193-4364-AEB4-7288A9518FAC}"/>
    <cellStyle name="Walutowy 3 6 2 7 3 2" xfId="7524" xr:uid="{AC5CFF16-3991-4703-8A32-AEDE45020796}"/>
    <cellStyle name="Walutowy 3 6 2 7 3 2 2" xfId="22519" xr:uid="{CDAD4F63-925D-45A9-BA02-F3971C39DC7F}"/>
    <cellStyle name="Walutowy 3 6 2 7 3 3" xfId="12521" xr:uid="{981DB96E-E326-4714-97FC-267D2176CC96}"/>
    <cellStyle name="Walutowy 3 6 2 7 3 3 2" xfId="27516" xr:uid="{B56068FC-73D1-4D49-B95A-D3FC173602BF}"/>
    <cellStyle name="Walutowy 3 6 2 7 3 4" xfId="17522" xr:uid="{1C58C594-8C13-4F0F-B6A4-A86EDEA628D1}"/>
    <cellStyle name="Walutowy 3 6 2 7 4" xfId="4192" xr:uid="{794489D9-C3AF-406C-9F7B-6F49FE973E34}"/>
    <cellStyle name="Walutowy 3 6 2 7 4 2" xfId="9189" xr:uid="{E9E3EF5D-2E24-416F-A1A4-FEF97E5D4A8A}"/>
    <cellStyle name="Walutowy 3 6 2 7 4 2 2" xfId="24184" xr:uid="{6D1B7E78-5B3B-4F4C-8571-1EABFF3D9E04}"/>
    <cellStyle name="Walutowy 3 6 2 7 4 3" xfId="14186" xr:uid="{555A8DBD-C2F6-482F-9A15-EBCA7218CF4E}"/>
    <cellStyle name="Walutowy 3 6 2 7 4 3 2" xfId="29181" xr:uid="{00F22804-345F-4B77-85A9-6F5C6200D5B9}"/>
    <cellStyle name="Walutowy 3 6 2 7 4 4" xfId="19187" xr:uid="{9B00A1B9-CF28-4587-BD36-A10605190414}"/>
    <cellStyle name="Walutowy 3 6 2 7 5" xfId="5859" xr:uid="{11E40E99-1B29-4575-81F3-40AA0D79DE38}"/>
    <cellStyle name="Walutowy 3 6 2 7 5 2" xfId="20854" xr:uid="{7A293244-D2CB-44D4-B071-CBBE20CA9C6A}"/>
    <cellStyle name="Walutowy 3 6 2 7 6" xfId="10856" xr:uid="{95C95654-B72F-491F-B73A-0E5C6753A788}"/>
    <cellStyle name="Walutowy 3 6 2 7 6 2" xfId="25851" xr:uid="{A6CC09C3-C125-4A23-88C8-8175528BB2BD}"/>
    <cellStyle name="Walutowy 3 6 2 7 7" xfId="15857" xr:uid="{0D119905-13B8-42BD-94F6-7E217A337A7A}"/>
    <cellStyle name="Walutowy 3 6 2 8" xfId="964" xr:uid="{8FC49B7C-9B48-4496-832A-D2421269DEDC}"/>
    <cellStyle name="Walutowy 3 6 2 8 2" xfId="2631" xr:uid="{9428877F-5F61-4880-9017-3A72AE561828}"/>
    <cellStyle name="Walutowy 3 6 2 8 2 2" xfId="7628" xr:uid="{5757798A-9629-40C3-93EB-F2041A8111FF}"/>
    <cellStyle name="Walutowy 3 6 2 8 2 2 2" xfId="22623" xr:uid="{9E148D9D-C009-4629-ACCD-08AFE4BADE35}"/>
    <cellStyle name="Walutowy 3 6 2 8 2 3" xfId="12625" xr:uid="{1AE1D427-2BCC-47BA-93DD-E2FB44B50A14}"/>
    <cellStyle name="Walutowy 3 6 2 8 2 3 2" xfId="27620" xr:uid="{0C0DB7E1-1CEB-4596-9C93-BEA55668EA9A}"/>
    <cellStyle name="Walutowy 3 6 2 8 2 4" xfId="17626" xr:uid="{4C5CA313-5520-4986-897F-5F3D676471E3}"/>
    <cellStyle name="Walutowy 3 6 2 8 3" xfId="4296" xr:uid="{22296AC9-4D01-4BF6-BFC7-9647CAFB104A}"/>
    <cellStyle name="Walutowy 3 6 2 8 3 2" xfId="9293" xr:uid="{A5C9DB01-AC35-417A-A9FE-FDAB1202E447}"/>
    <cellStyle name="Walutowy 3 6 2 8 3 2 2" xfId="24288" xr:uid="{D5809CFF-0BCD-4B08-9D9C-5980E4C9A447}"/>
    <cellStyle name="Walutowy 3 6 2 8 3 3" xfId="14290" xr:uid="{05770D56-920A-4A3F-901D-3066A9E07238}"/>
    <cellStyle name="Walutowy 3 6 2 8 3 3 2" xfId="29285" xr:uid="{FC48F6E3-F529-414C-AB64-82423A2458F7}"/>
    <cellStyle name="Walutowy 3 6 2 8 3 4" xfId="19291" xr:uid="{EB3FE5A4-9E28-4E89-B005-E515862D3191}"/>
    <cellStyle name="Walutowy 3 6 2 8 4" xfId="5963" xr:uid="{C0E6FA0B-1A30-4C35-8498-1BD5B7AC0879}"/>
    <cellStyle name="Walutowy 3 6 2 8 4 2" xfId="20958" xr:uid="{805A59F3-E613-44C7-83EB-D853580C1DE3}"/>
    <cellStyle name="Walutowy 3 6 2 8 5" xfId="10960" xr:uid="{7A44B96C-C3B9-4595-9FF6-1D2CD3A5640E}"/>
    <cellStyle name="Walutowy 3 6 2 8 5 2" xfId="25955" xr:uid="{F3E69666-1A81-47DA-B5A4-A90AD4C83747}"/>
    <cellStyle name="Walutowy 3 6 2 8 6" xfId="15961" xr:uid="{BEA5E753-A082-4987-887B-2DB8598C525F}"/>
    <cellStyle name="Walutowy 3 6 2 9" xfId="1799" xr:uid="{D5D7CAAE-B64A-4A2D-ABBA-55FA8E015AF6}"/>
    <cellStyle name="Walutowy 3 6 2 9 2" xfId="6796" xr:uid="{FA404ED1-66E6-440B-A298-A4A52728711A}"/>
    <cellStyle name="Walutowy 3 6 2 9 2 2" xfId="21791" xr:uid="{55650561-063B-4411-9ADB-AC7C797EEB70}"/>
    <cellStyle name="Walutowy 3 6 2 9 3" xfId="11793" xr:uid="{FE4507C2-911A-41F8-969B-415AF6A0F94F}"/>
    <cellStyle name="Walutowy 3 6 2 9 3 2" xfId="26788" xr:uid="{FD28C520-BE66-4E01-A3D7-D3F4F3325C29}"/>
    <cellStyle name="Walutowy 3 6 2 9 4" xfId="16794" xr:uid="{42328802-1EE0-4D7A-B75E-810B5BF9BE37}"/>
    <cellStyle name="Walutowy 3 6 3" xfId="100" xr:uid="{D3D83635-9AB0-4E7C-87DC-D6308E39E9E9}"/>
    <cellStyle name="Walutowy 3 6 3 10" xfId="3477" xr:uid="{F5427D1C-33D8-41F2-8B6F-BA72349BA12D}"/>
    <cellStyle name="Walutowy 3 6 3 10 2" xfId="8474" xr:uid="{4EE07574-A015-47E8-ADDA-A12AD56264C7}"/>
    <cellStyle name="Walutowy 3 6 3 10 2 2" xfId="23469" xr:uid="{AA4F7C13-8E9E-4A56-B0F0-105A9963B913}"/>
    <cellStyle name="Walutowy 3 6 3 10 3" xfId="13471" xr:uid="{0DA526DB-54D6-4791-B319-20398ECB9368}"/>
    <cellStyle name="Walutowy 3 6 3 10 3 2" xfId="28466" xr:uid="{150166BA-2ACC-419E-AE00-F5E627657EC5}"/>
    <cellStyle name="Walutowy 3 6 3 10 4" xfId="18472" xr:uid="{C89BC210-A260-4AA5-93FD-9FDD97FC7D20}"/>
    <cellStyle name="Walutowy 3 6 3 11" xfId="5144" xr:uid="{40AC793C-CBF0-4AD6-B69C-1BB67CD09C93}"/>
    <cellStyle name="Walutowy 3 6 3 11 2" xfId="20139" xr:uid="{10772121-BD89-47E5-97C3-9104F21E3132}"/>
    <cellStyle name="Walutowy 3 6 3 12" xfId="10141" xr:uid="{C9DA41D3-463C-4EB5-9FF7-2D01F683133A}"/>
    <cellStyle name="Walutowy 3 6 3 12 2" xfId="25136" xr:uid="{8D6751FD-4D44-4D4C-958B-CCCD56CB21AC}"/>
    <cellStyle name="Walutowy 3 6 3 13" xfId="15201" xr:uid="{FD04EFE5-89CD-471A-94FC-608F53EB228D}"/>
    <cellStyle name="Walutowy 3 6 3 2" xfId="195" xr:uid="{5FA029C4-8033-4CEB-8A3A-37778742A475}"/>
    <cellStyle name="Walutowy 3 6 3 2 10" xfId="5196" xr:uid="{4F18C01D-5455-44B6-BDF0-FB77A25EE446}"/>
    <cellStyle name="Walutowy 3 6 3 2 10 2" xfId="20191" xr:uid="{F40A5227-B18B-4CDC-84BE-AD4D14028F77}"/>
    <cellStyle name="Walutowy 3 6 3 2 11" xfId="10193" xr:uid="{A5DDAD0B-C8A2-4A31-A818-83F3AEE2B34E}"/>
    <cellStyle name="Walutowy 3 6 3 2 11 2" xfId="25188" xr:uid="{D989ABF0-CD8E-4206-8EF8-7FB1C2F9A84E}"/>
    <cellStyle name="Walutowy 3 6 3 2 12" xfId="15202" xr:uid="{A59E5C16-0C99-4A17-817E-1E7459307C9B}"/>
    <cellStyle name="Walutowy 3 6 3 2 2" xfId="299" xr:uid="{D6B8B805-4F67-43B4-A5E1-23F46FE61CD7}"/>
    <cellStyle name="Walutowy 3 6 3 2 2 2" xfId="613" xr:uid="{7EE671DD-8D9B-47C0-87F9-136B94CF99E5}"/>
    <cellStyle name="Walutowy 3 6 3 2 2 2 2" xfId="1445" xr:uid="{4694D20B-D81F-47CF-AD4D-267C47721A86}"/>
    <cellStyle name="Walutowy 3 6 3 2 2 2 2 2" xfId="3112" xr:uid="{373B611E-326B-4DF5-9AD6-3B972DA30B13}"/>
    <cellStyle name="Walutowy 3 6 3 2 2 2 2 2 2" xfId="8109" xr:uid="{C39801A0-D954-4DA7-A0B0-73256907E431}"/>
    <cellStyle name="Walutowy 3 6 3 2 2 2 2 2 2 2" xfId="23104" xr:uid="{6A949399-5FC3-455F-8314-BE31E46CEE4C}"/>
    <cellStyle name="Walutowy 3 6 3 2 2 2 2 2 3" xfId="13106" xr:uid="{60F16FB3-75BA-4F35-A749-072BB921E68E}"/>
    <cellStyle name="Walutowy 3 6 3 2 2 2 2 2 3 2" xfId="28101" xr:uid="{1702CF4E-7CEA-4710-BF1A-8A83901C82C8}"/>
    <cellStyle name="Walutowy 3 6 3 2 2 2 2 2 4" xfId="18107" xr:uid="{57BB8676-ACAA-4138-AF58-017CED7B8D73}"/>
    <cellStyle name="Walutowy 3 6 3 2 2 2 2 3" xfId="4777" xr:uid="{506A1BBA-4F9D-41DC-A0FA-A98B2B24CC64}"/>
    <cellStyle name="Walutowy 3 6 3 2 2 2 2 3 2" xfId="9774" xr:uid="{888E7509-6CD2-4C71-BE84-3DD666712ED9}"/>
    <cellStyle name="Walutowy 3 6 3 2 2 2 2 3 2 2" xfId="24769" xr:uid="{0C83B28D-278A-4545-B8E6-1396AF66FBDE}"/>
    <cellStyle name="Walutowy 3 6 3 2 2 2 2 3 3" xfId="14771" xr:uid="{3D890C6F-85FC-4D73-B2CA-1FC9ACA005B8}"/>
    <cellStyle name="Walutowy 3 6 3 2 2 2 2 3 3 2" xfId="29766" xr:uid="{8A843953-FC70-43FD-8828-130294233F11}"/>
    <cellStyle name="Walutowy 3 6 3 2 2 2 2 3 4" xfId="19772" xr:uid="{67D4DCBB-276A-4A93-8D83-9740C0B62F47}"/>
    <cellStyle name="Walutowy 3 6 3 2 2 2 2 4" xfId="6444" xr:uid="{27B9FC83-8292-4178-B1B3-64915FF33C2B}"/>
    <cellStyle name="Walutowy 3 6 3 2 2 2 2 4 2" xfId="21439" xr:uid="{1C158DD6-94BC-4A6F-A7D0-43CA959E2941}"/>
    <cellStyle name="Walutowy 3 6 3 2 2 2 2 5" xfId="11441" xr:uid="{A3C5B9A0-B62C-43C3-8616-58B600FC0762}"/>
    <cellStyle name="Walutowy 3 6 3 2 2 2 2 5 2" xfId="26436" xr:uid="{BDC233B8-3932-4E01-B8C1-75BE0F1FBD2A}"/>
    <cellStyle name="Walutowy 3 6 3 2 2 2 2 6" xfId="16442" xr:uid="{5F85473E-D7BD-4AF4-968D-F8E192FF9304}"/>
    <cellStyle name="Walutowy 3 6 3 2 2 2 3" xfId="2280" xr:uid="{A2908FEF-4005-4CDF-B081-82C243E193A8}"/>
    <cellStyle name="Walutowy 3 6 3 2 2 2 3 2" xfId="7277" xr:uid="{B284166D-02A2-4365-9C50-7A184DFF2138}"/>
    <cellStyle name="Walutowy 3 6 3 2 2 2 3 2 2" xfId="22272" xr:uid="{03F1EEEB-4DFE-42DD-9417-C088E3401FB7}"/>
    <cellStyle name="Walutowy 3 6 3 2 2 2 3 3" xfId="12274" xr:uid="{3B250F01-8B46-4DB6-8764-3DF82D9462DA}"/>
    <cellStyle name="Walutowy 3 6 3 2 2 2 3 3 2" xfId="27269" xr:uid="{68E4F0FB-5542-47D1-A2D4-1B9E7A78BF47}"/>
    <cellStyle name="Walutowy 3 6 3 2 2 2 3 4" xfId="17275" xr:uid="{0544D740-87E8-4C15-A43D-58007F8FE0CF}"/>
    <cellStyle name="Walutowy 3 6 3 2 2 2 4" xfId="3945" xr:uid="{FAFDD2EF-AC43-4B50-8703-B1FC98069AE7}"/>
    <cellStyle name="Walutowy 3 6 3 2 2 2 4 2" xfId="8942" xr:uid="{B0460762-21B8-4130-9FC9-E31C3FA91405}"/>
    <cellStyle name="Walutowy 3 6 3 2 2 2 4 2 2" xfId="23937" xr:uid="{1249FF40-3F03-4A26-954F-29AF3282AA04}"/>
    <cellStyle name="Walutowy 3 6 3 2 2 2 4 3" xfId="13939" xr:uid="{B50102FA-D4A3-447C-ABA4-14F2249DDB98}"/>
    <cellStyle name="Walutowy 3 6 3 2 2 2 4 3 2" xfId="28934" xr:uid="{69AF9183-9433-4B37-8FFA-53081A702F86}"/>
    <cellStyle name="Walutowy 3 6 3 2 2 2 4 4" xfId="18940" xr:uid="{1118879F-74A3-4105-ADC7-FFC7CEC59289}"/>
    <cellStyle name="Walutowy 3 6 3 2 2 2 5" xfId="5612" xr:uid="{042879DC-F409-478C-985C-E5024C1C4A3D}"/>
    <cellStyle name="Walutowy 3 6 3 2 2 2 5 2" xfId="20607" xr:uid="{C2769CFB-A7FE-494D-AC11-34A740090347}"/>
    <cellStyle name="Walutowy 3 6 3 2 2 2 6" xfId="10609" xr:uid="{ECDC17A8-9673-4A28-9C38-9B46D45EB647}"/>
    <cellStyle name="Walutowy 3 6 3 2 2 2 6 2" xfId="25604" xr:uid="{F392688B-FE54-4721-8291-2079FC66A2AE}"/>
    <cellStyle name="Walutowy 3 6 3 2 2 2 7" xfId="15610" xr:uid="{F737D777-5183-425B-AAC7-1ADB620A6F9A}"/>
    <cellStyle name="Walutowy 3 6 3 2 2 3" xfId="821" xr:uid="{F938E2F0-95D2-4FEF-8E45-477608BCFA29}"/>
    <cellStyle name="Walutowy 3 6 3 2 2 3 2" xfId="1653" xr:uid="{7A085D88-4F88-4F7B-A7D5-438A0930389A}"/>
    <cellStyle name="Walutowy 3 6 3 2 2 3 2 2" xfId="3320" xr:uid="{5241A77D-9B83-451C-A9B0-7287E9D013CE}"/>
    <cellStyle name="Walutowy 3 6 3 2 2 3 2 2 2" xfId="8317" xr:uid="{DE2E3887-85CE-4656-B0BA-A23F0D4213B3}"/>
    <cellStyle name="Walutowy 3 6 3 2 2 3 2 2 2 2" xfId="23312" xr:uid="{FE2F60CA-94B7-40ED-AFB8-C35DAE42CD02}"/>
    <cellStyle name="Walutowy 3 6 3 2 2 3 2 2 3" xfId="13314" xr:uid="{FDEFB3FE-D9A7-4E65-B60F-ECC9E3F7C617}"/>
    <cellStyle name="Walutowy 3 6 3 2 2 3 2 2 3 2" xfId="28309" xr:uid="{32EA000D-BEE0-429F-A418-0F7BD72D49C3}"/>
    <cellStyle name="Walutowy 3 6 3 2 2 3 2 2 4" xfId="18315" xr:uid="{A12E78C7-814A-4B8A-8474-612BF09808A2}"/>
    <cellStyle name="Walutowy 3 6 3 2 2 3 2 3" xfId="4985" xr:uid="{2BFD898B-E295-4E36-84D0-FDACF09F3A2B}"/>
    <cellStyle name="Walutowy 3 6 3 2 2 3 2 3 2" xfId="9982" xr:uid="{7C48D6AE-082E-4DA6-BC9C-013392AF4622}"/>
    <cellStyle name="Walutowy 3 6 3 2 2 3 2 3 2 2" xfId="24977" xr:uid="{4E19853A-4529-45D9-A6F3-8A18961B938B}"/>
    <cellStyle name="Walutowy 3 6 3 2 2 3 2 3 3" xfId="14979" xr:uid="{C5048DA3-B57A-4F2B-824C-7FC226202EE6}"/>
    <cellStyle name="Walutowy 3 6 3 2 2 3 2 3 3 2" xfId="29974" xr:uid="{A8AF23D3-479C-4CA3-8370-E20A7DA6465C}"/>
    <cellStyle name="Walutowy 3 6 3 2 2 3 2 3 4" xfId="19980" xr:uid="{771213F6-3815-4E51-8C78-4F7A1EB07FC7}"/>
    <cellStyle name="Walutowy 3 6 3 2 2 3 2 4" xfId="6652" xr:uid="{4CEC8C55-57F8-46A3-A3F2-E7DD3E350FB8}"/>
    <cellStyle name="Walutowy 3 6 3 2 2 3 2 4 2" xfId="21647" xr:uid="{B1C43B52-2778-4C3A-8990-D6C3354E5384}"/>
    <cellStyle name="Walutowy 3 6 3 2 2 3 2 5" xfId="11649" xr:uid="{DFA51351-AF3D-40BD-B88E-BDE2C7347AE4}"/>
    <cellStyle name="Walutowy 3 6 3 2 2 3 2 5 2" xfId="26644" xr:uid="{464B1710-FB19-4052-A357-2157C689F777}"/>
    <cellStyle name="Walutowy 3 6 3 2 2 3 2 6" xfId="16650" xr:uid="{2EF4F9B7-6675-493D-BA1C-54AA94D885C6}"/>
    <cellStyle name="Walutowy 3 6 3 2 2 3 3" xfId="2488" xr:uid="{57D20153-4C1D-442F-9620-D41DFDC99080}"/>
    <cellStyle name="Walutowy 3 6 3 2 2 3 3 2" xfId="7485" xr:uid="{C9D03951-782C-4FA5-9A99-7ACAF4C59428}"/>
    <cellStyle name="Walutowy 3 6 3 2 2 3 3 2 2" xfId="22480" xr:uid="{E5F1270E-EF02-497A-AC8D-AAA289813C2F}"/>
    <cellStyle name="Walutowy 3 6 3 2 2 3 3 3" xfId="12482" xr:uid="{1A4F5AC4-EA9B-491B-8FD3-981ED07525E6}"/>
    <cellStyle name="Walutowy 3 6 3 2 2 3 3 3 2" xfId="27477" xr:uid="{36939335-4CB0-4833-B8AA-84A8B998399A}"/>
    <cellStyle name="Walutowy 3 6 3 2 2 3 3 4" xfId="17483" xr:uid="{DF6F3BF1-B1B1-4CE3-840D-42177CE30EA2}"/>
    <cellStyle name="Walutowy 3 6 3 2 2 3 4" xfId="4153" xr:uid="{4CF453BC-1A4C-4441-836C-B7165330B22A}"/>
    <cellStyle name="Walutowy 3 6 3 2 2 3 4 2" xfId="9150" xr:uid="{4D624FAA-0032-4393-AF05-84C1977A10E1}"/>
    <cellStyle name="Walutowy 3 6 3 2 2 3 4 2 2" xfId="24145" xr:uid="{1E64CBA7-3E9A-4F08-836D-079FD579B121}"/>
    <cellStyle name="Walutowy 3 6 3 2 2 3 4 3" xfId="14147" xr:uid="{6D10EA37-198F-4495-A55D-00002986AF48}"/>
    <cellStyle name="Walutowy 3 6 3 2 2 3 4 3 2" xfId="29142" xr:uid="{1DA943C4-6DF2-4EAD-876F-ADE387755566}"/>
    <cellStyle name="Walutowy 3 6 3 2 2 3 4 4" xfId="19148" xr:uid="{32C4E576-DC6F-4719-A873-283936E751A2}"/>
    <cellStyle name="Walutowy 3 6 3 2 2 3 5" xfId="5820" xr:uid="{F26892D9-EFD8-4E28-B853-050E2D60844B}"/>
    <cellStyle name="Walutowy 3 6 3 2 2 3 5 2" xfId="20815" xr:uid="{7AF0EA73-1EA2-4DE9-92E6-46EF0FFE3312}"/>
    <cellStyle name="Walutowy 3 6 3 2 2 3 6" xfId="10817" xr:uid="{1657B187-5307-430F-8C50-C9F51F3340AF}"/>
    <cellStyle name="Walutowy 3 6 3 2 2 3 6 2" xfId="25812" xr:uid="{16CF35B0-29F6-4E86-80A6-EF095DF81A6F}"/>
    <cellStyle name="Walutowy 3 6 3 2 2 3 7" xfId="15818" xr:uid="{7CA1E4A1-F448-4504-BE7D-5B547F04D440}"/>
    <cellStyle name="Walutowy 3 6 3 2 2 4" xfId="1133" xr:uid="{2CCAF3FA-DD5D-4913-B9D4-433E15EDC96D}"/>
    <cellStyle name="Walutowy 3 6 3 2 2 4 2" xfId="2800" xr:uid="{2344E9C1-2670-4BC0-9505-09C30319E07B}"/>
    <cellStyle name="Walutowy 3 6 3 2 2 4 2 2" xfId="7797" xr:uid="{3E623CE6-AB78-4267-8FD7-FEDE8CBFC62E}"/>
    <cellStyle name="Walutowy 3 6 3 2 2 4 2 2 2" xfId="22792" xr:uid="{604BCC57-A1BD-4CD2-AC6A-9C7029FE6039}"/>
    <cellStyle name="Walutowy 3 6 3 2 2 4 2 3" xfId="12794" xr:uid="{148F834E-1A32-4F58-8721-57FC7A61932A}"/>
    <cellStyle name="Walutowy 3 6 3 2 2 4 2 3 2" xfId="27789" xr:uid="{29777613-D311-40A1-B7DE-994E33468A26}"/>
    <cellStyle name="Walutowy 3 6 3 2 2 4 2 4" xfId="17795" xr:uid="{B649B0B9-D83F-4492-975E-367FB3992CD6}"/>
    <cellStyle name="Walutowy 3 6 3 2 2 4 3" xfId="4465" xr:uid="{9BD1CECA-2C58-4D8A-BC64-CAD86142BF3E}"/>
    <cellStyle name="Walutowy 3 6 3 2 2 4 3 2" xfId="9462" xr:uid="{E5EC6F7F-302A-4649-9B7B-26A58E955406}"/>
    <cellStyle name="Walutowy 3 6 3 2 2 4 3 2 2" xfId="24457" xr:uid="{39DAAC2A-8BD0-40E7-8E13-2C27EEEC71AA}"/>
    <cellStyle name="Walutowy 3 6 3 2 2 4 3 3" xfId="14459" xr:uid="{FFBCB153-32A0-4034-9043-7F192AFA1037}"/>
    <cellStyle name="Walutowy 3 6 3 2 2 4 3 3 2" xfId="29454" xr:uid="{47C581F6-6BEF-44D9-9839-63BEE59B2208}"/>
    <cellStyle name="Walutowy 3 6 3 2 2 4 3 4" xfId="19460" xr:uid="{BC7143FC-B0E5-481D-9690-A3DC2248C2EA}"/>
    <cellStyle name="Walutowy 3 6 3 2 2 4 4" xfId="6132" xr:uid="{A76EFF13-4574-4628-AA8E-DF35D9268E67}"/>
    <cellStyle name="Walutowy 3 6 3 2 2 4 4 2" xfId="21127" xr:uid="{E1EC0564-5E80-4A5F-B05F-E87EDDAFED39}"/>
    <cellStyle name="Walutowy 3 6 3 2 2 4 5" xfId="11129" xr:uid="{6EC190C6-D41C-4DC2-AA61-A33C7018F42D}"/>
    <cellStyle name="Walutowy 3 6 3 2 2 4 5 2" xfId="26124" xr:uid="{B298499B-2E54-41EF-8695-E87598AD395C}"/>
    <cellStyle name="Walutowy 3 6 3 2 2 4 6" xfId="16130" xr:uid="{8EE863D1-E92B-428A-B4E7-FE066882B0D1}"/>
    <cellStyle name="Walutowy 3 6 3 2 2 5" xfId="1968" xr:uid="{7797AAF1-25E6-4F9B-8800-3573EE658120}"/>
    <cellStyle name="Walutowy 3 6 3 2 2 5 2" xfId="6965" xr:uid="{F61A0D11-F974-4414-8C91-F16C9BDE6596}"/>
    <cellStyle name="Walutowy 3 6 3 2 2 5 2 2" xfId="21960" xr:uid="{5B6B2F1D-F7BD-466D-BE1E-E24A8A902484}"/>
    <cellStyle name="Walutowy 3 6 3 2 2 5 3" xfId="11962" xr:uid="{D8DE52DD-97A4-4A54-99D6-4547B29BCBB4}"/>
    <cellStyle name="Walutowy 3 6 3 2 2 5 3 2" xfId="26957" xr:uid="{9027C0CB-0EF5-449C-9FCC-EA159981A599}"/>
    <cellStyle name="Walutowy 3 6 3 2 2 5 4" xfId="16963" xr:uid="{EC9722CC-B279-426B-A75C-75FC5045D72E}"/>
    <cellStyle name="Walutowy 3 6 3 2 2 6" xfId="3633" xr:uid="{E12A013A-9A79-408C-9419-C801D94AE935}"/>
    <cellStyle name="Walutowy 3 6 3 2 2 6 2" xfId="8630" xr:uid="{BDA662AB-3E19-45D2-A706-E79558187507}"/>
    <cellStyle name="Walutowy 3 6 3 2 2 6 2 2" xfId="23625" xr:uid="{4F2A9CB0-2ADA-4980-B86F-50A58736A6ED}"/>
    <cellStyle name="Walutowy 3 6 3 2 2 6 3" xfId="13627" xr:uid="{CEAA9BAE-0BDA-4A7A-AF07-AE4FC3F8F2B2}"/>
    <cellStyle name="Walutowy 3 6 3 2 2 6 3 2" xfId="28622" xr:uid="{BDFD460F-F32F-408D-B45B-1C1DCAB3B871}"/>
    <cellStyle name="Walutowy 3 6 3 2 2 6 4" xfId="18628" xr:uid="{9FC58D32-9479-4CEC-B69D-553009E00034}"/>
    <cellStyle name="Walutowy 3 6 3 2 2 7" xfId="5300" xr:uid="{9E436DF7-3207-42E0-81F1-F397183C429B}"/>
    <cellStyle name="Walutowy 3 6 3 2 2 7 2" xfId="20295" xr:uid="{D14035F9-76F1-457E-BF68-5BAD413EC86E}"/>
    <cellStyle name="Walutowy 3 6 3 2 2 8" xfId="10297" xr:uid="{1FF41C8E-151F-400B-BC19-125610469A1A}"/>
    <cellStyle name="Walutowy 3 6 3 2 2 8 2" xfId="25292" xr:uid="{798424C1-FA18-40E8-80E3-4813FB819942}"/>
    <cellStyle name="Walutowy 3 6 3 2 2 9" xfId="15298" xr:uid="{FE2CA7D6-B810-43A8-85FE-7F6AA9BA3405}"/>
    <cellStyle name="Walutowy 3 6 3 2 3" xfId="405" xr:uid="{CD4ECCD7-BC7D-42DD-9722-FE5BC33D960A}"/>
    <cellStyle name="Walutowy 3 6 3 2 3 2" xfId="1237" xr:uid="{BCDCC755-7374-4394-8B39-40DB66D5F588}"/>
    <cellStyle name="Walutowy 3 6 3 2 3 2 2" xfId="2904" xr:uid="{6139FB42-071F-46FD-8EEE-612B6F98B6F7}"/>
    <cellStyle name="Walutowy 3 6 3 2 3 2 2 2" xfId="7901" xr:uid="{8380EFAF-5977-48D2-B84C-2C7F3551DB07}"/>
    <cellStyle name="Walutowy 3 6 3 2 3 2 2 2 2" xfId="22896" xr:uid="{E98E70BD-B5A3-43C5-8F10-3E51B8992486}"/>
    <cellStyle name="Walutowy 3 6 3 2 3 2 2 3" xfId="12898" xr:uid="{56D7D6E5-A65A-4D72-B244-BE25D2443881}"/>
    <cellStyle name="Walutowy 3 6 3 2 3 2 2 3 2" xfId="27893" xr:uid="{84440BE3-D49D-412D-9385-7277544530E4}"/>
    <cellStyle name="Walutowy 3 6 3 2 3 2 2 4" xfId="17899" xr:uid="{3B826AAE-D5FE-4D4B-A629-1B7578BDF059}"/>
    <cellStyle name="Walutowy 3 6 3 2 3 2 3" xfId="4569" xr:uid="{B44B66D4-9707-4F08-94E5-CD02F962F9D9}"/>
    <cellStyle name="Walutowy 3 6 3 2 3 2 3 2" xfId="9566" xr:uid="{B3DC9B77-F84D-4C5F-AD0F-739CE5C3B12E}"/>
    <cellStyle name="Walutowy 3 6 3 2 3 2 3 2 2" xfId="24561" xr:uid="{40AA6D06-395F-49F8-920E-E20EB9978639}"/>
    <cellStyle name="Walutowy 3 6 3 2 3 2 3 3" xfId="14563" xr:uid="{D08CC555-390C-4265-9DC7-B6FF475EF3E1}"/>
    <cellStyle name="Walutowy 3 6 3 2 3 2 3 3 2" xfId="29558" xr:uid="{896E3C13-4AEA-4508-93AD-24C7AD5F270B}"/>
    <cellStyle name="Walutowy 3 6 3 2 3 2 3 4" xfId="19564" xr:uid="{5969069D-9956-4796-8652-E3B3AE958A7F}"/>
    <cellStyle name="Walutowy 3 6 3 2 3 2 4" xfId="6236" xr:uid="{8057F9AB-92CF-4834-9631-B13C8EF0E74E}"/>
    <cellStyle name="Walutowy 3 6 3 2 3 2 4 2" xfId="21231" xr:uid="{3F1A4BB8-8591-4F94-A43D-B7CD2A6E0111}"/>
    <cellStyle name="Walutowy 3 6 3 2 3 2 5" xfId="11233" xr:uid="{BA618556-DB1C-4EF8-A2A2-93F29C2FCE35}"/>
    <cellStyle name="Walutowy 3 6 3 2 3 2 5 2" xfId="26228" xr:uid="{6E245FB4-EDAA-4CE6-887C-9A7385A2618B}"/>
    <cellStyle name="Walutowy 3 6 3 2 3 2 6" xfId="16234" xr:uid="{CCC2840C-8517-4C65-9C5A-554A7AF3DD51}"/>
    <cellStyle name="Walutowy 3 6 3 2 3 3" xfId="2072" xr:uid="{9A78A25F-AED1-43C5-8849-8D6F805FB662}"/>
    <cellStyle name="Walutowy 3 6 3 2 3 3 2" xfId="7069" xr:uid="{34DA154B-EF15-4065-A4D7-6F969065DFBD}"/>
    <cellStyle name="Walutowy 3 6 3 2 3 3 2 2" xfId="22064" xr:uid="{CA3C5EA5-267A-4AD1-B266-68DB169B39E8}"/>
    <cellStyle name="Walutowy 3 6 3 2 3 3 3" xfId="12066" xr:uid="{D90C88E8-04AF-426E-A791-CCF943F9499D}"/>
    <cellStyle name="Walutowy 3 6 3 2 3 3 3 2" xfId="27061" xr:uid="{4AD13A9E-B4CE-4A40-82F1-A5BF524248B0}"/>
    <cellStyle name="Walutowy 3 6 3 2 3 3 4" xfId="17067" xr:uid="{4FED1426-6512-4206-8471-1A2FC2FE7313}"/>
    <cellStyle name="Walutowy 3 6 3 2 3 4" xfId="3737" xr:uid="{FF3EEBD4-6178-447E-A20C-87C30209DD48}"/>
    <cellStyle name="Walutowy 3 6 3 2 3 4 2" xfId="8734" xr:uid="{64C826BE-E05C-4D2D-B502-6E4CFA7F24B1}"/>
    <cellStyle name="Walutowy 3 6 3 2 3 4 2 2" xfId="23729" xr:uid="{EC2985E0-40A3-40F0-87FE-E2E8ABC64BB2}"/>
    <cellStyle name="Walutowy 3 6 3 2 3 4 3" xfId="13731" xr:uid="{5B93B398-32EE-475D-BF39-D3006B8E5F11}"/>
    <cellStyle name="Walutowy 3 6 3 2 3 4 3 2" xfId="28726" xr:uid="{9B164F31-1A32-485F-ABFE-C979376E4E09}"/>
    <cellStyle name="Walutowy 3 6 3 2 3 4 4" xfId="18732" xr:uid="{FB10ACB5-EAC0-43F7-8F94-33CFA320F388}"/>
    <cellStyle name="Walutowy 3 6 3 2 3 5" xfId="5404" xr:uid="{DDEEC777-904E-47AF-8004-823C3556EE98}"/>
    <cellStyle name="Walutowy 3 6 3 2 3 5 2" xfId="20399" xr:uid="{ED7ABB9A-09C2-4132-A7A7-807AC1D51FFC}"/>
    <cellStyle name="Walutowy 3 6 3 2 3 6" xfId="10401" xr:uid="{DFABBDAF-95B0-456A-B0DE-CE925F6ED252}"/>
    <cellStyle name="Walutowy 3 6 3 2 3 6 2" xfId="25396" xr:uid="{D3429393-1251-4AAB-A46D-A763D948873B}"/>
    <cellStyle name="Walutowy 3 6 3 2 3 7" xfId="15402" xr:uid="{71C084E3-B489-4402-B6D5-6EB796F9E60B}"/>
    <cellStyle name="Walutowy 3 6 3 2 4" xfId="509" xr:uid="{9730B1B4-000A-443E-8476-2DE2C99C0C2A}"/>
    <cellStyle name="Walutowy 3 6 3 2 4 2" xfId="1341" xr:uid="{09BD1BA7-6482-496E-81B3-316C49978BD6}"/>
    <cellStyle name="Walutowy 3 6 3 2 4 2 2" xfId="3008" xr:uid="{638072DF-B528-45D8-9DA5-8349200EF426}"/>
    <cellStyle name="Walutowy 3 6 3 2 4 2 2 2" xfId="8005" xr:uid="{D2616126-28D8-4C19-BEB7-E2F262337A6A}"/>
    <cellStyle name="Walutowy 3 6 3 2 4 2 2 2 2" xfId="23000" xr:uid="{758493C7-076C-4E9C-9CDE-221771572B6D}"/>
    <cellStyle name="Walutowy 3 6 3 2 4 2 2 3" xfId="13002" xr:uid="{864B1792-D499-4CBA-B9BA-FA3F3EE9A9DA}"/>
    <cellStyle name="Walutowy 3 6 3 2 4 2 2 3 2" xfId="27997" xr:uid="{24B9EFE1-5EBF-410B-AF99-10AAAED3F361}"/>
    <cellStyle name="Walutowy 3 6 3 2 4 2 2 4" xfId="18003" xr:uid="{A8EF91C0-35E3-4736-BA2E-7109573F8C59}"/>
    <cellStyle name="Walutowy 3 6 3 2 4 2 3" xfId="4673" xr:uid="{D840FFDC-8FCE-4118-B20A-FA9D2C208971}"/>
    <cellStyle name="Walutowy 3 6 3 2 4 2 3 2" xfId="9670" xr:uid="{B2C8F351-7123-4E2D-8461-0D5A50765D4F}"/>
    <cellStyle name="Walutowy 3 6 3 2 4 2 3 2 2" xfId="24665" xr:uid="{DA52E42A-D440-41A0-BE3F-C1C11083A28F}"/>
    <cellStyle name="Walutowy 3 6 3 2 4 2 3 3" xfId="14667" xr:uid="{8BE452CE-6C31-4A7D-AD8E-AFA9FB1A50AD}"/>
    <cellStyle name="Walutowy 3 6 3 2 4 2 3 3 2" xfId="29662" xr:uid="{CD92CCA7-414B-488A-B77D-BADBE774E39B}"/>
    <cellStyle name="Walutowy 3 6 3 2 4 2 3 4" xfId="19668" xr:uid="{8ADC8E5E-652E-4E98-912D-D3FA838B16D5}"/>
    <cellStyle name="Walutowy 3 6 3 2 4 2 4" xfId="6340" xr:uid="{069CBB20-9EA4-40A9-8BE1-A47CA134B712}"/>
    <cellStyle name="Walutowy 3 6 3 2 4 2 4 2" xfId="21335" xr:uid="{49572EBE-4015-4DB3-8022-8B6CBC78BAC9}"/>
    <cellStyle name="Walutowy 3 6 3 2 4 2 5" xfId="11337" xr:uid="{2B07FC3B-AE94-48ED-AD75-BEF29541DAFA}"/>
    <cellStyle name="Walutowy 3 6 3 2 4 2 5 2" xfId="26332" xr:uid="{2C66D827-AB9D-4F6A-81D1-D090CC1C3C57}"/>
    <cellStyle name="Walutowy 3 6 3 2 4 2 6" xfId="16338" xr:uid="{79FC4E20-3DCF-4028-87C7-5F56DF08EDDA}"/>
    <cellStyle name="Walutowy 3 6 3 2 4 3" xfId="2176" xr:uid="{7A831384-1CAE-405A-BAE6-F22B878652F8}"/>
    <cellStyle name="Walutowy 3 6 3 2 4 3 2" xfId="7173" xr:uid="{D67CBC7F-7EAD-4B9D-B2EB-C925415A5906}"/>
    <cellStyle name="Walutowy 3 6 3 2 4 3 2 2" xfId="22168" xr:uid="{F804A82D-02AD-4569-950B-B0AEF0C7FDBB}"/>
    <cellStyle name="Walutowy 3 6 3 2 4 3 3" xfId="12170" xr:uid="{3CBFDBDC-7A10-4994-BC63-F7CD620DB3D1}"/>
    <cellStyle name="Walutowy 3 6 3 2 4 3 3 2" xfId="27165" xr:uid="{5D2EB8E6-DC5D-4CB4-A902-88F200568F13}"/>
    <cellStyle name="Walutowy 3 6 3 2 4 3 4" xfId="17171" xr:uid="{4535B268-BC1C-4B23-8DA4-130B7CBDD2FE}"/>
    <cellStyle name="Walutowy 3 6 3 2 4 4" xfId="3841" xr:uid="{50CA13C9-D94C-425B-8B29-5B12D2C32D0A}"/>
    <cellStyle name="Walutowy 3 6 3 2 4 4 2" xfId="8838" xr:uid="{42311C72-961C-4926-8C17-3D4510DF2DB8}"/>
    <cellStyle name="Walutowy 3 6 3 2 4 4 2 2" xfId="23833" xr:uid="{693EA45B-76EE-4807-BACF-6A146EEE90E0}"/>
    <cellStyle name="Walutowy 3 6 3 2 4 4 3" xfId="13835" xr:uid="{120B7EA1-1BC7-4CFE-B98C-281B47A630DA}"/>
    <cellStyle name="Walutowy 3 6 3 2 4 4 3 2" xfId="28830" xr:uid="{66CB2FD6-A210-4DE3-B461-EF36F2682FEC}"/>
    <cellStyle name="Walutowy 3 6 3 2 4 4 4" xfId="18836" xr:uid="{ADEE7793-A71C-4CB4-B883-F0DC4A2A08D5}"/>
    <cellStyle name="Walutowy 3 6 3 2 4 5" xfId="5508" xr:uid="{4CA4C628-C0EA-443D-A1BD-178230A0829A}"/>
    <cellStyle name="Walutowy 3 6 3 2 4 5 2" xfId="20503" xr:uid="{95EA58B9-8B20-48AC-8E98-9509C7FF000B}"/>
    <cellStyle name="Walutowy 3 6 3 2 4 6" xfId="10505" xr:uid="{FFC71FBE-B1FD-41AF-90D7-3DC2798A408F}"/>
    <cellStyle name="Walutowy 3 6 3 2 4 6 2" xfId="25500" xr:uid="{3178FFAD-2B4E-4FC9-AA5F-A55443F25973}"/>
    <cellStyle name="Walutowy 3 6 3 2 4 7" xfId="15506" xr:uid="{B32AB6D7-0BED-4E24-B85C-7AEAC6F16460}"/>
    <cellStyle name="Walutowy 3 6 3 2 5" xfId="717" xr:uid="{4A5EA15C-58E1-433A-8916-9C56769BAEB2}"/>
    <cellStyle name="Walutowy 3 6 3 2 5 2" xfId="1549" xr:uid="{985CA4E4-2439-4523-89F5-738E3A061F89}"/>
    <cellStyle name="Walutowy 3 6 3 2 5 2 2" xfId="3216" xr:uid="{C6B497C6-E410-4FC2-BD42-F8ACD34CD27A}"/>
    <cellStyle name="Walutowy 3 6 3 2 5 2 2 2" xfId="8213" xr:uid="{FC92A9AF-06F4-4AC8-A0D1-3780522DDC46}"/>
    <cellStyle name="Walutowy 3 6 3 2 5 2 2 2 2" xfId="23208" xr:uid="{793C59BD-A77C-42F3-B91B-B94E5947AAB4}"/>
    <cellStyle name="Walutowy 3 6 3 2 5 2 2 3" xfId="13210" xr:uid="{D3B51B72-5D0C-4BE7-AB09-9FB3C796B08E}"/>
    <cellStyle name="Walutowy 3 6 3 2 5 2 2 3 2" xfId="28205" xr:uid="{7C627168-699E-44CF-9FD2-0AF3A97E5149}"/>
    <cellStyle name="Walutowy 3 6 3 2 5 2 2 4" xfId="18211" xr:uid="{C63CD702-B363-4F91-9C88-C5A3C02DEECE}"/>
    <cellStyle name="Walutowy 3 6 3 2 5 2 3" xfId="4881" xr:uid="{DC9FCAEF-2D42-4894-ACF7-51A71E3E8357}"/>
    <cellStyle name="Walutowy 3 6 3 2 5 2 3 2" xfId="9878" xr:uid="{C6BECF39-119B-425B-A3B9-00124BE16A49}"/>
    <cellStyle name="Walutowy 3 6 3 2 5 2 3 2 2" xfId="24873" xr:uid="{788AF98D-D6F1-45A3-97DA-EE550F00CC81}"/>
    <cellStyle name="Walutowy 3 6 3 2 5 2 3 3" xfId="14875" xr:uid="{8B7589DD-49D9-494B-BC56-E115401FD6C3}"/>
    <cellStyle name="Walutowy 3 6 3 2 5 2 3 3 2" xfId="29870" xr:uid="{4458FC11-3733-4913-9210-7363EC68A2CA}"/>
    <cellStyle name="Walutowy 3 6 3 2 5 2 3 4" xfId="19876" xr:uid="{60FAD933-12CF-4488-BD1C-FA59105E4F71}"/>
    <cellStyle name="Walutowy 3 6 3 2 5 2 4" xfId="6548" xr:uid="{076D942F-6D18-4801-B5E5-DA3766359EEE}"/>
    <cellStyle name="Walutowy 3 6 3 2 5 2 4 2" xfId="21543" xr:uid="{6D1EBA90-F65F-42BB-8EF8-37F51F8A811F}"/>
    <cellStyle name="Walutowy 3 6 3 2 5 2 5" xfId="11545" xr:uid="{E44BB467-7183-4F9B-A819-7452833C1E3D}"/>
    <cellStyle name="Walutowy 3 6 3 2 5 2 5 2" xfId="26540" xr:uid="{366E63D5-FBD7-4158-847F-460ED84D5A67}"/>
    <cellStyle name="Walutowy 3 6 3 2 5 2 6" xfId="16546" xr:uid="{BA0511B9-12D3-4695-B755-8673A7AD1885}"/>
    <cellStyle name="Walutowy 3 6 3 2 5 3" xfId="2384" xr:uid="{12D04004-83E0-4917-8B2E-6DC9009A875B}"/>
    <cellStyle name="Walutowy 3 6 3 2 5 3 2" xfId="7381" xr:uid="{438A931A-B243-420D-AAB1-D804B8070771}"/>
    <cellStyle name="Walutowy 3 6 3 2 5 3 2 2" xfId="22376" xr:uid="{19313DCC-CD55-46C7-A451-A0B18B66D387}"/>
    <cellStyle name="Walutowy 3 6 3 2 5 3 3" xfId="12378" xr:uid="{C8B51E95-54CF-44E4-921D-E3BCC9861A4F}"/>
    <cellStyle name="Walutowy 3 6 3 2 5 3 3 2" xfId="27373" xr:uid="{D173C9E2-7A37-4F9D-9482-0AF27083F998}"/>
    <cellStyle name="Walutowy 3 6 3 2 5 3 4" xfId="17379" xr:uid="{4EDD2926-1EE2-48E8-B71A-64C5AA3937C6}"/>
    <cellStyle name="Walutowy 3 6 3 2 5 4" xfId="4049" xr:uid="{A5CE9B88-E2AC-461F-A7B2-DDD4F3EE36E1}"/>
    <cellStyle name="Walutowy 3 6 3 2 5 4 2" xfId="9046" xr:uid="{566BDCA2-0D1E-466B-8B76-3C4BB9BA361C}"/>
    <cellStyle name="Walutowy 3 6 3 2 5 4 2 2" xfId="24041" xr:uid="{9C95F800-66AE-4036-BD3D-23DF0EFE323F}"/>
    <cellStyle name="Walutowy 3 6 3 2 5 4 3" xfId="14043" xr:uid="{2010BC0C-FC5B-4791-A2FE-1407B44EC865}"/>
    <cellStyle name="Walutowy 3 6 3 2 5 4 3 2" xfId="29038" xr:uid="{41A57F08-8663-4380-AB29-A1E747E9ED9D}"/>
    <cellStyle name="Walutowy 3 6 3 2 5 4 4" xfId="19044" xr:uid="{4BC704A8-0FA3-4532-BE83-F16A9DD6347A}"/>
    <cellStyle name="Walutowy 3 6 3 2 5 5" xfId="5716" xr:uid="{D3362C19-285C-4A0B-B955-3740C6A89C77}"/>
    <cellStyle name="Walutowy 3 6 3 2 5 5 2" xfId="20711" xr:uid="{A0A10947-D05D-407D-92C6-62A9147CAF86}"/>
    <cellStyle name="Walutowy 3 6 3 2 5 6" xfId="10713" xr:uid="{15B6872A-95AC-4DB3-BF88-607FC73CC699}"/>
    <cellStyle name="Walutowy 3 6 3 2 5 6 2" xfId="25708" xr:uid="{571E64A0-A00C-4A70-B5E3-4637D1DB38B7}"/>
    <cellStyle name="Walutowy 3 6 3 2 5 7" xfId="15714" xr:uid="{6BABEAC0-77F3-44C2-9829-7A33CE023DAA}"/>
    <cellStyle name="Walutowy 3 6 3 2 6" xfId="925" xr:uid="{44B864F2-B705-41A3-9689-9F0DFD88C091}"/>
    <cellStyle name="Walutowy 3 6 3 2 6 2" xfId="1757" xr:uid="{CAFA5F5C-FD47-4BD0-BF27-6A5CDCE69AE5}"/>
    <cellStyle name="Walutowy 3 6 3 2 6 2 2" xfId="3424" xr:uid="{A4A2CC7B-AFB8-4BC3-AF3A-7D5C4AABD4DE}"/>
    <cellStyle name="Walutowy 3 6 3 2 6 2 2 2" xfId="8421" xr:uid="{8C952DE5-9709-4927-9590-77B7388D18D0}"/>
    <cellStyle name="Walutowy 3 6 3 2 6 2 2 2 2" xfId="23416" xr:uid="{C48491B4-884A-43FF-9B27-FB517C7A3767}"/>
    <cellStyle name="Walutowy 3 6 3 2 6 2 2 3" xfId="13418" xr:uid="{165051ED-A4FF-4C9B-A39F-383EEA479CAD}"/>
    <cellStyle name="Walutowy 3 6 3 2 6 2 2 3 2" xfId="28413" xr:uid="{72F4BD05-EBF2-4715-B74E-78611CA8A86A}"/>
    <cellStyle name="Walutowy 3 6 3 2 6 2 2 4" xfId="18419" xr:uid="{F311C288-4FF1-40B4-AC05-73C951BDD1EA}"/>
    <cellStyle name="Walutowy 3 6 3 2 6 2 3" xfId="5089" xr:uid="{7BB188DF-83E1-4D0F-A2B8-364418CBFF92}"/>
    <cellStyle name="Walutowy 3 6 3 2 6 2 3 2" xfId="10086" xr:uid="{39E10AF7-0107-433A-AAC5-75A70C6E5A86}"/>
    <cellStyle name="Walutowy 3 6 3 2 6 2 3 2 2" xfId="25081" xr:uid="{3D3422AA-98E2-434E-805B-0202CB557914}"/>
    <cellStyle name="Walutowy 3 6 3 2 6 2 3 3" xfId="15083" xr:uid="{F7A25D6C-A141-4B5F-815F-157DFE6EBD1E}"/>
    <cellStyle name="Walutowy 3 6 3 2 6 2 3 3 2" xfId="30078" xr:uid="{7ED7A740-119C-48BE-8E65-3C6E89918172}"/>
    <cellStyle name="Walutowy 3 6 3 2 6 2 3 4" xfId="20084" xr:uid="{04A80C2B-B812-4878-B327-86593957CECC}"/>
    <cellStyle name="Walutowy 3 6 3 2 6 2 4" xfId="6756" xr:uid="{99725A2A-D86B-4A63-AD18-392A4325C7EE}"/>
    <cellStyle name="Walutowy 3 6 3 2 6 2 4 2" xfId="21751" xr:uid="{3417DCB1-C9B8-4787-B995-67CDCCBD1A22}"/>
    <cellStyle name="Walutowy 3 6 3 2 6 2 5" xfId="11753" xr:uid="{0294DDF8-7730-4ECE-AE22-79A6B90BC427}"/>
    <cellStyle name="Walutowy 3 6 3 2 6 2 5 2" xfId="26748" xr:uid="{D156A656-544E-49D8-B672-B633C2E1B30D}"/>
    <cellStyle name="Walutowy 3 6 3 2 6 2 6" xfId="16754" xr:uid="{379F0B8B-846C-4520-BB51-7EE6A38A597A}"/>
    <cellStyle name="Walutowy 3 6 3 2 6 3" xfId="2592" xr:uid="{463E6FE3-8358-4025-9BCF-7CC8EDC4E9A5}"/>
    <cellStyle name="Walutowy 3 6 3 2 6 3 2" xfId="7589" xr:uid="{95A82116-A801-4541-ACBB-35AD367089C7}"/>
    <cellStyle name="Walutowy 3 6 3 2 6 3 2 2" xfId="22584" xr:uid="{40EE2DE4-78F8-4DEE-A208-387418A10883}"/>
    <cellStyle name="Walutowy 3 6 3 2 6 3 3" xfId="12586" xr:uid="{BDD617F1-C13D-4C50-887D-BBB0AB995353}"/>
    <cellStyle name="Walutowy 3 6 3 2 6 3 3 2" xfId="27581" xr:uid="{89C5E166-341E-4A4D-AF31-A7A755751DF5}"/>
    <cellStyle name="Walutowy 3 6 3 2 6 3 4" xfId="17587" xr:uid="{83FA6AD3-A781-450D-9BC2-5B478D98D049}"/>
    <cellStyle name="Walutowy 3 6 3 2 6 4" xfId="4257" xr:uid="{1CB0C1B1-DA3F-40F7-982E-192CA826FA0C}"/>
    <cellStyle name="Walutowy 3 6 3 2 6 4 2" xfId="9254" xr:uid="{E25A9953-7AF8-45A7-8400-67B6C0CE6186}"/>
    <cellStyle name="Walutowy 3 6 3 2 6 4 2 2" xfId="24249" xr:uid="{B9DB4230-4516-4E2D-B645-41D3D7DDA9ED}"/>
    <cellStyle name="Walutowy 3 6 3 2 6 4 3" xfId="14251" xr:uid="{0E64F935-63F5-47E6-B691-0EAA4A38991A}"/>
    <cellStyle name="Walutowy 3 6 3 2 6 4 3 2" xfId="29246" xr:uid="{0E9601F1-1EA4-4BA5-972E-F728BD8BF3BB}"/>
    <cellStyle name="Walutowy 3 6 3 2 6 4 4" xfId="19252" xr:uid="{913CF75D-0857-4F15-895D-6CD9743F7069}"/>
    <cellStyle name="Walutowy 3 6 3 2 6 5" xfId="5924" xr:uid="{DE51A086-1D87-4E2F-AAF4-2349FB643B35}"/>
    <cellStyle name="Walutowy 3 6 3 2 6 5 2" xfId="20919" xr:uid="{F732FA01-91D6-4435-BFF7-A7D77FF5722C}"/>
    <cellStyle name="Walutowy 3 6 3 2 6 6" xfId="10921" xr:uid="{B1ED8150-41A7-4CCF-98BF-15E4F43A5328}"/>
    <cellStyle name="Walutowy 3 6 3 2 6 6 2" xfId="25916" xr:uid="{9D18D89F-B847-4E2F-9973-C7F555DD8A26}"/>
    <cellStyle name="Walutowy 3 6 3 2 6 7" xfId="15922" xr:uid="{9174A2FF-B067-4817-8FF4-798F9CC9BA8F}"/>
    <cellStyle name="Walutowy 3 6 3 2 7" xfId="1029" xr:uid="{3455642E-6A54-47EF-A272-75EF85D84545}"/>
    <cellStyle name="Walutowy 3 6 3 2 7 2" xfId="2696" xr:uid="{E8E9ADDD-C3E1-4780-8757-D85637EDF60C}"/>
    <cellStyle name="Walutowy 3 6 3 2 7 2 2" xfId="7693" xr:uid="{9AFB8A34-25A4-4438-A0CB-942A5F17DB99}"/>
    <cellStyle name="Walutowy 3 6 3 2 7 2 2 2" xfId="22688" xr:uid="{FB9F684C-C177-42E3-80D8-979EDC92650B}"/>
    <cellStyle name="Walutowy 3 6 3 2 7 2 3" xfId="12690" xr:uid="{E3B697D8-0C7D-4AEC-8A15-0FE14130D15B}"/>
    <cellStyle name="Walutowy 3 6 3 2 7 2 3 2" xfId="27685" xr:uid="{37BAF324-F180-4A54-B2F7-22EE34352673}"/>
    <cellStyle name="Walutowy 3 6 3 2 7 2 4" xfId="17691" xr:uid="{0B94B6C6-2309-4AD2-877F-48D6F8BC2786}"/>
    <cellStyle name="Walutowy 3 6 3 2 7 3" xfId="4361" xr:uid="{3AB50AF2-8B97-4478-BEFE-1219A490DBE9}"/>
    <cellStyle name="Walutowy 3 6 3 2 7 3 2" xfId="9358" xr:uid="{95C0D2A4-D728-4F29-9388-32CB7A32B06A}"/>
    <cellStyle name="Walutowy 3 6 3 2 7 3 2 2" xfId="24353" xr:uid="{1014408B-1B17-4542-8AC7-66435222669E}"/>
    <cellStyle name="Walutowy 3 6 3 2 7 3 3" xfId="14355" xr:uid="{A6D01D0A-5614-46E9-AA3C-6223EA2D5C6B}"/>
    <cellStyle name="Walutowy 3 6 3 2 7 3 3 2" xfId="29350" xr:uid="{361B88BE-0B96-4027-B631-0C442F0F8CE9}"/>
    <cellStyle name="Walutowy 3 6 3 2 7 3 4" xfId="19356" xr:uid="{95C974F9-C050-4A5E-AE33-3784E972A3B3}"/>
    <cellStyle name="Walutowy 3 6 3 2 7 4" xfId="6028" xr:uid="{BE5A3FD2-934B-4204-888A-955C4AB96E1C}"/>
    <cellStyle name="Walutowy 3 6 3 2 7 4 2" xfId="21023" xr:uid="{6C0BC0B7-C630-44F5-B768-A6AEE7FAB553}"/>
    <cellStyle name="Walutowy 3 6 3 2 7 5" xfId="11025" xr:uid="{C824E385-C296-4AAC-9AAF-337752F366F9}"/>
    <cellStyle name="Walutowy 3 6 3 2 7 5 2" xfId="26020" xr:uid="{9665C8CC-143A-40DD-B33F-3EB07D1E9A84}"/>
    <cellStyle name="Walutowy 3 6 3 2 7 6" xfId="16026" xr:uid="{723828C2-1839-482E-806E-6D20AF78C170}"/>
    <cellStyle name="Walutowy 3 6 3 2 8" xfId="1864" xr:uid="{7AEB18D1-7FE3-44A6-A7A7-2325818CBD11}"/>
    <cellStyle name="Walutowy 3 6 3 2 8 2" xfId="6861" xr:uid="{C304B943-2A45-44A1-BE05-38DA7F9FDCCB}"/>
    <cellStyle name="Walutowy 3 6 3 2 8 2 2" xfId="21856" xr:uid="{87F59F1D-4129-4E3C-8D67-89F0661C3E43}"/>
    <cellStyle name="Walutowy 3 6 3 2 8 3" xfId="11858" xr:uid="{85C94347-2991-4A3E-B83B-C7768EBED21A}"/>
    <cellStyle name="Walutowy 3 6 3 2 8 3 2" xfId="26853" xr:uid="{7B32707F-A921-4674-8AA6-4A00B91D235E}"/>
    <cellStyle name="Walutowy 3 6 3 2 8 4" xfId="16859" xr:uid="{992CE296-CD1E-4069-A615-4CE06736DFF5}"/>
    <cellStyle name="Walutowy 3 6 3 2 9" xfId="3529" xr:uid="{74607F25-11C7-4CAB-B3A8-BC968D9BBB09}"/>
    <cellStyle name="Walutowy 3 6 3 2 9 2" xfId="8526" xr:uid="{942A25AD-82AC-4CC7-B1BD-24AEB26E00F9}"/>
    <cellStyle name="Walutowy 3 6 3 2 9 2 2" xfId="23521" xr:uid="{D63A0A65-DE41-4887-A823-87633AFB85FA}"/>
    <cellStyle name="Walutowy 3 6 3 2 9 3" xfId="13523" xr:uid="{76E5704E-979E-4568-9C4D-600132F6C6D5}"/>
    <cellStyle name="Walutowy 3 6 3 2 9 3 2" xfId="28518" xr:uid="{D83F3BA2-28BE-46B6-B1B5-82254A504F40}"/>
    <cellStyle name="Walutowy 3 6 3 2 9 4" xfId="18524" xr:uid="{5C276AE7-195E-4495-8766-6AC4F56CAB2E}"/>
    <cellStyle name="Walutowy 3 6 3 3" xfId="247" xr:uid="{0C416286-D683-4B38-AF36-C9510C89066A}"/>
    <cellStyle name="Walutowy 3 6 3 3 2" xfId="561" xr:uid="{BF7EF1C1-156A-4BD8-BC6C-F71AE215E5CA}"/>
    <cellStyle name="Walutowy 3 6 3 3 2 2" xfId="1393" xr:uid="{7D59A0D0-C6DC-4C60-A22F-B555F7EE7B0E}"/>
    <cellStyle name="Walutowy 3 6 3 3 2 2 2" xfId="3060" xr:uid="{68A73B4F-8D6E-4AD3-B218-7C3B559882F6}"/>
    <cellStyle name="Walutowy 3 6 3 3 2 2 2 2" xfId="8057" xr:uid="{C3B8C9F5-DB3B-4714-AA1B-BBC7C099CEF4}"/>
    <cellStyle name="Walutowy 3 6 3 3 2 2 2 2 2" xfId="23052" xr:uid="{9DA2A183-DA2C-4F58-8ED6-BA26955C50EF}"/>
    <cellStyle name="Walutowy 3 6 3 3 2 2 2 3" xfId="13054" xr:uid="{3E3F0B72-D8DE-4647-B285-57F35B10050D}"/>
    <cellStyle name="Walutowy 3 6 3 3 2 2 2 3 2" xfId="28049" xr:uid="{FC037B36-8C15-4698-B470-E8429CF36D20}"/>
    <cellStyle name="Walutowy 3 6 3 3 2 2 2 4" xfId="18055" xr:uid="{FDDE2F80-E90F-4611-ABB2-4D06F82ECCD8}"/>
    <cellStyle name="Walutowy 3 6 3 3 2 2 3" xfId="4725" xr:uid="{8F59B7C0-C7C8-40D3-B775-BDAED6A26C9F}"/>
    <cellStyle name="Walutowy 3 6 3 3 2 2 3 2" xfId="9722" xr:uid="{F223E9F6-9163-4B35-9C41-A2B732E210A0}"/>
    <cellStyle name="Walutowy 3 6 3 3 2 2 3 2 2" xfId="24717" xr:uid="{E7CDFEE0-6341-4A06-925E-6595E4C8F42D}"/>
    <cellStyle name="Walutowy 3 6 3 3 2 2 3 3" xfId="14719" xr:uid="{C970E0C8-F49B-4D94-823D-30CDCC2A144B}"/>
    <cellStyle name="Walutowy 3 6 3 3 2 2 3 3 2" xfId="29714" xr:uid="{FDD48A7E-A350-4BAB-8C20-D683C138B4E9}"/>
    <cellStyle name="Walutowy 3 6 3 3 2 2 3 4" xfId="19720" xr:uid="{51925783-869A-44C1-8496-747CE3F66B78}"/>
    <cellStyle name="Walutowy 3 6 3 3 2 2 4" xfId="6392" xr:uid="{C6953EDC-3FD7-49D5-BDB1-365662CEF1D2}"/>
    <cellStyle name="Walutowy 3 6 3 3 2 2 4 2" xfId="21387" xr:uid="{32940671-D13C-413C-BB13-1B36BB12CD1F}"/>
    <cellStyle name="Walutowy 3 6 3 3 2 2 5" xfId="11389" xr:uid="{DC2C7EF5-67A3-45E9-9CD7-4AA83D91BB19}"/>
    <cellStyle name="Walutowy 3 6 3 3 2 2 5 2" xfId="26384" xr:uid="{C4E2049B-3949-4F72-93F5-909B22B2E1FE}"/>
    <cellStyle name="Walutowy 3 6 3 3 2 2 6" xfId="16390" xr:uid="{82088FE5-12BF-412A-B7B5-3DA3A56FBDD3}"/>
    <cellStyle name="Walutowy 3 6 3 3 2 3" xfId="2228" xr:uid="{BFBF50D5-584F-4505-9A27-EBA943A9BED2}"/>
    <cellStyle name="Walutowy 3 6 3 3 2 3 2" xfId="7225" xr:uid="{FC680FF5-C2DE-4295-BA96-570FF0E54FDB}"/>
    <cellStyle name="Walutowy 3 6 3 3 2 3 2 2" xfId="22220" xr:uid="{7F701BBE-6DD9-40C7-8942-4FE31BF7C208}"/>
    <cellStyle name="Walutowy 3 6 3 3 2 3 3" xfId="12222" xr:uid="{E0FD14AF-1D86-4D07-9A44-60DAD7142428}"/>
    <cellStyle name="Walutowy 3 6 3 3 2 3 3 2" xfId="27217" xr:uid="{C93DF74D-BB82-4C70-B82A-43211101096A}"/>
    <cellStyle name="Walutowy 3 6 3 3 2 3 4" xfId="17223" xr:uid="{557B5C4F-5F8E-42CB-9ED9-A6C9FD066EE4}"/>
    <cellStyle name="Walutowy 3 6 3 3 2 4" xfId="3893" xr:uid="{7DB14F7E-D458-43DE-8BEF-BD7D261008F8}"/>
    <cellStyle name="Walutowy 3 6 3 3 2 4 2" xfId="8890" xr:uid="{6147720D-8B96-400D-96DA-5ABDC0EA1E61}"/>
    <cellStyle name="Walutowy 3 6 3 3 2 4 2 2" xfId="23885" xr:uid="{51331C13-3F28-49CD-BA44-96BDB9FA69B6}"/>
    <cellStyle name="Walutowy 3 6 3 3 2 4 3" xfId="13887" xr:uid="{B53A492E-4A95-4C88-B278-5A43FBBDC2E2}"/>
    <cellStyle name="Walutowy 3 6 3 3 2 4 3 2" xfId="28882" xr:uid="{DA12C258-92B3-46AF-B073-59C8C38411AC}"/>
    <cellStyle name="Walutowy 3 6 3 3 2 4 4" xfId="18888" xr:uid="{29DDE905-C8B3-49AD-9163-0A4131EFF6EA}"/>
    <cellStyle name="Walutowy 3 6 3 3 2 5" xfId="5560" xr:uid="{E2249B76-EADA-4926-8950-21547D91228C}"/>
    <cellStyle name="Walutowy 3 6 3 3 2 5 2" xfId="20555" xr:uid="{3B54BED7-DE2D-4F2A-B2F3-A08915740C97}"/>
    <cellStyle name="Walutowy 3 6 3 3 2 6" xfId="10557" xr:uid="{A3F9F4BC-352D-431F-88B2-1673E5A53DBF}"/>
    <cellStyle name="Walutowy 3 6 3 3 2 6 2" xfId="25552" xr:uid="{52765288-D0E3-442B-B6BD-E68E93F9AB7D}"/>
    <cellStyle name="Walutowy 3 6 3 3 2 7" xfId="15558" xr:uid="{D70DF767-057A-48C1-A858-F6FA7ABB9D80}"/>
    <cellStyle name="Walutowy 3 6 3 3 3" xfId="769" xr:uid="{96475113-E1B8-4328-A5F8-F95AE34C2827}"/>
    <cellStyle name="Walutowy 3 6 3 3 3 2" xfId="1601" xr:uid="{B3E18A0D-7793-4D98-A89A-275A5FA9D83E}"/>
    <cellStyle name="Walutowy 3 6 3 3 3 2 2" xfId="3268" xr:uid="{95188E2C-DF4B-4544-AFB0-F3ADE1432790}"/>
    <cellStyle name="Walutowy 3 6 3 3 3 2 2 2" xfId="8265" xr:uid="{21556407-C693-4E96-8CBF-9E24542B2FBB}"/>
    <cellStyle name="Walutowy 3 6 3 3 3 2 2 2 2" xfId="23260" xr:uid="{C86B2012-1C9E-4790-BD0B-2A05EE92CD10}"/>
    <cellStyle name="Walutowy 3 6 3 3 3 2 2 3" xfId="13262" xr:uid="{DCAD1AF0-A4B9-48EE-BAD8-59C9D521BEB4}"/>
    <cellStyle name="Walutowy 3 6 3 3 3 2 2 3 2" xfId="28257" xr:uid="{D7AAA5B6-3B58-4571-BC47-535CA891D7CA}"/>
    <cellStyle name="Walutowy 3 6 3 3 3 2 2 4" xfId="18263" xr:uid="{38052BB4-CA8C-4290-8F3A-63E1AA97DD14}"/>
    <cellStyle name="Walutowy 3 6 3 3 3 2 3" xfId="4933" xr:uid="{5D2A2D75-28D6-4582-A4B6-C05601B01D76}"/>
    <cellStyle name="Walutowy 3 6 3 3 3 2 3 2" xfId="9930" xr:uid="{E9F22070-C62C-4280-B05F-7D1D783E5F02}"/>
    <cellStyle name="Walutowy 3 6 3 3 3 2 3 2 2" xfId="24925" xr:uid="{0CDF2B0F-0FE0-4AB2-81BE-695820F278F3}"/>
    <cellStyle name="Walutowy 3 6 3 3 3 2 3 3" xfId="14927" xr:uid="{1B8CA40F-3B50-4E89-953D-23CDA0A83FE9}"/>
    <cellStyle name="Walutowy 3 6 3 3 3 2 3 3 2" xfId="29922" xr:uid="{1B22A31A-9624-4924-9FAE-25216B3BA872}"/>
    <cellStyle name="Walutowy 3 6 3 3 3 2 3 4" xfId="19928" xr:uid="{24B55958-CCFB-4FA3-8E3C-7ED98EE1F54B}"/>
    <cellStyle name="Walutowy 3 6 3 3 3 2 4" xfId="6600" xr:uid="{9DE12370-B242-476B-8BA0-E5C8172514D3}"/>
    <cellStyle name="Walutowy 3 6 3 3 3 2 4 2" xfId="21595" xr:uid="{309ADECC-2350-4AE4-9694-332F9280E1AA}"/>
    <cellStyle name="Walutowy 3 6 3 3 3 2 5" xfId="11597" xr:uid="{9A474B3D-7686-45B4-8228-2586DCAFC16D}"/>
    <cellStyle name="Walutowy 3 6 3 3 3 2 5 2" xfId="26592" xr:uid="{B9E2C4E3-1E3D-402E-8FF1-D74082DF2996}"/>
    <cellStyle name="Walutowy 3 6 3 3 3 2 6" xfId="16598" xr:uid="{9FEF5EA5-18EC-4246-9652-A39CF3996FD9}"/>
    <cellStyle name="Walutowy 3 6 3 3 3 3" xfId="2436" xr:uid="{7F6E0072-C3FF-4CF2-9897-0ECE2C5BD096}"/>
    <cellStyle name="Walutowy 3 6 3 3 3 3 2" xfId="7433" xr:uid="{C0122CF4-AACC-4887-88BE-05829F04FAF9}"/>
    <cellStyle name="Walutowy 3 6 3 3 3 3 2 2" xfId="22428" xr:uid="{A4E0A4B3-EA5D-4CA4-AE43-BDFE6A06665E}"/>
    <cellStyle name="Walutowy 3 6 3 3 3 3 3" xfId="12430" xr:uid="{08747BDF-55EF-4695-872B-FDDD1B41FA11}"/>
    <cellStyle name="Walutowy 3 6 3 3 3 3 3 2" xfId="27425" xr:uid="{AA319BA2-07EA-41C2-92EC-3BF605305F22}"/>
    <cellStyle name="Walutowy 3 6 3 3 3 3 4" xfId="17431" xr:uid="{6F9B2787-4E3E-45C1-A7E9-802641BD9F67}"/>
    <cellStyle name="Walutowy 3 6 3 3 3 4" xfId="4101" xr:uid="{E5BF7A60-4AA9-4979-8FE7-A843D3BCD29E}"/>
    <cellStyle name="Walutowy 3 6 3 3 3 4 2" xfId="9098" xr:uid="{0DB77CE0-6CF4-4AF2-8787-5288C8A82021}"/>
    <cellStyle name="Walutowy 3 6 3 3 3 4 2 2" xfId="24093" xr:uid="{E8F109F6-1B86-4AF7-9D11-401DE6CF76F8}"/>
    <cellStyle name="Walutowy 3 6 3 3 3 4 3" xfId="14095" xr:uid="{501F6024-824A-4684-BBE2-3EF84CC550A7}"/>
    <cellStyle name="Walutowy 3 6 3 3 3 4 3 2" xfId="29090" xr:uid="{06F5D686-8F13-4D4D-8CF1-00B1DF4216A6}"/>
    <cellStyle name="Walutowy 3 6 3 3 3 4 4" xfId="19096" xr:uid="{F5729E8C-A67D-4783-8577-AD09F4EB3C3F}"/>
    <cellStyle name="Walutowy 3 6 3 3 3 5" xfId="5768" xr:uid="{7958539D-AFDD-4406-8E0A-4178EB4D0F77}"/>
    <cellStyle name="Walutowy 3 6 3 3 3 5 2" xfId="20763" xr:uid="{7ED7F85C-5ED5-4D64-829B-AC62E8EF0A76}"/>
    <cellStyle name="Walutowy 3 6 3 3 3 6" xfId="10765" xr:uid="{224BAE6D-36FB-4CA0-8B65-03DAA2B9EA04}"/>
    <cellStyle name="Walutowy 3 6 3 3 3 6 2" xfId="25760" xr:uid="{29B80A57-7D13-44BD-8785-2703B9447E27}"/>
    <cellStyle name="Walutowy 3 6 3 3 3 7" xfId="15766" xr:uid="{069F4D87-8321-46DD-8C9A-14B4DC3B326B}"/>
    <cellStyle name="Walutowy 3 6 3 3 4" xfId="1081" xr:uid="{55C935DF-20F9-4025-9548-C889F480A294}"/>
    <cellStyle name="Walutowy 3 6 3 3 4 2" xfId="2748" xr:uid="{4B351FF0-D776-4EE9-B2C7-AE589AB93654}"/>
    <cellStyle name="Walutowy 3 6 3 3 4 2 2" xfId="7745" xr:uid="{6F4F78D1-6FCD-48B9-92C5-B0FE0E9CDE6C}"/>
    <cellStyle name="Walutowy 3 6 3 3 4 2 2 2" xfId="22740" xr:uid="{BFD5DEE8-4D91-49F3-9500-8547C213D8E6}"/>
    <cellStyle name="Walutowy 3 6 3 3 4 2 3" xfId="12742" xr:uid="{A8E5A150-FCED-477F-8993-2FEB79F44480}"/>
    <cellStyle name="Walutowy 3 6 3 3 4 2 3 2" xfId="27737" xr:uid="{4C5A982E-3511-4387-B22F-70B08EB0B97B}"/>
    <cellStyle name="Walutowy 3 6 3 3 4 2 4" xfId="17743" xr:uid="{3B314C51-F7EE-4CED-BD3B-71612B2D709B}"/>
    <cellStyle name="Walutowy 3 6 3 3 4 3" xfId="4413" xr:uid="{F002BB3D-0411-42FA-87A1-307E8DFE8897}"/>
    <cellStyle name="Walutowy 3 6 3 3 4 3 2" xfId="9410" xr:uid="{FB354A3F-2ADC-445D-9683-1CD403FC662E}"/>
    <cellStyle name="Walutowy 3 6 3 3 4 3 2 2" xfId="24405" xr:uid="{9D56F735-9286-4B04-ADD3-D3B3929DD058}"/>
    <cellStyle name="Walutowy 3 6 3 3 4 3 3" xfId="14407" xr:uid="{C3BE7582-8724-45ED-A9F2-3BE93481E3E7}"/>
    <cellStyle name="Walutowy 3 6 3 3 4 3 3 2" xfId="29402" xr:uid="{6DEB7968-3C73-4D38-8992-E701025CFD14}"/>
    <cellStyle name="Walutowy 3 6 3 3 4 3 4" xfId="19408" xr:uid="{342B5987-627C-4982-872E-70BD85F7331C}"/>
    <cellStyle name="Walutowy 3 6 3 3 4 4" xfId="6080" xr:uid="{9A2D3720-AB27-47A0-AE69-AC2EBFD68B3E}"/>
    <cellStyle name="Walutowy 3 6 3 3 4 4 2" xfId="21075" xr:uid="{61CAB4F5-BDC2-4695-8363-9D646FE89610}"/>
    <cellStyle name="Walutowy 3 6 3 3 4 5" xfId="11077" xr:uid="{0FEDDB76-4253-4860-9E77-1FB28EFB4D49}"/>
    <cellStyle name="Walutowy 3 6 3 3 4 5 2" xfId="26072" xr:uid="{E876A3AA-77B0-4690-8476-BCF3F6C833EA}"/>
    <cellStyle name="Walutowy 3 6 3 3 4 6" xfId="16078" xr:uid="{B8B14237-36DB-4F94-B6AC-B524884CCE31}"/>
    <cellStyle name="Walutowy 3 6 3 3 5" xfId="1916" xr:uid="{5C3D5A30-FE90-4AA0-A954-5B1BE63FE7E7}"/>
    <cellStyle name="Walutowy 3 6 3 3 5 2" xfId="6913" xr:uid="{71E92F6C-A0B9-4BF3-B29D-ADF45604724A}"/>
    <cellStyle name="Walutowy 3 6 3 3 5 2 2" xfId="21908" xr:uid="{182A7CCF-453D-4BCE-9661-2EEDCD4FA37C}"/>
    <cellStyle name="Walutowy 3 6 3 3 5 3" xfId="11910" xr:uid="{118E1FA4-13C4-4587-8281-559AAF1262C1}"/>
    <cellStyle name="Walutowy 3 6 3 3 5 3 2" xfId="26905" xr:uid="{9FB000FD-1125-4E3C-834E-4557A593E290}"/>
    <cellStyle name="Walutowy 3 6 3 3 5 4" xfId="16911" xr:uid="{C56C53A2-7478-42D9-B962-98A7D19CC898}"/>
    <cellStyle name="Walutowy 3 6 3 3 6" xfId="3581" xr:uid="{1B6C7979-92CF-4CFD-9A55-95A3BFA12EFB}"/>
    <cellStyle name="Walutowy 3 6 3 3 6 2" xfId="8578" xr:uid="{58202CF0-5970-4E99-9205-7CDBB6DA0EC7}"/>
    <cellStyle name="Walutowy 3 6 3 3 6 2 2" xfId="23573" xr:uid="{2181A35A-EF80-458B-849B-3846836D2ADA}"/>
    <cellStyle name="Walutowy 3 6 3 3 6 3" xfId="13575" xr:uid="{20346BEB-309A-411C-90C6-1EC853121E46}"/>
    <cellStyle name="Walutowy 3 6 3 3 6 3 2" xfId="28570" xr:uid="{5746DB6A-5F2B-4FB5-913B-051930337254}"/>
    <cellStyle name="Walutowy 3 6 3 3 6 4" xfId="18576" xr:uid="{AB979FBA-C184-4CFD-9FE9-72426ABA451E}"/>
    <cellStyle name="Walutowy 3 6 3 3 7" xfId="5248" xr:uid="{2C03E5E2-3B4F-4F61-ADDA-24E0BCAFBADE}"/>
    <cellStyle name="Walutowy 3 6 3 3 7 2" xfId="20243" xr:uid="{C13869A7-A999-497B-B585-DADC74C9C0DE}"/>
    <cellStyle name="Walutowy 3 6 3 3 8" xfId="10245" xr:uid="{FC074A90-D20B-4C08-9CDE-1A92BD6AA5C8}"/>
    <cellStyle name="Walutowy 3 6 3 3 8 2" xfId="25240" xr:uid="{FDAD8C44-74ED-4344-A8C9-F5BF85F55EA1}"/>
    <cellStyle name="Walutowy 3 6 3 3 9" xfId="15249" xr:uid="{8D6FD71E-2940-4025-A4D9-F71F452C58A2}"/>
    <cellStyle name="Walutowy 3 6 3 4" xfId="353" xr:uid="{A42FD87D-595A-4F08-83D1-E6F1C4CBD49C}"/>
    <cellStyle name="Walutowy 3 6 3 4 2" xfId="1185" xr:uid="{6D0FDB09-11B7-47CE-B579-F47688E7335C}"/>
    <cellStyle name="Walutowy 3 6 3 4 2 2" xfId="2852" xr:uid="{E8F4C2A7-33DE-4C54-8C2B-9C702D973856}"/>
    <cellStyle name="Walutowy 3 6 3 4 2 2 2" xfId="7849" xr:uid="{5D7ED57F-4EB9-40DF-A9AF-1D0C33634BC4}"/>
    <cellStyle name="Walutowy 3 6 3 4 2 2 2 2" xfId="22844" xr:uid="{3E0283C3-9084-482A-9FD9-E3F953DC82C0}"/>
    <cellStyle name="Walutowy 3 6 3 4 2 2 3" xfId="12846" xr:uid="{8C09F0D4-2335-45D8-B2C5-E7DD3A0AA12B}"/>
    <cellStyle name="Walutowy 3 6 3 4 2 2 3 2" xfId="27841" xr:uid="{3C8E8A4E-67E1-4E44-87D2-EC7F13A5F1B0}"/>
    <cellStyle name="Walutowy 3 6 3 4 2 2 4" xfId="17847" xr:uid="{90D2B0C2-ECCB-4913-9792-DC5E08739899}"/>
    <cellStyle name="Walutowy 3 6 3 4 2 3" xfId="4517" xr:uid="{E54C303B-8D5B-4B1B-B10F-2B914F078E82}"/>
    <cellStyle name="Walutowy 3 6 3 4 2 3 2" xfId="9514" xr:uid="{37E05941-4B8A-46ED-A36F-B3501ECEC2C0}"/>
    <cellStyle name="Walutowy 3 6 3 4 2 3 2 2" xfId="24509" xr:uid="{064C8B1A-FDA7-4F9D-BA79-548B38E5E924}"/>
    <cellStyle name="Walutowy 3 6 3 4 2 3 3" xfId="14511" xr:uid="{6E43306E-20C7-4A93-8C19-64766D83C571}"/>
    <cellStyle name="Walutowy 3 6 3 4 2 3 3 2" xfId="29506" xr:uid="{CE34D058-38CE-44D2-B51B-104568A09930}"/>
    <cellStyle name="Walutowy 3 6 3 4 2 3 4" xfId="19512" xr:uid="{3B6AC0E7-CA37-4DDC-B1A8-943AC87B06D7}"/>
    <cellStyle name="Walutowy 3 6 3 4 2 4" xfId="6184" xr:uid="{49ABC523-5246-413F-B433-933A7C5B33DC}"/>
    <cellStyle name="Walutowy 3 6 3 4 2 4 2" xfId="21179" xr:uid="{439AF917-324D-45DE-B587-DE8CACF834C7}"/>
    <cellStyle name="Walutowy 3 6 3 4 2 5" xfId="11181" xr:uid="{2CF7A911-FEA4-47B8-A0ED-A6E25F886F7A}"/>
    <cellStyle name="Walutowy 3 6 3 4 2 5 2" xfId="26176" xr:uid="{1E0EBE0F-75BA-4D52-8EC2-1936A6B6E0B3}"/>
    <cellStyle name="Walutowy 3 6 3 4 2 6" xfId="16182" xr:uid="{C4782CAD-63E9-4A57-A17D-8507CFE9211B}"/>
    <cellStyle name="Walutowy 3 6 3 4 3" xfId="2020" xr:uid="{397D44F0-3283-4520-8C38-0EB82EEF0D14}"/>
    <cellStyle name="Walutowy 3 6 3 4 3 2" xfId="7017" xr:uid="{5726DF29-AF1C-4A05-9BE9-A6CD6AF91400}"/>
    <cellStyle name="Walutowy 3 6 3 4 3 2 2" xfId="22012" xr:uid="{E9C5DE41-8B5A-4E5D-A82A-EB0C6FBE75F5}"/>
    <cellStyle name="Walutowy 3 6 3 4 3 3" xfId="12014" xr:uid="{A4FDA493-126B-4AAE-91A3-D8B5A48DB062}"/>
    <cellStyle name="Walutowy 3 6 3 4 3 3 2" xfId="27009" xr:uid="{1767955C-FF61-4F18-9F9F-F8F08B31DC76}"/>
    <cellStyle name="Walutowy 3 6 3 4 3 4" xfId="17015" xr:uid="{5A5C47E6-EC31-4C17-87FA-652C12FAB35B}"/>
    <cellStyle name="Walutowy 3 6 3 4 4" xfId="3685" xr:uid="{C70A3981-C11E-48E0-975D-D7EBA9D96DE7}"/>
    <cellStyle name="Walutowy 3 6 3 4 4 2" xfId="8682" xr:uid="{472793B8-ABA2-4086-91D8-B492F46B9B12}"/>
    <cellStyle name="Walutowy 3 6 3 4 4 2 2" xfId="23677" xr:uid="{D9047A06-88F0-45B8-9A12-9BC3F2D62097}"/>
    <cellStyle name="Walutowy 3 6 3 4 4 3" xfId="13679" xr:uid="{A0A003A5-BCCF-4246-94D5-FA720BE08B9C}"/>
    <cellStyle name="Walutowy 3 6 3 4 4 3 2" xfId="28674" xr:uid="{CBA72A40-B3F1-4576-88A9-1361991000E3}"/>
    <cellStyle name="Walutowy 3 6 3 4 4 4" xfId="18680" xr:uid="{ACB2E2BC-0377-4C10-9666-37E63AE3EF6C}"/>
    <cellStyle name="Walutowy 3 6 3 4 5" xfId="5352" xr:uid="{D58359F4-D2EE-481B-AAA6-DE0BD610053F}"/>
    <cellStyle name="Walutowy 3 6 3 4 5 2" xfId="20347" xr:uid="{6F3BDC2B-9A65-4404-9B32-4F64DF1BF6CA}"/>
    <cellStyle name="Walutowy 3 6 3 4 6" xfId="10349" xr:uid="{F06ABAFE-DE94-48C3-BDCC-E7C5EADD7452}"/>
    <cellStyle name="Walutowy 3 6 3 4 6 2" xfId="25344" xr:uid="{70D87C5D-BF72-48CD-921C-FA3F027B5DAB}"/>
    <cellStyle name="Walutowy 3 6 3 4 7" xfId="15350" xr:uid="{D0443632-F1AA-440F-99C9-C1A5ABB5F677}"/>
    <cellStyle name="Walutowy 3 6 3 5" xfId="457" xr:uid="{13EBA94E-E028-4686-8CEE-18340451FAB6}"/>
    <cellStyle name="Walutowy 3 6 3 5 2" xfId="1289" xr:uid="{E266A981-4905-4FC1-A5E6-B86DC83CE512}"/>
    <cellStyle name="Walutowy 3 6 3 5 2 2" xfId="2956" xr:uid="{2C1C0114-99C3-471F-B197-6785EE9755BD}"/>
    <cellStyle name="Walutowy 3 6 3 5 2 2 2" xfId="7953" xr:uid="{A6E1FADB-614B-40D5-9D92-8C257FAA3CEB}"/>
    <cellStyle name="Walutowy 3 6 3 5 2 2 2 2" xfId="22948" xr:uid="{5A3013AA-BB34-4410-AAC0-92B31D05C005}"/>
    <cellStyle name="Walutowy 3 6 3 5 2 2 3" xfId="12950" xr:uid="{2583C75D-B5F5-48D4-8B4F-6321EC5FAC9A}"/>
    <cellStyle name="Walutowy 3 6 3 5 2 2 3 2" xfId="27945" xr:uid="{1CCAE02A-813E-423B-BDED-1B44CD76C6E1}"/>
    <cellStyle name="Walutowy 3 6 3 5 2 2 4" xfId="17951" xr:uid="{7D6C0C58-70F8-48DD-830A-50FBC006F716}"/>
    <cellStyle name="Walutowy 3 6 3 5 2 3" xfId="4621" xr:uid="{85913149-6951-4BD0-92F2-C40D01DDE34F}"/>
    <cellStyle name="Walutowy 3 6 3 5 2 3 2" xfId="9618" xr:uid="{DEC76CF9-5C31-4E06-9AA0-CB04845A8E24}"/>
    <cellStyle name="Walutowy 3 6 3 5 2 3 2 2" xfId="24613" xr:uid="{E27A2B15-C56C-4ECB-A95D-BB6C3C07022D}"/>
    <cellStyle name="Walutowy 3 6 3 5 2 3 3" xfId="14615" xr:uid="{483FACC1-887B-4B59-81AD-8CB07EBC626F}"/>
    <cellStyle name="Walutowy 3 6 3 5 2 3 3 2" xfId="29610" xr:uid="{4F029CF6-884D-467E-A351-170D1779B409}"/>
    <cellStyle name="Walutowy 3 6 3 5 2 3 4" xfId="19616" xr:uid="{4ABE00D3-E583-4452-BE96-0A52A780FE50}"/>
    <cellStyle name="Walutowy 3 6 3 5 2 4" xfId="6288" xr:uid="{82E1D73D-9123-444D-A672-EBBAA8C0B16F}"/>
    <cellStyle name="Walutowy 3 6 3 5 2 4 2" xfId="21283" xr:uid="{AF6760CB-BDB1-4E5D-909F-65A420D12A9E}"/>
    <cellStyle name="Walutowy 3 6 3 5 2 5" xfId="11285" xr:uid="{7DE6E43F-61B2-4917-B31C-7B3D88E7FA58}"/>
    <cellStyle name="Walutowy 3 6 3 5 2 5 2" xfId="26280" xr:uid="{7E2DEE5C-CEA1-4E87-9AA8-D3498F6477E9}"/>
    <cellStyle name="Walutowy 3 6 3 5 2 6" xfId="16286" xr:uid="{117CDDFC-741A-416B-9E65-A80E05329843}"/>
    <cellStyle name="Walutowy 3 6 3 5 3" xfId="2124" xr:uid="{723EE172-F9F5-4B2B-8DD8-C24A85007886}"/>
    <cellStyle name="Walutowy 3 6 3 5 3 2" xfId="7121" xr:uid="{8657E1C1-6130-48CF-A691-E33A06BBCC22}"/>
    <cellStyle name="Walutowy 3 6 3 5 3 2 2" xfId="22116" xr:uid="{C8E8968C-561E-44C2-A0E3-12A5D8D45D1A}"/>
    <cellStyle name="Walutowy 3 6 3 5 3 3" xfId="12118" xr:uid="{69CBF46C-DA26-4E10-9476-3532F3F2A8C7}"/>
    <cellStyle name="Walutowy 3 6 3 5 3 3 2" xfId="27113" xr:uid="{F615FD15-8FF5-486E-A0C1-BF5A7EB66EA7}"/>
    <cellStyle name="Walutowy 3 6 3 5 3 4" xfId="17119" xr:uid="{60CE3B6B-FE80-444C-B4A8-426E9E01A8AD}"/>
    <cellStyle name="Walutowy 3 6 3 5 4" xfId="3789" xr:uid="{2CA620DC-8E31-4BCF-B4B3-5AED725F4431}"/>
    <cellStyle name="Walutowy 3 6 3 5 4 2" xfId="8786" xr:uid="{DD3207D2-3497-4981-837C-2D77DB0D42A5}"/>
    <cellStyle name="Walutowy 3 6 3 5 4 2 2" xfId="23781" xr:uid="{A4582211-3DF1-4AC1-9D15-9206560CDA3F}"/>
    <cellStyle name="Walutowy 3 6 3 5 4 3" xfId="13783" xr:uid="{14D8F78D-5A95-48F2-B548-E50B38481A67}"/>
    <cellStyle name="Walutowy 3 6 3 5 4 3 2" xfId="28778" xr:uid="{D755867B-16F5-40D2-8448-0E02B6A3DB12}"/>
    <cellStyle name="Walutowy 3 6 3 5 4 4" xfId="18784" xr:uid="{DE97294C-86D8-4E61-A6C9-0303CC678C60}"/>
    <cellStyle name="Walutowy 3 6 3 5 5" xfId="5456" xr:uid="{1B7EAF2E-DDDC-4642-AF31-44C9C3209FDF}"/>
    <cellStyle name="Walutowy 3 6 3 5 5 2" xfId="20451" xr:uid="{7D85A0E4-CC27-4664-BFE8-28BBE1172B99}"/>
    <cellStyle name="Walutowy 3 6 3 5 6" xfId="10453" xr:uid="{DA3576BE-6350-4FBE-BF9D-5221AFC052DC}"/>
    <cellStyle name="Walutowy 3 6 3 5 6 2" xfId="25448" xr:uid="{2EF21091-B3FD-42FE-999C-3DB2D75610E9}"/>
    <cellStyle name="Walutowy 3 6 3 5 7" xfId="15454" xr:uid="{83AF48B6-2D2B-45BE-830A-F2D0E315E513}"/>
    <cellStyle name="Walutowy 3 6 3 6" xfId="665" xr:uid="{043351EB-0157-4630-A920-33F0527CD354}"/>
    <cellStyle name="Walutowy 3 6 3 6 2" xfId="1497" xr:uid="{63FB3F3D-B2B7-4244-AEF7-A8D6EA5FFBDB}"/>
    <cellStyle name="Walutowy 3 6 3 6 2 2" xfId="3164" xr:uid="{AEC2C0BA-AED3-4391-8E92-9EB2E267C3A2}"/>
    <cellStyle name="Walutowy 3 6 3 6 2 2 2" xfId="8161" xr:uid="{DC0FFCCE-31FA-4E31-A8A4-D5A782864C0A}"/>
    <cellStyle name="Walutowy 3 6 3 6 2 2 2 2" xfId="23156" xr:uid="{D217ABAC-7EE6-42FC-9EE6-C560E88D722E}"/>
    <cellStyle name="Walutowy 3 6 3 6 2 2 3" xfId="13158" xr:uid="{C36F7DA4-4C53-45AF-8D7E-8D0F5ACBA9A2}"/>
    <cellStyle name="Walutowy 3 6 3 6 2 2 3 2" xfId="28153" xr:uid="{F7C785E0-B345-469D-9D6A-C760ED3F0145}"/>
    <cellStyle name="Walutowy 3 6 3 6 2 2 4" xfId="18159" xr:uid="{237C3EFB-61F0-46FC-9A98-F57986D37116}"/>
    <cellStyle name="Walutowy 3 6 3 6 2 3" xfId="4829" xr:uid="{9D71778E-8D79-464D-B2BB-37AE80853DA5}"/>
    <cellStyle name="Walutowy 3 6 3 6 2 3 2" xfId="9826" xr:uid="{528C138B-198E-4262-AB3A-E7D342C16CB5}"/>
    <cellStyle name="Walutowy 3 6 3 6 2 3 2 2" xfId="24821" xr:uid="{8A1D4847-D96E-400B-836C-BBB35BE15500}"/>
    <cellStyle name="Walutowy 3 6 3 6 2 3 3" xfId="14823" xr:uid="{34A1967B-43E7-46B3-8DCD-00CC220AB78C}"/>
    <cellStyle name="Walutowy 3 6 3 6 2 3 3 2" xfId="29818" xr:uid="{661F479C-B404-4C16-BA80-27849BF245E2}"/>
    <cellStyle name="Walutowy 3 6 3 6 2 3 4" xfId="19824" xr:uid="{4E4FBE12-1A91-4986-85BB-1F37A170D255}"/>
    <cellStyle name="Walutowy 3 6 3 6 2 4" xfId="6496" xr:uid="{22A736FD-28C6-46D0-A49A-5531E0480DEC}"/>
    <cellStyle name="Walutowy 3 6 3 6 2 4 2" xfId="21491" xr:uid="{BA47D210-7605-4D0F-BDEB-CDB42B838645}"/>
    <cellStyle name="Walutowy 3 6 3 6 2 5" xfId="11493" xr:uid="{0956B864-11E5-4323-A532-756B808B00E3}"/>
    <cellStyle name="Walutowy 3 6 3 6 2 5 2" xfId="26488" xr:uid="{6C128CC6-A1D7-48DB-AE0C-77306D65CE53}"/>
    <cellStyle name="Walutowy 3 6 3 6 2 6" xfId="16494" xr:uid="{D29F4BF3-1227-4BF1-86ED-DD0356BEB970}"/>
    <cellStyle name="Walutowy 3 6 3 6 3" xfId="2332" xr:uid="{6F97FFF1-B2B0-4C72-99C7-FDE3832CAD96}"/>
    <cellStyle name="Walutowy 3 6 3 6 3 2" xfId="7329" xr:uid="{DA9AB5AE-350F-4BD1-A0E6-FD455A0CE5C1}"/>
    <cellStyle name="Walutowy 3 6 3 6 3 2 2" xfId="22324" xr:uid="{6A56A056-D697-4314-AC50-83B95870E62B}"/>
    <cellStyle name="Walutowy 3 6 3 6 3 3" xfId="12326" xr:uid="{593A5517-8711-4058-BD6C-6BDFF648A629}"/>
    <cellStyle name="Walutowy 3 6 3 6 3 3 2" xfId="27321" xr:uid="{BD0F6EA2-6B6E-4A8F-8DC8-AC28A9BCD9BC}"/>
    <cellStyle name="Walutowy 3 6 3 6 3 4" xfId="17327" xr:uid="{23C6459D-25A1-4128-AF5A-927F59C9A22F}"/>
    <cellStyle name="Walutowy 3 6 3 6 4" xfId="3997" xr:uid="{5BF627CB-009B-4D67-9221-E8751A805266}"/>
    <cellStyle name="Walutowy 3 6 3 6 4 2" xfId="8994" xr:uid="{748FFCC1-F142-442A-A249-573937D320B4}"/>
    <cellStyle name="Walutowy 3 6 3 6 4 2 2" xfId="23989" xr:uid="{E694C29C-5B93-4C39-8DC8-0FFA810B4060}"/>
    <cellStyle name="Walutowy 3 6 3 6 4 3" xfId="13991" xr:uid="{21B47746-59A2-4A14-8FEC-DA1C2E81BD03}"/>
    <cellStyle name="Walutowy 3 6 3 6 4 3 2" xfId="28986" xr:uid="{8F5C6B61-DAA9-4C47-8324-EF80EC572477}"/>
    <cellStyle name="Walutowy 3 6 3 6 4 4" xfId="18992" xr:uid="{88F00C74-73AF-4915-8F44-32723B4BE720}"/>
    <cellStyle name="Walutowy 3 6 3 6 5" xfId="5664" xr:uid="{CF610DED-A6BB-4480-AA04-4D54AAF7016B}"/>
    <cellStyle name="Walutowy 3 6 3 6 5 2" xfId="20659" xr:uid="{F390CDE4-7051-4F0B-9947-339C4E57CAAD}"/>
    <cellStyle name="Walutowy 3 6 3 6 6" xfId="10661" xr:uid="{F1E9B40A-3B60-46E4-9CF3-2228F95443BB}"/>
    <cellStyle name="Walutowy 3 6 3 6 6 2" xfId="25656" xr:uid="{85ED63D5-A6FB-4E03-BF45-91AAB9695586}"/>
    <cellStyle name="Walutowy 3 6 3 6 7" xfId="15662" xr:uid="{97F99A25-82C7-48A6-AF7B-3EEC37108A53}"/>
    <cellStyle name="Walutowy 3 6 3 7" xfId="873" xr:uid="{66AC0515-FEB7-423E-A317-AB671AE85A6F}"/>
    <cellStyle name="Walutowy 3 6 3 7 2" xfId="1705" xr:uid="{DDB8ABF1-26F7-4293-A43A-42F9F030F34B}"/>
    <cellStyle name="Walutowy 3 6 3 7 2 2" xfId="3372" xr:uid="{2C635F7B-61DD-4E2E-A9C8-E8E22D9DAB97}"/>
    <cellStyle name="Walutowy 3 6 3 7 2 2 2" xfId="8369" xr:uid="{66FBC243-F6C5-4938-A650-F05240E8E94D}"/>
    <cellStyle name="Walutowy 3 6 3 7 2 2 2 2" xfId="23364" xr:uid="{363E8503-2ACD-4691-A2EE-59883065CCBC}"/>
    <cellStyle name="Walutowy 3 6 3 7 2 2 3" xfId="13366" xr:uid="{6FC9E76B-50D1-4641-BF90-CC4B7462DD54}"/>
    <cellStyle name="Walutowy 3 6 3 7 2 2 3 2" xfId="28361" xr:uid="{1F829513-B67F-447C-8700-C89591F805C1}"/>
    <cellStyle name="Walutowy 3 6 3 7 2 2 4" xfId="18367" xr:uid="{D4DE078E-E6B0-47F8-B0E4-985112C00A62}"/>
    <cellStyle name="Walutowy 3 6 3 7 2 3" xfId="5037" xr:uid="{DA9FAB53-84DC-44DE-8DE7-D924061460EC}"/>
    <cellStyle name="Walutowy 3 6 3 7 2 3 2" xfId="10034" xr:uid="{82055BF3-7D5F-443B-B126-FCAB68CF98A1}"/>
    <cellStyle name="Walutowy 3 6 3 7 2 3 2 2" xfId="25029" xr:uid="{D4365381-F6C1-4A0C-BC56-9C6F16667BB7}"/>
    <cellStyle name="Walutowy 3 6 3 7 2 3 3" xfId="15031" xr:uid="{2CFEB0BE-C44B-4779-B010-0C6BD374B362}"/>
    <cellStyle name="Walutowy 3 6 3 7 2 3 3 2" xfId="30026" xr:uid="{F12BB085-FAE0-4173-8418-47206585AFC5}"/>
    <cellStyle name="Walutowy 3 6 3 7 2 3 4" xfId="20032" xr:uid="{66BCF651-8659-46A9-A4E5-70DF6AAB6E39}"/>
    <cellStyle name="Walutowy 3 6 3 7 2 4" xfId="6704" xr:uid="{D2BAA1A1-8E0F-4736-A154-A268944B9EF9}"/>
    <cellStyle name="Walutowy 3 6 3 7 2 4 2" xfId="21699" xr:uid="{63100DA6-8F4E-4814-80C7-27357D6A1723}"/>
    <cellStyle name="Walutowy 3 6 3 7 2 5" xfId="11701" xr:uid="{50879B3E-670D-4336-8469-A516D493A09C}"/>
    <cellStyle name="Walutowy 3 6 3 7 2 5 2" xfId="26696" xr:uid="{5BFFD315-4BB8-4E43-87CE-A5DC32C668FE}"/>
    <cellStyle name="Walutowy 3 6 3 7 2 6" xfId="16702" xr:uid="{10E33BBB-644B-415C-9A99-C2A9155FE25A}"/>
    <cellStyle name="Walutowy 3 6 3 7 3" xfId="2540" xr:uid="{61C94AC0-480D-47AE-982A-F2FC2628C60E}"/>
    <cellStyle name="Walutowy 3 6 3 7 3 2" xfId="7537" xr:uid="{1DB2C4A5-CC22-4CFA-864C-B9C084DCE618}"/>
    <cellStyle name="Walutowy 3 6 3 7 3 2 2" xfId="22532" xr:uid="{C46DBB33-698C-4651-A4DB-D3DF2FF3A0C8}"/>
    <cellStyle name="Walutowy 3 6 3 7 3 3" xfId="12534" xr:uid="{898777A4-8E6D-45AA-85CF-2977D01A8D6F}"/>
    <cellStyle name="Walutowy 3 6 3 7 3 3 2" xfId="27529" xr:uid="{36D740E0-8C64-4C19-A873-6B383FE94684}"/>
    <cellStyle name="Walutowy 3 6 3 7 3 4" xfId="17535" xr:uid="{9A94D280-952C-45BF-859E-370AA1F42D52}"/>
    <cellStyle name="Walutowy 3 6 3 7 4" xfId="4205" xr:uid="{88685C21-C0AB-4113-942D-4C3416AEE33E}"/>
    <cellStyle name="Walutowy 3 6 3 7 4 2" xfId="9202" xr:uid="{2D371BD3-8282-44AB-A065-5F303A8B6C40}"/>
    <cellStyle name="Walutowy 3 6 3 7 4 2 2" xfId="24197" xr:uid="{0BA17602-F238-483D-BEC8-9FBB82967A07}"/>
    <cellStyle name="Walutowy 3 6 3 7 4 3" xfId="14199" xr:uid="{1B041C46-4E15-4366-9831-4537873870D0}"/>
    <cellStyle name="Walutowy 3 6 3 7 4 3 2" xfId="29194" xr:uid="{8CACD9E5-BA8F-49BB-81A1-9362AB3D3583}"/>
    <cellStyle name="Walutowy 3 6 3 7 4 4" xfId="19200" xr:uid="{47AE1A1E-FA6E-4910-8ECD-2BF76DAAEDA8}"/>
    <cellStyle name="Walutowy 3 6 3 7 5" xfId="5872" xr:uid="{B1FC00DB-D41A-40CD-AC50-A5547FC32BA2}"/>
    <cellStyle name="Walutowy 3 6 3 7 5 2" xfId="20867" xr:uid="{3B0A77CC-43C1-45F8-B51E-54A5CB4D7A5D}"/>
    <cellStyle name="Walutowy 3 6 3 7 6" xfId="10869" xr:uid="{DF02F4A6-A0EC-4372-B419-D7A4210292F6}"/>
    <cellStyle name="Walutowy 3 6 3 7 6 2" xfId="25864" xr:uid="{014A2D74-B87D-45C0-A9AC-117D05D0AEA4}"/>
    <cellStyle name="Walutowy 3 6 3 7 7" xfId="15870" xr:uid="{8B9C2CAC-B6D7-43F3-A6E7-6CD148983E53}"/>
    <cellStyle name="Walutowy 3 6 3 8" xfId="977" xr:uid="{F9B63069-5748-400C-915A-A77353FD89DA}"/>
    <cellStyle name="Walutowy 3 6 3 8 2" xfId="2644" xr:uid="{A21DF9EF-A613-4782-B1C6-D68131C3E0C6}"/>
    <cellStyle name="Walutowy 3 6 3 8 2 2" xfId="7641" xr:uid="{6A40079A-0E73-4E56-A5E7-1FBE90B7E4D6}"/>
    <cellStyle name="Walutowy 3 6 3 8 2 2 2" xfId="22636" xr:uid="{42E84DAE-CF3F-429D-8891-FB6B747E41E5}"/>
    <cellStyle name="Walutowy 3 6 3 8 2 3" xfId="12638" xr:uid="{77DC46ED-F3EE-4B86-B49A-5E733844CE05}"/>
    <cellStyle name="Walutowy 3 6 3 8 2 3 2" xfId="27633" xr:uid="{73609BFD-6DF5-48F9-9676-0067CF34B224}"/>
    <cellStyle name="Walutowy 3 6 3 8 2 4" xfId="17639" xr:uid="{31FCC2CA-3E54-4592-9E44-06F5FB693803}"/>
    <cellStyle name="Walutowy 3 6 3 8 3" xfId="4309" xr:uid="{59ACA2AB-CF17-49A6-940E-3F7B32FC860C}"/>
    <cellStyle name="Walutowy 3 6 3 8 3 2" xfId="9306" xr:uid="{98A7299C-A4D4-4E1A-B3C7-CCDD66E36EA6}"/>
    <cellStyle name="Walutowy 3 6 3 8 3 2 2" xfId="24301" xr:uid="{A30E93D6-2ADF-4803-A367-53425877FBD3}"/>
    <cellStyle name="Walutowy 3 6 3 8 3 3" xfId="14303" xr:uid="{A1B8A538-81B6-43B0-9D9C-0A445EFC6A7C}"/>
    <cellStyle name="Walutowy 3 6 3 8 3 3 2" xfId="29298" xr:uid="{8C5441DD-5D3D-4460-956A-D5F267D2F9E5}"/>
    <cellStyle name="Walutowy 3 6 3 8 3 4" xfId="19304" xr:uid="{256A87AC-184F-4CE7-A6D8-80FB82B10ADD}"/>
    <cellStyle name="Walutowy 3 6 3 8 4" xfId="5976" xr:uid="{E0CF5AB2-CB31-4B09-BAB7-E7B0D89E4DC9}"/>
    <cellStyle name="Walutowy 3 6 3 8 4 2" xfId="20971" xr:uid="{B45104E6-E2F8-4787-9EA7-3620654B5B78}"/>
    <cellStyle name="Walutowy 3 6 3 8 5" xfId="10973" xr:uid="{C235841D-C7BE-4CB5-9C56-2A6431E7D3CB}"/>
    <cellStyle name="Walutowy 3 6 3 8 5 2" xfId="25968" xr:uid="{9A93DDE2-02AB-4751-8DE2-BB79C40D665C}"/>
    <cellStyle name="Walutowy 3 6 3 8 6" xfId="15974" xr:uid="{388E5EC0-C465-4FD6-A8CF-63AE375FF41F}"/>
    <cellStyle name="Walutowy 3 6 3 9" xfId="1812" xr:uid="{1DB4ABA3-8AC6-4558-B168-1ED4324C4309}"/>
    <cellStyle name="Walutowy 3 6 3 9 2" xfId="6809" xr:uid="{03704EC0-09FC-42CE-9198-4E302A33ACCF}"/>
    <cellStyle name="Walutowy 3 6 3 9 2 2" xfId="21804" xr:uid="{8696AB7A-F7CF-41AA-A7E0-0EE7BB8F7F3D}"/>
    <cellStyle name="Walutowy 3 6 3 9 3" xfId="11806" xr:uid="{93C9A98A-907C-4B37-A0D8-8EEE44059942}"/>
    <cellStyle name="Walutowy 3 6 3 9 3 2" xfId="26801" xr:uid="{28400653-4DD7-4FD6-A990-815C856E9B41}"/>
    <cellStyle name="Walutowy 3 6 3 9 4" xfId="16807" xr:uid="{69542A7C-61F7-4424-B44B-710EDE46846C}"/>
    <cellStyle name="Walutowy 3 6 4" xfId="114" xr:uid="{5AE5C3CD-ACC5-42A3-81D5-D4F1D3C02812}"/>
    <cellStyle name="Walutowy 3 6 4 10" xfId="3490" xr:uid="{B9386661-9061-4507-9F15-AFBBE26BD4CF}"/>
    <cellStyle name="Walutowy 3 6 4 10 2" xfId="8487" xr:uid="{DF08C2DD-A43D-411E-87B8-7767600AA87F}"/>
    <cellStyle name="Walutowy 3 6 4 10 2 2" xfId="23482" xr:uid="{AAC5221B-9EFD-4444-A151-C6A748D358C9}"/>
    <cellStyle name="Walutowy 3 6 4 10 3" xfId="13484" xr:uid="{381EC992-EFEE-4059-93BE-36941DBB022B}"/>
    <cellStyle name="Walutowy 3 6 4 10 3 2" xfId="28479" xr:uid="{1255A229-2C9A-48FE-88F2-A266994CA668}"/>
    <cellStyle name="Walutowy 3 6 4 10 4" xfId="18485" xr:uid="{7ECC97E0-8AE6-417C-BF94-7708EE6717FD}"/>
    <cellStyle name="Walutowy 3 6 4 11" xfId="5157" xr:uid="{FDE179FE-4AF2-41C8-8D13-14A231C5A48B}"/>
    <cellStyle name="Walutowy 3 6 4 11 2" xfId="20152" xr:uid="{0FC9E989-801F-4070-9330-A901FF053B62}"/>
    <cellStyle name="Walutowy 3 6 4 12" xfId="10154" xr:uid="{910857BA-6807-4D5F-BCC4-D718E0B40B5A}"/>
    <cellStyle name="Walutowy 3 6 4 12 2" xfId="25149" xr:uid="{C746D438-50F1-47D1-8C5F-0760BAE18F70}"/>
    <cellStyle name="Walutowy 3 6 4 13" xfId="15203" xr:uid="{3A9591C9-070D-4BD2-9112-3E1158BE08A0}"/>
    <cellStyle name="Walutowy 3 6 4 2" xfId="208" xr:uid="{8B46FBDA-7109-4D89-BF0B-50B88AABF212}"/>
    <cellStyle name="Walutowy 3 6 4 2 10" xfId="5209" xr:uid="{3349C7E1-CFA2-4444-8B14-1C9FF7DACBDA}"/>
    <cellStyle name="Walutowy 3 6 4 2 10 2" xfId="20204" xr:uid="{E4F30AEE-D879-4831-BAAC-FDCDACFCBFC8}"/>
    <cellStyle name="Walutowy 3 6 4 2 11" xfId="10206" xr:uid="{DA243632-D16D-41D6-B822-3065D5977E14}"/>
    <cellStyle name="Walutowy 3 6 4 2 11 2" xfId="25201" xr:uid="{99DF3506-54E5-4434-A8A4-A3F973AFCA8E}"/>
    <cellStyle name="Walutowy 3 6 4 2 12" xfId="15204" xr:uid="{5D670E6F-A39A-412E-AF80-312EEA37F620}"/>
    <cellStyle name="Walutowy 3 6 4 2 2" xfId="312" xr:uid="{CA61E559-8A30-4457-A3EF-F53F38F22624}"/>
    <cellStyle name="Walutowy 3 6 4 2 2 2" xfId="626" xr:uid="{7EB1AEF7-9FD5-48D7-B962-45EEDF778668}"/>
    <cellStyle name="Walutowy 3 6 4 2 2 2 2" xfId="1458" xr:uid="{1E6554BD-886E-4395-A18F-AAD3DB7132D7}"/>
    <cellStyle name="Walutowy 3 6 4 2 2 2 2 2" xfId="3125" xr:uid="{BBCEC1D2-068E-4150-83C0-EA47B9C474D4}"/>
    <cellStyle name="Walutowy 3 6 4 2 2 2 2 2 2" xfId="8122" xr:uid="{E49C1600-7348-4369-94CF-7D157A6F9FD8}"/>
    <cellStyle name="Walutowy 3 6 4 2 2 2 2 2 2 2" xfId="23117" xr:uid="{52D713BA-13CA-4EA2-89FF-4543E9D94670}"/>
    <cellStyle name="Walutowy 3 6 4 2 2 2 2 2 3" xfId="13119" xr:uid="{E7132503-4525-4A3F-B6BF-BE4C039EFEA1}"/>
    <cellStyle name="Walutowy 3 6 4 2 2 2 2 2 3 2" xfId="28114" xr:uid="{DD8F1376-6624-4EC5-8040-EE70D2B68336}"/>
    <cellStyle name="Walutowy 3 6 4 2 2 2 2 2 4" xfId="18120" xr:uid="{586EA120-765F-431A-8E32-DA77249C6DA1}"/>
    <cellStyle name="Walutowy 3 6 4 2 2 2 2 3" xfId="4790" xr:uid="{BF79980C-A7A5-4182-83B5-ACD79523E440}"/>
    <cellStyle name="Walutowy 3 6 4 2 2 2 2 3 2" xfId="9787" xr:uid="{A37C4837-054B-482F-940F-ACA1CBDDC53F}"/>
    <cellStyle name="Walutowy 3 6 4 2 2 2 2 3 2 2" xfId="24782" xr:uid="{B66A6A26-2691-447C-A252-5D7E84C4FFE0}"/>
    <cellStyle name="Walutowy 3 6 4 2 2 2 2 3 3" xfId="14784" xr:uid="{64BA60CC-B31D-43A3-9344-E8C4F62E36B5}"/>
    <cellStyle name="Walutowy 3 6 4 2 2 2 2 3 3 2" xfId="29779" xr:uid="{339E5D4F-9695-43B5-9ACE-CCF63A328172}"/>
    <cellStyle name="Walutowy 3 6 4 2 2 2 2 3 4" xfId="19785" xr:uid="{F83E3450-5D46-4139-A0CE-F404E176F834}"/>
    <cellStyle name="Walutowy 3 6 4 2 2 2 2 4" xfId="6457" xr:uid="{1FA94677-E1BE-414A-A59F-9EA7CA349E8E}"/>
    <cellStyle name="Walutowy 3 6 4 2 2 2 2 4 2" xfId="21452" xr:uid="{DA0C0301-EF2C-40B6-9E28-17DF6CCB603F}"/>
    <cellStyle name="Walutowy 3 6 4 2 2 2 2 5" xfId="11454" xr:uid="{012FF2A3-A6ED-4F39-8EB2-D1FBD8A7B25A}"/>
    <cellStyle name="Walutowy 3 6 4 2 2 2 2 5 2" xfId="26449" xr:uid="{9D91B1A9-CF85-48C6-A3EB-04DE614BC5D8}"/>
    <cellStyle name="Walutowy 3 6 4 2 2 2 2 6" xfId="16455" xr:uid="{94874445-A8F6-4A56-81DA-592444D525E6}"/>
    <cellStyle name="Walutowy 3 6 4 2 2 2 3" xfId="2293" xr:uid="{F9973F87-90A9-4FF3-9C2B-073FBA859580}"/>
    <cellStyle name="Walutowy 3 6 4 2 2 2 3 2" xfId="7290" xr:uid="{A78E6CCB-5751-4548-85A8-15FDE8CB65A9}"/>
    <cellStyle name="Walutowy 3 6 4 2 2 2 3 2 2" xfId="22285" xr:uid="{A0F5E148-D821-4967-8020-5AF217013475}"/>
    <cellStyle name="Walutowy 3 6 4 2 2 2 3 3" xfId="12287" xr:uid="{C4BD4F8A-2A32-4C84-8B25-25CBE582F208}"/>
    <cellStyle name="Walutowy 3 6 4 2 2 2 3 3 2" xfId="27282" xr:uid="{01AEDAF7-28DD-49CE-BB08-E0485A6EE322}"/>
    <cellStyle name="Walutowy 3 6 4 2 2 2 3 4" xfId="17288" xr:uid="{C88D3676-7C34-4743-A1CE-4B97DA4A34D1}"/>
    <cellStyle name="Walutowy 3 6 4 2 2 2 4" xfId="3958" xr:uid="{2D63631C-9196-4E96-862B-B0B763AC98F8}"/>
    <cellStyle name="Walutowy 3 6 4 2 2 2 4 2" xfId="8955" xr:uid="{773B9427-23ED-4759-AD6F-DE97D2B5C6CD}"/>
    <cellStyle name="Walutowy 3 6 4 2 2 2 4 2 2" xfId="23950" xr:uid="{33BF4322-9A9B-4679-9683-30B4DF87A8A0}"/>
    <cellStyle name="Walutowy 3 6 4 2 2 2 4 3" xfId="13952" xr:uid="{40342B00-EF70-47F1-A6B4-37E0BCCDCA59}"/>
    <cellStyle name="Walutowy 3 6 4 2 2 2 4 3 2" xfId="28947" xr:uid="{62BCB8ED-C0BD-44A2-8B53-C793B0DAE563}"/>
    <cellStyle name="Walutowy 3 6 4 2 2 2 4 4" xfId="18953" xr:uid="{6187A048-635C-48BD-BCF1-5834EC71E943}"/>
    <cellStyle name="Walutowy 3 6 4 2 2 2 5" xfId="5625" xr:uid="{DEA33C53-9EA4-4ABE-9236-416033A5E790}"/>
    <cellStyle name="Walutowy 3 6 4 2 2 2 5 2" xfId="20620" xr:uid="{0CB2ACB0-5EDF-4F88-8BAF-59DBAF9BA6EA}"/>
    <cellStyle name="Walutowy 3 6 4 2 2 2 6" xfId="10622" xr:uid="{3869B2FD-37A0-4E44-8055-B507E01C58E3}"/>
    <cellStyle name="Walutowy 3 6 4 2 2 2 6 2" xfId="25617" xr:uid="{2C577BC5-426B-4DBE-B3D1-1698B305DFF3}"/>
    <cellStyle name="Walutowy 3 6 4 2 2 2 7" xfId="15623" xr:uid="{A2817FD7-693F-4F93-957D-AEC390167CA2}"/>
    <cellStyle name="Walutowy 3 6 4 2 2 3" xfId="834" xr:uid="{E685EC0C-05E7-4D95-9409-EB52500D8D69}"/>
    <cellStyle name="Walutowy 3 6 4 2 2 3 2" xfId="1666" xr:uid="{88335C34-E4F9-4154-B417-D619F556EF20}"/>
    <cellStyle name="Walutowy 3 6 4 2 2 3 2 2" xfId="3333" xr:uid="{D6B78C6B-B8D6-4197-B245-DE5F3EE967E7}"/>
    <cellStyle name="Walutowy 3 6 4 2 2 3 2 2 2" xfId="8330" xr:uid="{3172209B-1FD1-46D4-8552-5443A2AC0B6F}"/>
    <cellStyle name="Walutowy 3 6 4 2 2 3 2 2 2 2" xfId="23325" xr:uid="{7CB7B02C-EF11-495D-8B4E-1B5AAF996F37}"/>
    <cellStyle name="Walutowy 3 6 4 2 2 3 2 2 3" xfId="13327" xr:uid="{77B67B5E-84C5-4785-917D-D5CEAB2483D2}"/>
    <cellStyle name="Walutowy 3 6 4 2 2 3 2 2 3 2" xfId="28322" xr:uid="{3749B3D1-DBD2-4F67-A3D0-EDF7223CB15F}"/>
    <cellStyle name="Walutowy 3 6 4 2 2 3 2 2 4" xfId="18328" xr:uid="{325C13FC-E4A9-42BF-AB58-B00D0E63C3C5}"/>
    <cellStyle name="Walutowy 3 6 4 2 2 3 2 3" xfId="4998" xr:uid="{EF254140-8AA9-4526-82A9-31723A51451D}"/>
    <cellStyle name="Walutowy 3 6 4 2 2 3 2 3 2" xfId="9995" xr:uid="{A35501B0-2D45-43C9-B2EE-9530127DA1C4}"/>
    <cellStyle name="Walutowy 3 6 4 2 2 3 2 3 2 2" xfId="24990" xr:uid="{16568593-4A23-474B-8748-953B8F241EBA}"/>
    <cellStyle name="Walutowy 3 6 4 2 2 3 2 3 3" xfId="14992" xr:uid="{BD221280-2989-4F8A-AC42-A534E1EBE85D}"/>
    <cellStyle name="Walutowy 3 6 4 2 2 3 2 3 3 2" xfId="29987" xr:uid="{F97C5580-24C2-4ADD-BF91-FAA6F8DC3A2B}"/>
    <cellStyle name="Walutowy 3 6 4 2 2 3 2 3 4" xfId="19993" xr:uid="{E5B84894-5A17-4A29-AE83-7C7748AE8BAE}"/>
    <cellStyle name="Walutowy 3 6 4 2 2 3 2 4" xfId="6665" xr:uid="{C61E6E7C-B5E5-425A-86F1-52B98130ACBA}"/>
    <cellStyle name="Walutowy 3 6 4 2 2 3 2 4 2" xfId="21660" xr:uid="{B917A0F0-920E-4B14-8326-E446FBD3E378}"/>
    <cellStyle name="Walutowy 3 6 4 2 2 3 2 5" xfId="11662" xr:uid="{3E1A3561-BC75-496B-9313-994FE12E3A54}"/>
    <cellStyle name="Walutowy 3 6 4 2 2 3 2 5 2" xfId="26657" xr:uid="{5125383B-CBD9-4D82-9B87-1E3309452096}"/>
    <cellStyle name="Walutowy 3 6 4 2 2 3 2 6" xfId="16663" xr:uid="{7C1E8F36-1A42-41DB-8B09-57CDFE4BCFF3}"/>
    <cellStyle name="Walutowy 3 6 4 2 2 3 3" xfId="2501" xr:uid="{90B759FA-F298-478F-8EB6-78A3B10186A2}"/>
    <cellStyle name="Walutowy 3 6 4 2 2 3 3 2" xfId="7498" xr:uid="{632214BA-AB9C-46FC-8BDD-FEEF8F30C18E}"/>
    <cellStyle name="Walutowy 3 6 4 2 2 3 3 2 2" xfId="22493" xr:uid="{1208B38F-6682-4E7D-B43C-380F6E7E0AB7}"/>
    <cellStyle name="Walutowy 3 6 4 2 2 3 3 3" xfId="12495" xr:uid="{4FC3EECC-3502-4896-A3E3-45944E92977C}"/>
    <cellStyle name="Walutowy 3 6 4 2 2 3 3 3 2" xfId="27490" xr:uid="{96F65ECD-047E-41F3-B626-F6DB670E297F}"/>
    <cellStyle name="Walutowy 3 6 4 2 2 3 3 4" xfId="17496" xr:uid="{C9AA3308-C06D-4DE6-8B8D-9DDB54DD791D}"/>
    <cellStyle name="Walutowy 3 6 4 2 2 3 4" xfId="4166" xr:uid="{FD058337-7BE9-435A-B02C-C0F51FDEC23B}"/>
    <cellStyle name="Walutowy 3 6 4 2 2 3 4 2" xfId="9163" xr:uid="{3F5D6999-92AC-4F40-BF0D-FCA6F9052BEA}"/>
    <cellStyle name="Walutowy 3 6 4 2 2 3 4 2 2" xfId="24158" xr:uid="{6E35D80C-CDB6-4CB2-9C05-DF6859CED79F}"/>
    <cellStyle name="Walutowy 3 6 4 2 2 3 4 3" xfId="14160" xr:uid="{220ACE02-C144-4B24-B1E8-BB346F5E729E}"/>
    <cellStyle name="Walutowy 3 6 4 2 2 3 4 3 2" xfId="29155" xr:uid="{090FA3F1-0D2C-49BA-96D8-0A7FD5256A3F}"/>
    <cellStyle name="Walutowy 3 6 4 2 2 3 4 4" xfId="19161" xr:uid="{CC1717A8-80B9-4913-BD8B-64091823E9DD}"/>
    <cellStyle name="Walutowy 3 6 4 2 2 3 5" xfId="5833" xr:uid="{100A7702-A041-4701-8A2D-FD9E2C8D965C}"/>
    <cellStyle name="Walutowy 3 6 4 2 2 3 5 2" xfId="20828" xr:uid="{840B1AC5-34E9-4A55-9A71-708D968833D6}"/>
    <cellStyle name="Walutowy 3 6 4 2 2 3 6" xfId="10830" xr:uid="{C6CCDCA0-A0AE-4E7A-B848-7F0C3F9BB053}"/>
    <cellStyle name="Walutowy 3 6 4 2 2 3 6 2" xfId="25825" xr:uid="{55571466-2A1B-4A72-9E02-B5FDE161CECC}"/>
    <cellStyle name="Walutowy 3 6 4 2 2 3 7" xfId="15831" xr:uid="{FB6EBA7F-7238-4AF8-A35E-D2E6D34D6358}"/>
    <cellStyle name="Walutowy 3 6 4 2 2 4" xfId="1146" xr:uid="{3A045060-2909-4580-B715-55C264C9FCB2}"/>
    <cellStyle name="Walutowy 3 6 4 2 2 4 2" xfId="2813" xr:uid="{A6A57F56-B08A-4CDB-A0F0-1227B660C899}"/>
    <cellStyle name="Walutowy 3 6 4 2 2 4 2 2" xfId="7810" xr:uid="{D6E4D132-3386-4B17-81DD-14A6426F4A27}"/>
    <cellStyle name="Walutowy 3 6 4 2 2 4 2 2 2" xfId="22805" xr:uid="{96C598B1-F657-41AA-AE44-072CD02B3A51}"/>
    <cellStyle name="Walutowy 3 6 4 2 2 4 2 3" xfId="12807" xr:uid="{7756ED59-4D6A-429C-BE39-260EF0CA1C2A}"/>
    <cellStyle name="Walutowy 3 6 4 2 2 4 2 3 2" xfId="27802" xr:uid="{4A864956-5501-41DD-853F-C27EABB5F45B}"/>
    <cellStyle name="Walutowy 3 6 4 2 2 4 2 4" xfId="17808" xr:uid="{AF879D2B-B619-4CDC-B450-A306CA49B74D}"/>
    <cellStyle name="Walutowy 3 6 4 2 2 4 3" xfId="4478" xr:uid="{D890EEFA-7A8B-4D93-8FD5-B17DE1877341}"/>
    <cellStyle name="Walutowy 3 6 4 2 2 4 3 2" xfId="9475" xr:uid="{E9A3ECCA-50FA-45A2-AC14-037947DA2781}"/>
    <cellStyle name="Walutowy 3 6 4 2 2 4 3 2 2" xfId="24470" xr:uid="{7DA1B942-78AD-4B99-9457-61C4ED0EDE6B}"/>
    <cellStyle name="Walutowy 3 6 4 2 2 4 3 3" xfId="14472" xr:uid="{BB24B0FD-11E5-4A2F-AFD7-CCA5F425C788}"/>
    <cellStyle name="Walutowy 3 6 4 2 2 4 3 3 2" xfId="29467" xr:uid="{CD993022-1DBA-4D89-BE55-0FB537A711C8}"/>
    <cellStyle name="Walutowy 3 6 4 2 2 4 3 4" xfId="19473" xr:uid="{DDFA4B33-5B09-40EA-80D8-D5DD20298006}"/>
    <cellStyle name="Walutowy 3 6 4 2 2 4 4" xfId="6145" xr:uid="{95063B14-8CF5-4C20-BBC0-393FCD18F9D7}"/>
    <cellStyle name="Walutowy 3 6 4 2 2 4 4 2" xfId="21140" xr:uid="{0DAE3D7E-D2FE-4FDE-A013-032DE3C45E9E}"/>
    <cellStyle name="Walutowy 3 6 4 2 2 4 5" xfId="11142" xr:uid="{A58DC912-9991-467D-942C-651BF6337831}"/>
    <cellStyle name="Walutowy 3 6 4 2 2 4 5 2" xfId="26137" xr:uid="{4E48B606-7789-456E-8069-3E29867E5D47}"/>
    <cellStyle name="Walutowy 3 6 4 2 2 4 6" xfId="16143" xr:uid="{B4370FA4-4DCC-48E4-899C-17513002ACB6}"/>
    <cellStyle name="Walutowy 3 6 4 2 2 5" xfId="1981" xr:uid="{70B89E45-E6CE-4628-BE09-B5739A2A3486}"/>
    <cellStyle name="Walutowy 3 6 4 2 2 5 2" xfId="6978" xr:uid="{0772C0FB-530E-498C-93A1-B4AF7784D17A}"/>
    <cellStyle name="Walutowy 3 6 4 2 2 5 2 2" xfId="21973" xr:uid="{A26BF618-2271-4F72-A69D-DF9E3EB68122}"/>
    <cellStyle name="Walutowy 3 6 4 2 2 5 3" xfId="11975" xr:uid="{8AEF93D9-AD91-4346-90FD-00FB51070836}"/>
    <cellStyle name="Walutowy 3 6 4 2 2 5 3 2" xfId="26970" xr:uid="{D2C9BB87-7502-4EA8-9905-2370C7B200CC}"/>
    <cellStyle name="Walutowy 3 6 4 2 2 5 4" xfId="16976" xr:uid="{7041E989-8256-4A86-8A51-0CBFDAA6CF8D}"/>
    <cellStyle name="Walutowy 3 6 4 2 2 6" xfId="3646" xr:uid="{8D605237-A3AC-44E8-A257-9121CA6A4D77}"/>
    <cellStyle name="Walutowy 3 6 4 2 2 6 2" xfId="8643" xr:uid="{685E0620-1C03-4885-B485-E5D9D336C8B9}"/>
    <cellStyle name="Walutowy 3 6 4 2 2 6 2 2" xfId="23638" xr:uid="{E5F4CFC4-B744-4BB8-BDB2-536E4076EF96}"/>
    <cellStyle name="Walutowy 3 6 4 2 2 6 3" xfId="13640" xr:uid="{C348EE29-49CA-46FE-B863-C1D2507E9E47}"/>
    <cellStyle name="Walutowy 3 6 4 2 2 6 3 2" xfId="28635" xr:uid="{F1A65FDE-3E6C-4835-9424-519F1D6E5A45}"/>
    <cellStyle name="Walutowy 3 6 4 2 2 6 4" xfId="18641" xr:uid="{5062BA61-120C-4D47-ACC6-C72208221DC7}"/>
    <cellStyle name="Walutowy 3 6 4 2 2 7" xfId="5313" xr:uid="{BE854C6C-A533-44E4-AF44-542AFE86FCD8}"/>
    <cellStyle name="Walutowy 3 6 4 2 2 7 2" xfId="20308" xr:uid="{E051F8F9-7D04-49F6-940C-C5EF16F00177}"/>
    <cellStyle name="Walutowy 3 6 4 2 2 8" xfId="10310" xr:uid="{D0A0CF3F-8564-43F0-902B-24612DD26391}"/>
    <cellStyle name="Walutowy 3 6 4 2 2 8 2" xfId="25305" xr:uid="{2AFCBD9C-47A6-4B51-9F42-1139EBA1E59D}"/>
    <cellStyle name="Walutowy 3 6 4 2 2 9" xfId="15311" xr:uid="{8CFDF48D-9D36-4695-B2AF-BC1FEA4D23E1}"/>
    <cellStyle name="Walutowy 3 6 4 2 3" xfId="418" xr:uid="{C092C866-8B54-429E-8B13-A3A20A077548}"/>
    <cellStyle name="Walutowy 3 6 4 2 3 2" xfId="1250" xr:uid="{C90802DD-5DB6-47A7-BF8D-57F20B9FB971}"/>
    <cellStyle name="Walutowy 3 6 4 2 3 2 2" xfId="2917" xr:uid="{5681896B-9C69-4237-81B6-711280B1002D}"/>
    <cellStyle name="Walutowy 3 6 4 2 3 2 2 2" xfId="7914" xr:uid="{80B8ECF1-8F6F-4DED-AD26-2912372F3981}"/>
    <cellStyle name="Walutowy 3 6 4 2 3 2 2 2 2" xfId="22909" xr:uid="{AB9B12B4-B2EF-4325-86D5-ED5B761235DE}"/>
    <cellStyle name="Walutowy 3 6 4 2 3 2 2 3" xfId="12911" xr:uid="{26A1E0A9-EC0B-4EBB-999A-690570F10DAB}"/>
    <cellStyle name="Walutowy 3 6 4 2 3 2 2 3 2" xfId="27906" xr:uid="{B7126466-539A-4930-999D-964729856280}"/>
    <cellStyle name="Walutowy 3 6 4 2 3 2 2 4" xfId="17912" xr:uid="{6471F851-784A-40D5-87A1-DB56296DA3AF}"/>
    <cellStyle name="Walutowy 3 6 4 2 3 2 3" xfId="4582" xr:uid="{F3561642-5C5D-4547-AF9C-70D5FBDF7E3D}"/>
    <cellStyle name="Walutowy 3 6 4 2 3 2 3 2" xfId="9579" xr:uid="{A194566B-5C91-4E62-ADA5-1343B7DFD2AD}"/>
    <cellStyle name="Walutowy 3 6 4 2 3 2 3 2 2" xfId="24574" xr:uid="{A740C776-C8A6-4D55-BF36-F4AE2F5780B4}"/>
    <cellStyle name="Walutowy 3 6 4 2 3 2 3 3" xfId="14576" xr:uid="{5DB96357-2BC0-4BE8-B008-235AA8539637}"/>
    <cellStyle name="Walutowy 3 6 4 2 3 2 3 3 2" xfId="29571" xr:uid="{EBB5AB16-9FF6-4D73-8F20-E452A0EC74E1}"/>
    <cellStyle name="Walutowy 3 6 4 2 3 2 3 4" xfId="19577" xr:uid="{0188C045-4F41-4604-820F-2A9BF75678F4}"/>
    <cellStyle name="Walutowy 3 6 4 2 3 2 4" xfId="6249" xr:uid="{B5FFDD84-3BE2-4E51-9ADD-4F779BD396D2}"/>
    <cellStyle name="Walutowy 3 6 4 2 3 2 4 2" xfId="21244" xr:uid="{871D4F4D-247E-4A74-882D-166333294471}"/>
    <cellStyle name="Walutowy 3 6 4 2 3 2 5" xfId="11246" xr:uid="{7159CFD2-FF9F-4923-B096-64DB42215A9E}"/>
    <cellStyle name="Walutowy 3 6 4 2 3 2 5 2" xfId="26241" xr:uid="{18B4FA7A-CBA6-48A0-A198-D438B387C276}"/>
    <cellStyle name="Walutowy 3 6 4 2 3 2 6" xfId="16247" xr:uid="{AA4A71FA-89BF-4967-879C-BC248314FB20}"/>
    <cellStyle name="Walutowy 3 6 4 2 3 3" xfId="2085" xr:uid="{71AC25C0-B89A-4C0D-8B2B-8C6DD2AC181A}"/>
    <cellStyle name="Walutowy 3 6 4 2 3 3 2" xfId="7082" xr:uid="{89562622-2B8A-4DAE-9149-BC0AB1F8693E}"/>
    <cellStyle name="Walutowy 3 6 4 2 3 3 2 2" xfId="22077" xr:uid="{86F370B4-6658-415B-B3F4-6CCE0357AC80}"/>
    <cellStyle name="Walutowy 3 6 4 2 3 3 3" xfId="12079" xr:uid="{7A810B9B-2F74-4BC3-9951-85682E87CE9D}"/>
    <cellStyle name="Walutowy 3 6 4 2 3 3 3 2" xfId="27074" xr:uid="{60B1F1C7-ECC5-44B1-A4A7-73E7B3F5CCA1}"/>
    <cellStyle name="Walutowy 3 6 4 2 3 3 4" xfId="17080" xr:uid="{8A8B71B0-F880-4CEB-9EF8-FE606E97AC43}"/>
    <cellStyle name="Walutowy 3 6 4 2 3 4" xfId="3750" xr:uid="{0D5DE065-6BD0-447A-91B2-A808255411F6}"/>
    <cellStyle name="Walutowy 3 6 4 2 3 4 2" xfId="8747" xr:uid="{B76CB103-25E7-42FC-9B5F-28C68C763F05}"/>
    <cellStyle name="Walutowy 3 6 4 2 3 4 2 2" xfId="23742" xr:uid="{4E2F7014-81F9-45E1-83F3-708A31737795}"/>
    <cellStyle name="Walutowy 3 6 4 2 3 4 3" xfId="13744" xr:uid="{22E7EB9D-C9FF-4D6C-A7BD-54C0B0A92BFD}"/>
    <cellStyle name="Walutowy 3 6 4 2 3 4 3 2" xfId="28739" xr:uid="{6FAD3BA1-7A79-4425-87F4-7A0268F2BD13}"/>
    <cellStyle name="Walutowy 3 6 4 2 3 4 4" xfId="18745" xr:uid="{3F06BCCC-AED9-4DFF-8C82-ACA7D12A6D98}"/>
    <cellStyle name="Walutowy 3 6 4 2 3 5" xfId="5417" xr:uid="{0FCFB681-B0DA-4B4C-A715-8FB4D8A2D999}"/>
    <cellStyle name="Walutowy 3 6 4 2 3 5 2" xfId="20412" xr:uid="{E0B548DD-3AAA-4992-98D7-E31B5B09FECA}"/>
    <cellStyle name="Walutowy 3 6 4 2 3 6" xfId="10414" xr:uid="{FB901BEC-4D66-48EE-9A21-43B49E71C127}"/>
    <cellStyle name="Walutowy 3 6 4 2 3 6 2" xfId="25409" xr:uid="{6BFC4F77-C794-4A0B-958A-E83AEB510AC9}"/>
    <cellStyle name="Walutowy 3 6 4 2 3 7" xfId="15415" xr:uid="{38F66547-D9D9-4BBD-8ED6-7D1587C401F3}"/>
    <cellStyle name="Walutowy 3 6 4 2 4" xfId="522" xr:uid="{A9B05968-15DE-4605-9288-139FEEF51C3D}"/>
    <cellStyle name="Walutowy 3 6 4 2 4 2" xfId="1354" xr:uid="{87A4A80E-2EBF-4472-B756-DE15C970B76A}"/>
    <cellStyle name="Walutowy 3 6 4 2 4 2 2" xfId="3021" xr:uid="{9329C3A4-9AE7-438C-8C49-2DC44056A7F7}"/>
    <cellStyle name="Walutowy 3 6 4 2 4 2 2 2" xfId="8018" xr:uid="{CD52EC5B-CA5C-421C-AD1D-2FE1D5D086B2}"/>
    <cellStyle name="Walutowy 3 6 4 2 4 2 2 2 2" xfId="23013" xr:uid="{C312DAF3-3972-47EA-9240-160949EAA61D}"/>
    <cellStyle name="Walutowy 3 6 4 2 4 2 2 3" xfId="13015" xr:uid="{AD1C92E9-80D4-4313-9DB9-05AAA221771A}"/>
    <cellStyle name="Walutowy 3 6 4 2 4 2 2 3 2" xfId="28010" xr:uid="{3A6AF72C-2E83-4CF3-9493-A40B8A1FD852}"/>
    <cellStyle name="Walutowy 3 6 4 2 4 2 2 4" xfId="18016" xr:uid="{F694B997-47A5-4351-A562-2D4355D84BB1}"/>
    <cellStyle name="Walutowy 3 6 4 2 4 2 3" xfId="4686" xr:uid="{50C7462B-921F-4677-800F-578E818C9A83}"/>
    <cellStyle name="Walutowy 3 6 4 2 4 2 3 2" xfId="9683" xr:uid="{82AC96D3-BC11-4BF1-A8A4-FD0982F8F477}"/>
    <cellStyle name="Walutowy 3 6 4 2 4 2 3 2 2" xfId="24678" xr:uid="{2D210290-664F-4AC4-AF6D-A04867DD397F}"/>
    <cellStyle name="Walutowy 3 6 4 2 4 2 3 3" xfId="14680" xr:uid="{43BEEC48-50E4-49C1-ACAC-1BAFFCF6B550}"/>
    <cellStyle name="Walutowy 3 6 4 2 4 2 3 3 2" xfId="29675" xr:uid="{898601D0-7F49-4D14-92C7-EBA308AC4E1D}"/>
    <cellStyle name="Walutowy 3 6 4 2 4 2 3 4" xfId="19681" xr:uid="{C8FBBFBB-5C9B-488F-856C-A5A6C194CEA4}"/>
    <cellStyle name="Walutowy 3 6 4 2 4 2 4" xfId="6353" xr:uid="{04E8D930-A10E-4E5D-9171-EB41AAF5A5D7}"/>
    <cellStyle name="Walutowy 3 6 4 2 4 2 4 2" xfId="21348" xr:uid="{69BAE20D-1766-4A4F-9790-6C5F77485A34}"/>
    <cellStyle name="Walutowy 3 6 4 2 4 2 5" xfId="11350" xr:uid="{4B279453-1787-48A6-96EB-2492D6EBE794}"/>
    <cellStyle name="Walutowy 3 6 4 2 4 2 5 2" xfId="26345" xr:uid="{FA0BE398-91EF-4B41-B4BC-1FAC2644961E}"/>
    <cellStyle name="Walutowy 3 6 4 2 4 2 6" xfId="16351" xr:uid="{294DB2C5-7510-48FE-BECC-24A857CE3487}"/>
    <cellStyle name="Walutowy 3 6 4 2 4 3" xfId="2189" xr:uid="{F208693C-0EB8-4152-B6EE-338CED06467C}"/>
    <cellStyle name="Walutowy 3 6 4 2 4 3 2" xfId="7186" xr:uid="{C7C1820C-EBA2-4B60-9556-9562778DC7DE}"/>
    <cellStyle name="Walutowy 3 6 4 2 4 3 2 2" xfId="22181" xr:uid="{2A7454ED-2899-4680-8804-40E85D1972AD}"/>
    <cellStyle name="Walutowy 3 6 4 2 4 3 3" xfId="12183" xr:uid="{B023AB1C-81BC-4EE7-9CE8-D36694FDF961}"/>
    <cellStyle name="Walutowy 3 6 4 2 4 3 3 2" xfId="27178" xr:uid="{FEC6CCCA-1387-4386-AD3F-D53EA3642847}"/>
    <cellStyle name="Walutowy 3 6 4 2 4 3 4" xfId="17184" xr:uid="{5368465E-7BE2-4D3A-A5D2-E0340A790647}"/>
    <cellStyle name="Walutowy 3 6 4 2 4 4" xfId="3854" xr:uid="{7DE5BCFC-68B3-4711-A847-8A10962D8B67}"/>
    <cellStyle name="Walutowy 3 6 4 2 4 4 2" xfId="8851" xr:uid="{6F77BC44-CC5A-4117-B547-08A6D4FBBE53}"/>
    <cellStyle name="Walutowy 3 6 4 2 4 4 2 2" xfId="23846" xr:uid="{503A78F5-C718-4B0F-B147-E7EDFCDB9207}"/>
    <cellStyle name="Walutowy 3 6 4 2 4 4 3" xfId="13848" xr:uid="{D8FF2710-7CA8-407E-A005-32D75771C817}"/>
    <cellStyle name="Walutowy 3 6 4 2 4 4 3 2" xfId="28843" xr:uid="{DB1ED634-19C6-4E2D-85BF-23521234EBE6}"/>
    <cellStyle name="Walutowy 3 6 4 2 4 4 4" xfId="18849" xr:uid="{06C2AD24-C885-4BAF-A8F4-252D9F6D955E}"/>
    <cellStyle name="Walutowy 3 6 4 2 4 5" xfId="5521" xr:uid="{4B2F01F3-5EB5-4CF6-9ECE-AF4FEE29D130}"/>
    <cellStyle name="Walutowy 3 6 4 2 4 5 2" xfId="20516" xr:uid="{A95D2887-99E1-42FA-A462-66AD0A59B82F}"/>
    <cellStyle name="Walutowy 3 6 4 2 4 6" xfId="10518" xr:uid="{47112779-F4D5-444C-8FA6-A3D29557EFD2}"/>
    <cellStyle name="Walutowy 3 6 4 2 4 6 2" xfId="25513" xr:uid="{12E6A092-0CB9-4882-8799-0B98D80F4838}"/>
    <cellStyle name="Walutowy 3 6 4 2 4 7" xfId="15519" xr:uid="{C9F926FD-5874-42F2-8BA0-B471F27562D6}"/>
    <cellStyle name="Walutowy 3 6 4 2 5" xfId="730" xr:uid="{2E7335A9-5641-4DA4-8A1E-4BCDD59C48B3}"/>
    <cellStyle name="Walutowy 3 6 4 2 5 2" xfId="1562" xr:uid="{E9B97145-8A7F-479F-A94D-1C939787716E}"/>
    <cellStyle name="Walutowy 3 6 4 2 5 2 2" xfId="3229" xr:uid="{25810061-48EB-4B85-93C9-A747D80B5B36}"/>
    <cellStyle name="Walutowy 3 6 4 2 5 2 2 2" xfId="8226" xr:uid="{B629A866-3B0F-4C5C-A884-E72110A8A089}"/>
    <cellStyle name="Walutowy 3 6 4 2 5 2 2 2 2" xfId="23221" xr:uid="{27DE6AAF-CFAB-404B-A8CF-08CD5D4D4F01}"/>
    <cellStyle name="Walutowy 3 6 4 2 5 2 2 3" xfId="13223" xr:uid="{26FB4E3E-0D9E-4D75-8D77-950C9944FF8B}"/>
    <cellStyle name="Walutowy 3 6 4 2 5 2 2 3 2" xfId="28218" xr:uid="{F116C5E0-751F-45A8-8A32-C4C175822693}"/>
    <cellStyle name="Walutowy 3 6 4 2 5 2 2 4" xfId="18224" xr:uid="{96BD6E28-AE3F-4B21-AE49-E70B6D015282}"/>
    <cellStyle name="Walutowy 3 6 4 2 5 2 3" xfId="4894" xr:uid="{C2A41BE2-A148-4907-AFB1-EFD9DAACB7B5}"/>
    <cellStyle name="Walutowy 3 6 4 2 5 2 3 2" xfId="9891" xr:uid="{6FF6DDD5-95BF-4934-A3EC-BE6890F48120}"/>
    <cellStyle name="Walutowy 3 6 4 2 5 2 3 2 2" xfId="24886" xr:uid="{80636203-8E15-4228-A6C1-8FCA07791FBF}"/>
    <cellStyle name="Walutowy 3 6 4 2 5 2 3 3" xfId="14888" xr:uid="{E1F39B0D-AAE8-4538-BDFC-4DD04C5660F4}"/>
    <cellStyle name="Walutowy 3 6 4 2 5 2 3 3 2" xfId="29883" xr:uid="{C4091CC9-1B8A-4B8A-B858-8CD87D69ADAD}"/>
    <cellStyle name="Walutowy 3 6 4 2 5 2 3 4" xfId="19889" xr:uid="{D290BFFA-58DB-422B-8B12-FDE21AFE5B11}"/>
    <cellStyle name="Walutowy 3 6 4 2 5 2 4" xfId="6561" xr:uid="{E7E40157-DB03-4732-A921-E2FCC2F82423}"/>
    <cellStyle name="Walutowy 3 6 4 2 5 2 4 2" xfId="21556" xr:uid="{9F2581BB-6356-4A15-A182-25204686542D}"/>
    <cellStyle name="Walutowy 3 6 4 2 5 2 5" xfId="11558" xr:uid="{C4233332-25ED-4981-BD63-5F57B21585C4}"/>
    <cellStyle name="Walutowy 3 6 4 2 5 2 5 2" xfId="26553" xr:uid="{3562D252-C995-43B8-8793-D7273504841F}"/>
    <cellStyle name="Walutowy 3 6 4 2 5 2 6" xfId="16559" xr:uid="{BCA9838E-7746-45D4-ADE8-AB5A43BCF9DE}"/>
    <cellStyle name="Walutowy 3 6 4 2 5 3" xfId="2397" xr:uid="{EABF5FF8-C266-4D64-83EA-99E9E3BE05EB}"/>
    <cellStyle name="Walutowy 3 6 4 2 5 3 2" xfId="7394" xr:uid="{28970899-0390-45A1-89F5-2E653180AF76}"/>
    <cellStyle name="Walutowy 3 6 4 2 5 3 2 2" xfId="22389" xr:uid="{77BC08E6-691A-496D-9422-AC06CAA419CC}"/>
    <cellStyle name="Walutowy 3 6 4 2 5 3 3" xfId="12391" xr:uid="{816B3C5F-869F-4F5E-9CC4-782C5E558E28}"/>
    <cellStyle name="Walutowy 3 6 4 2 5 3 3 2" xfId="27386" xr:uid="{F049F420-65BF-4D03-8555-B7D96D74CD6A}"/>
    <cellStyle name="Walutowy 3 6 4 2 5 3 4" xfId="17392" xr:uid="{C28B8384-2563-44DD-9F7B-80EFC8693A0B}"/>
    <cellStyle name="Walutowy 3 6 4 2 5 4" xfId="4062" xr:uid="{28EE45C1-425D-4968-9094-E9F19CFBD091}"/>
    <cellStyle name="Walutowy 3 6 4 2 5 4 2" xfId="9059" xr:uid="{E5215C64-DD12-4A3F-89DC-495FF261C94B}"/>
    <cellStyle name="Walutowy 3 6 4 2 5 4 2 2" xfId="24054" xr:uid="{768D7B5F-A6E0-4EB3-BD97-5A8C8C622ADD}"/>
    <cellStyle name="Walutowy 3 6 4 2 5 4 3" xfId="14056" xr:uid="{D05D6810-0583-4E4C-821C-8B33F46275CC}"/>
    <cellStyle name="Walutowy 3 6 4 2 5 4 3 2" xfId="29051" xr:uid="{B1E25ADC-BED3-4D6F-A2DB-C28265B4D24F}"/>
    <cellStyle name="Walutowy 3 6 4 2 5 4 4" xfId="19057" xr:uid="{0C318626-D3F6-4552-A6C9-4B8CCB02517C}"/>
    <cellStyle name="Walutowy 3 6 4 2 5 5" xfId="5729" xr:uid="{5785E8AB-E129-4128-A4C4-0D282EC9B387}"/>
    <cellStyle name="Walutowy 3 6 4 2 5 5 2" xfId="20724" xr:uid="{FAACF7BC-2747-49A6-BD9A-FF043E2EC440}"/>
    <cellStyle name="Walutowy 3 6 4 2 5 6" xfId="10726" xr:uid="{BA6F9BB2-13D1-4059-B841-0C23A59E2E0F}"/>
    <cellStyle name="Walutowy 3 6 4 2 5 6 2" xfId="25721" xr:uid="{C7BF0815-D4EB-456B-A209-7077245E52FE}"/>
    <cellStyle name="Walutowy 3 6 4 2 5 7" xfId="15727" xr:uid="{ABFF05C9-6E28-43D2-9933-0D69E8B8576C}"/>
    <cellStyle name="Walutowy 3 6 4 2 6" xfId="938" xr:uid="{9031144D-C037-4725-8902-63E06186945F}"/>
    <cellStyle name="Walutowy 3 6 4 2 6 2" xfId="1770" xr:uid="{94283589-2095-4DBE-88DB-F4F086B2B396}"/>
    <cellStyle name="Walutowy 3 6 4 2 6 2 2" xfId="3437" xr:uid="{720F2413-DC53-492C-91FB-470ECE8FC7D8}"/>
    <cellStyle name="Walutowy 3 6 4 2 6 2 2 2" xfId="8434" xr:uid="{B58B4249-9C59-468F-A9A1-CC583875850F}"/>
    <cellStyle name="Walutowy 3 6 4 2 6 2 2 2 2" xfId="23429" xr:uid="{22C11670-D56E-44A4-9E5C-49F385C2AE39}"/>
    <cellStyle name="Walutowy 3 6 4 2 6 2 2 3" xfId="13431" xr:uid="{7F824694-21EF-4CCF-8C30-4BA685EDC9D5}"/>
    <cellStyle name="Walutowy 3 6 4 2 6 2 2 3 2" xfId="28426" xr:uid="{E961C9BB-BF22-4C25-A378-172B0C59F73A}"/>
    <cellStyle name="Walutowy 3 6 4 2 6 2 2 4" xfId="18432" xr:uid="{ECFCE2D2-9496-4660-937D-ED415FD9461B}"/>
    <cellStyle name="Walutowy 3 6 4 2 6 2 3" xfId="5102" xr:uid="{5D72C3A4-EAC9-46AE-938B-EF72CC06EB8E}"/>
    <cellStyle name="Walutowy 3 6 4 2 6 2 3 2" xfId="10099" xr:uid="{619E5B37-C706-449A-B0C2-C77AF64E95C7}"/>
    <cellStyle name="Walutowy 3 6 4 2 6 2 3 2 2" xfId="25094" xr:uid="{82F4659E-D939-496C-A2C5-D342A91AC230}"/>
    <cellStyle name="Walutowy 3 6 4 2 6 2 3 3" xfId="15096" xr:uid="{BF4DB27D-2B16-4938-8AB2-1F37D445E2A7}"/>
    <cellStyle name="Walutowy 3 6 4 2 6 2 3 3 2" xfId="30091" xr:uid="{6EAFF64F-229C-4B96-85D5-040C83C15647}"/>
    <cellStyle name="Walutowy 3 6 4 2 6 2 3 4" xfId="20097" xr:uid="{4E1B19B1-3840-4FB0-B7F6-38B9337CDEE1}"/>
    <cellStyle name="Walutowy 3 6 4 2 6 2 4" xfId="6769" xr:uid="{20AFD597-CD07-43BA-9D10-58C2891AAE36}"/>
    <cellStyle name="Walutowy 3 6 4 2 6 2 4 2" xfId="21764" xr:uid="{EB508E30-E587-4557-9FAF-DD869A5DC56D}"/>
    <cellStyle name="Walutowy 3 6 4 2 6 2 5" xfId="11766" xr:uid="{06653048-F7AC-481A-B98B-94E67C8AC9B7}"/>
    <cellStyle name="Walutowy 3 6 4 2 6 2 5 2" xfId="26761" xr:uid="{BD4BCCDE-D67D-4F96-8FFF-0966A38EC8CA}"/>
    <cellStyle name="Walutowy 3 6 4 2 6 2 6" xfId="16767" xr:uid="{651B340E-FDDD-4B50-91B3-F9C1D6E6306A}"/>
    <cellStyle name="Walutowy 3 6 4 2 6 3" xfId="2605" xr:uid="{47994598-C815-4918-9536-7F8214500E76}"/>
    <cellStyle name="Walutowy 3 6 4 2 6 3 2" xfId="7602" xr:uid="{25BC8F27-0CAC-4C36-9C47-90B5F9F34E0B}"/>
    <cellStyle name="Walutowy 3 6 4 2 6 3 2 2" xfId="22597" xr:uid="{4B321E36-8BBD-439D-88C5-458F30B80D46}"/>
    <cellStyle name="Walutowy 3 6 4 2 6 3 3" xfId="12599" xr:uid="{5BA6AE21-6FC8-4209-98FA-1DEB2329CCE3}"/>
    <cellStyle name="Walutowy 3 6 4 2 6 3 3 2" xfId="27594" xr:uid="{FAAEEAEC-A155-45BC-A6EF-64AF53128FE2}"/>
    <cellStyle name="Walutowy 3 6 4 2 6 3 4" xfId="17600" xr:uid="{05C9F584-BFC6-4712-B4D0-1987F1D003FB}"/>
    <cellStyle name="Walutowy 3 6 4 2 6 4" xfId="4270" xr:uid="{F1BE43AA-5806-4B6F-8DD8-E42A28988A6C}"/>
    <cellStyle name="Walutowy 3 6 4 2 6 4 2" xfId="9267" xr:uid="{0AF62A56-3FEE-4500-9D5A-7FB44DEB8431}"/>
    <cellStyle name="Walutowy 3 6 4 2 6 4 2 2" xfId="24262" xr:uid="{E0A902B0-B034-40FA-9A87-344247FE89FE}"/>
    <cellStyle name="Walutowy 3 6 4 2 6 4 3" xfId="14264" xr:uid="{8BE382D4-88BA-4F91-A1FA-B7CA4CE73000}"/>
    <cellStyle name="Walutowy 3 6 4 2 6 4 3 2" xfId="29259" xr:uid="{388E35D0-2FC3-43D7-83F9-9CF5C952B70C}"/>
    <cellStyle name="Walutowy 3 6 4 2 6 4 4" xfId="19265" xr:uid="{6FA35039-044C-41BB-97B8-CE89A90932C6}"/>
    <cellStyle name="Walutowy 3 6 4 2 6 5" xfId="5937" xr:uid="{989D4A49-D410-48F2-A6B1-31209E4139B8}"/>
    <cellStyle name="Walutowy 3 6 4 2 6 5 2" xfId="20932" xr:uid="{C63B2810-E557-48C3-9393-8EC5748B7740}"/>
    <cellStyle name="Walutowy 3 6 4 2 6 6" xfId="10934" xr:uid="{41A908CC-EB9E-4380-BB76-E8BEF17AD7D1}"/>
    <cellStyle name="Walutowy 3 6 4 2 6 6 2" xfId="25929" xr:uid="{1CD8166E-EE34-425B-B8DD-8448CE365EE0}"/>
    <cellStyle name="Walutowy 3 6 4 2 6 7" xfId="15935" xr:uid="{0B6C17E6-7D2B-46BD-885E-5B77F4A75116}"/>
    <cellStyle name="Walutowy 3 6 4 2 7" xfId="1042" xr:uid="{3224E7D3-9B00-45E5-9618-F22EF80D0093}"/>
    <cellStyle name="Walutowy 3 6 4 2 7 2" xfId="2709" xr:uid="{79C02A0A-7164-4D7B-B990-737913CFE384}"/>
    <cellStyle name="Walutowy 3 6 4 2 7 2 2" xfId="7706" xr:uid="{E0895D8A-EF06-4FE3-B856-B432F88CD771}"/>
    <cellStyle name="Walutowy 3 6 4 2 7 2 2 2" xfId="22701" xr:uid="{21ED6B91-F014-4419-AAFC-00F8F6E4EB05}"/>
    <cellStyle name="Walutowy 3 6 4 2 7 2 3" xfId="12703" xr:uid="{BF968C78-8269-4AA7-9561-8625A24E41DB}"/>
    <cellStyle name="Walutowy 3 6 4 2 7 2 3 2" xfId="27698" xr:uid="{FF77C93D-A562-4818-8513-16D77F8C228B}"/>
    <cellStyle name="Walutowy 3 6 4 2 7 2 4" xfId="17704" xr:uid="{C14A2972-08CD-4FDF-94C1-956DB0E2DE59}"/>
    <cellStyle name="Walutowy 3 6 4 2 7 3" xfId="4374" xr:uid="{DA0A310D-3B67-430C-A37B-67C51A402E49}"/>
    <cellStyle name="Walutowy 3 6 4 2 7 3 2" xfId="9371" xr:uid="{10A0CCD9-E1A5-4CB7-B76C-7DF1F5CDFA70}"/>
    <cellStyle name="Walutowy 3 6 4 2 7 3 2 2" xfId="24366" xr:uid="{EA3C95AD-9287-45A4-9674-04CFA6AD39C3}"/>
    <cellStyle name="Walutowy 3 6 4 2 7 3 3" xfId="14368" xr:uid="{CAC62585-91A9-410D-A6B0-C5190729A15B}"/>
    <cellStyle name="Walutowy 3 6 4 2 7 3 3 2" xfId="29363" xr:uid="{CC03A67E-9FA8-4AC2-ADCD-F5C31D469DE9}"/>
    <cellStyle name="Walutowy 3 6 4 2 7 3 4" xfId="19369" xr:uid="{461DA189-AA2A-43A9-BC72-B3C6630A90CA}"/>
    <cellStyle name="Walutowy 3 6 4 2 7 4" xfId="6041" xr:uid="{66CD0199-B696-4A36-81A9-13D4F5630D48}"/>
    <cellStyle name="Walutowy 3 6 4 2 7 4 2" xfId="21036" xr:uid="{A6B2972C-5302-4CB1-88B5-00FF16CECE07}"/>
    <cellStyle name="Walutowy 3 6 4 2 7 5" xfId="11038" xr:uid="{BFA85679-6C8B-4864-853A-AD29BEF5C5A5}"/>
    <cellStyle name="Walutowy 3 6 4 2 7 5 2" xfId="26033" xr:uid="{049218DC-8E62-438F-A65C-9D8FE2145F26}"/>
    <cellStyle name="Walutowy 3 6 4 2 7 6" xfId="16039" xr:uid="{D7787453-4A02-40B1-9FD1-C95B90FB98AF}"/>
    <cellStyle name="Walutowy 3 6 4 2 8" xfId="1877" xr:uid="{E16D014F-F4C9-4309-B811-A97D93A1A507}"/>
    <cellStyle name="Walutowy 3 6 4 2 8 2" xfId="6874" xr:uid="{32A11644-DBA8-4F55-BCAE-8F9F790C6FF2}"/>
    <cellStyle name="Walutowy 3 6 4 2 8 2 2" xfId="21869" xr:uid="{E108CC53-3B6C-449C-B756-B5BCFFAF4574}"/>
    <cellStyle name="Walutowy 3 6 4 2 8 3" xfId="11871" xr:uid="{1E57736C-DCE5-4391-B2D1-17A6158D80BE}"/>
    <cellStyle name="Walutowy 3 6 4 2 8 3 2" xfId="26866" xr:uid="{B45AA138-1A65-4BA7-8BEB-5B523C590CF5}"/>
    <cellStyle name="Walutowy 3 6 4 2 8 4" xfId="16872" xr:uid="{63E0E4E1-45E3-42EA-8ED5-2D4F835D0727}"/>
    <cellStyle name="Walutowy 3 6 4 2 9" xfId="3542" xr:uid="{8691FDC2-7854-4D67-A226-3C950E4E04D8}"/>
    <cellStyle name="Walutowy 3 6 4 2 9 2" xfId="8539" xr:uid="{F0C08218-F817-46B8-95E7-F80BBCA50002}"/>
    <cellStyle name="Walutowy 3 6 4 2 9 2 2" xfId="23534" xr:uid="{FB01E664-9157-4115-93FF-D4FE96C4D6D0}"/>
    <cellStyle name="Walutowy 3 6 4 2 9 3" xfId="13536" xr:uid="{3F9E3DEE-0199-4465-86E1-BA9964D7AC61}"/>
    <cellStyle name="Walutowy 3 6 4 2 9 3 2" xfId="28531" xr:uid="{2F63A17B-BB24-4BEB-995A-20F19B610D7E}"/>
    <cellStyle name="Walutowy 3 6 4 2 9 4" xfId="18537" xr:uid="{105F4A90-CDA5-4424-8641-91CB30A7FDE2}"/>
    <cellStyle name="Walutowy 3 6 4 3" xfId="260" xr:uid="{E6845125-CA4B-4FE7-81AC-932F79F6EC65}"/>
    <cellStyle name="Walutowy 3 6 4 3 2" xfId="574" xr:uid="{AC7D6925-D0F1-4629-87D0-86582430DBB6}"/>
    <cellStyle name="Walutowy 3 6 4 3 2 2" xfId="1406" xr:uid="{CE0C7D2E-C42F-4F49-8515-8D422AF5E86D}"/>
    <cellStyle name="Walutowy 3 6 4 3 2 2 2" xfId="3073" xr:uid="{1CA3EDC0-FE72-44E2-AC9D-09C4A81DE771}"/>
    <cellStyle name="Walutowy 3 6 4 3 2 2 2 2" xfId="8070" xr:uid="{EC0E3EFF-F401-499F-95A5-153501F2A9C4}"/>
    <cellStyle name="Walutowy 3 6 4 3 2 2 2 2 2" xfId="23065" xr:uid="{33E2AFE2-772B-4F67-9317-B6C771296BB1}"/>
    <cellStyle name="Walutowy 3 6 4 3 2 2 2 3" xfId="13067" xr:uid="{FF23D31B-E628-49CB-94E3-20B81A0CBDFB}"/>
    <cellStyle name="Walutowy 3 6 4 3 2 2 2 3 2" xfId="28062" xr:uid="{64ECB69B-2667-498B-BF52-A896DD508A6F}"/>
    <cellStyle name="Walutowy 3 6 4 3 2 2 2 4" xfId="18068" xr:uid="{C61F7626-FA65-43C5-8066-3BDEDAC70E65}"/>
    <cellStyle name="Walutowy 3 6 4 3 2 2 3" xfId="4738" xr:uid="{AA52AE45-5DDA-45A9-962A-D5E705F26447}"/>
    <cellStyle name="Walutowy 3 6 4 3 2 2 3 2" xfId="9735" xr:uid="{92707756-6445-4DC6-B2B8-90ECEBC89D44}"/>
    <cellStyle name="Walutowy 3 6 4 3 2 2 3 2 2" xfId="24730" xr:uid="{8D7057F0-2800-4879-8B20-224BEC3D8A8E}"/>
    <cellStyle name="Walutowy 3 6 4 3 2 2 3 3" xfId="14732" xr:uid="{E871A261-225B-4242-A648-BAD15BE6E904}"/>
    <cellStyle name="Walutowy 3 6 4 3 2 2 3 3 2" xfId="29727" xr:uid="{16199AEE-E0F3-4EFF-BB59-9B64013A9A66}"/>
    <cellStyle name="Walutowy 3 6 4 3 2 2 3 4" xfId="19733" xr:uid="{B04085C5-662B-48E5-A486-B80A7C63E796}"/>
    <cellStyle name="Walutowy 3 6 4 3 2 2 4" xfId="6405" xr:uid="{2738AAAB-B317-498F-964E-B46646837EAF}"/>
    <cellStyle name="Walutowy 3 6 4 3 2 2 4 2" xfId="21400" xr:uid="{48C16C73-DA32-4F64-AA9E-FA673879785A}"/>
    <cellStyle name="Walutowy 3 6 4 3 2 2 5" xfId="11402" xr:uid="{57392042-B97E-4EFB-914C-DA0C1220173D}"/>
    <cellStyle name="Walutowy 3 6 4 3 2 2 5 2" xfId="26397" xr:uid="{5787AE4E-AF9E-492E-B5E0-4020F3DD081B}"/>
    <cellStyle name="Walutowy 3 6 4 3 2 2 6" xfId="16403" xr:uid="{3164522E-5DC2-4B22-85E4-DC05E67C878B}"/>
    <cellStyle name="Walutowy 3 6 4 3 2 3" xfId="2241" xr:uid="{A652FFCC-7844-4003-B4D3-EFEEBBFB70CF}"/>
    <cellStyle name="Walutowy 3 6 4 3 2 3 2" xfId="7238" xr:uid="{6966132B-6925-432A-A8D5-A2C51DACBC9B}"/>
    <cellStyle name="Walutowy 3 6 4 3 2 3 2 2" xfId="22233" xr:uid="{1D705795-0EE6-4153-A2FA-00C3550837CE}"/>
    <cellStyle name="Walutowy 3 6 4 3 2 3 3" xfId="12235" xr:uid="{80F26146-FC7F-4E7B-8009-B391692AE784}"/>
    <cellStyle name="Walutowy 3 6 4 3 2 3 3 2" xfId="27230" xr:uid="{CD663FAF-2118-462B-960A-465F647B035D}"/>
    <cellStyle name="Walutowy 3 6 4 3 2 3 4" xfId="17236" xr:uid="{7E48605E-3298-445E-B0E1-ADE4A8E09161}"/>
    <cellStyle name="Walutowy 3 6 4 3 2 4" xfId="3906" xr:uid="{F69E3B8D-38A2-4D2A-9916-7CE8AEDD4D03}"/>
    <cellStyle name="Walutowy 3 6 4 3 2 4 2" xfId="8903" xr:uid="{132C1F76-AA90-4284-80B5-B30E85CCDFE3}"/>
    <cellStyle name="Walutowy 3 6 4 3 2 4 2 2" xfId="23898" xr:uid="{2DB3450A-337D-4DC8-92AC-5372BC5FCACB}"/>
    <cellStyle name="Walutowy 3 6 4 3 2 4 3" xfId="13900" xr:uid="{488B4931-317D-4141-B4E3-C0CAEB8662CD}"/>
    <cellStyle name="Walutowy 3 6 4 3 2 4 3 2" xfId="28895" xr:uid="{C936710B-2464-46B1-BB78-D5CFD8852466}"/>
    <cellStyle name="Walutowy 3 6 4 3 2 4 4" xfId="18901" xr:uid="{F21DE834-FBAC-4187-ADBD-45171B3CC2F0}"/>
    <cellStyle name="Walutowy 3 6 4 3 2 5" xfId="5573" xr:uid="{062537B0-A76F-41AE-8F46-794231C025EB}"/>
    <cellStyle name="Walutowy 3 6 4 3 2 5 2" xfId="20568" xr:uid="{9F3B94ED-906D-4871-845E-79789C5C9306}"/>
    <cellStyle name="Walutowy 3 6 4 3 2 6" xfId="10570" xr:uid="{6E1EACF7-A169-4EC7-B5E6-E8BA7FBE5A05}"/>
    <cellStyle name="Walutowy 3 6 4 3 2 6 2" xfId="25565" xr:uid="{26E5E4CE-A50F-4D6C-8EC3-FFF3C70C52BA}"/>
    <cellStyle name="Walutowy 3 6 4 3 2 7" xfId="15571" xr:uid="{AF58E4FD-FC3D-4A13-912E-B729215F6A9E}"/>
    <cellStyle name="Walutowy 3 6 4 3 3" xfId="782" xr:uid="{0C0B4076-69C3-4CC1-B5FB-1E288667370E}"/>
    <cellStyle name="Walutowy 3 6 4 3 3 2" xfId="1614" xr:uid="{EF96660A-659C-4805-939F-4DBB307E09F7}"/>
    <cellStyle name="Walutowy 3 6 4 3 3 2 2" xfId="3281" xr:uid="{D9E7820D-E05F-40C7-810A-897B2B2E9819}"/>
    <cellStyle name="Walutowy 3 6 4 3 3 2 2 2" xfId="8278" xr:uid="{20BDB7F6-1A21-47F0-98E0-027384849719}"/>
    <cellStyle name="Walutowy 3 6 4 3 3 2 2 2 2" xfId="23273" xr:uid="{C1FF08E1-DE07-4E21-A234-9B388693A902}"/>
    <cellStyle name="Walutowy 3 6 4 3 3 2 2 3" xfId="13275" xr:uid="{DF4D6C0C-0B86-4587-BE95-7D5A132473A3}"/>
    <cellStyle name="Walutowy 3 6 4 3 3 2 2 3 2" xfId="28270" xr:uid="{1F9FD4FC-441D-4FDF-AE74-1AD5D55A2BFB}"/>
    <cellStyle name="Walutowy 3 6 4 3 3 2 2 4" xfId="18276" xr:uid="{6BA84757-04A9-4799-A4A8-5DCAA408A20C}"/>
    <cellStyle name="Walutowy 3 6 4 3 3 2 3" xfId="4946" xr:uid="{84A0A6B9-B30A-47B0-B102-FF9F11151DB0}"/>
    <cellStyle name="Walutowy 3 6 4 3 3 2 3 2" xfId="9943" xr:uid="{D4D48BFE-53BC-4330-B60D-0ED9CE1F66EA}"/>
    <cellStyle name="Walutowy 3 6 4 3 3 2 3 2 2" xfId="24938" xr:uid="{3C0095BF-6846-429A-8DE8-38F0FAEDD66B}"/>
    <cellStyle name="Walutowy 3 6 4 3 3 2 3 3" xfId="14940" xr:uid="{BE5B7D10-8E68-400E-BD93-8535B4640194}"/>
    <cellStyle name="Walutowy 3 6 4 3 3 2 3 3 2" xfId="29935" xr:uid="{FB253A4D-6E02-482B-92B0-1A4C2FEB7BD5}"/>
    <cellStyle name="Walutowy 3 6 4 3 3 2 3 4" xfId="19941" xr:uid="{CE010431-9AF9-4440-A125-5FDCEEF3D24A}"/>
    <cellStyle name="Walutowy 3 6 4 3 3 2 4" xfId="6613" xr:uid="{EE65657D-FD48-4490-A3A2-26CA5736814D}"/>
    <cellStyle name="Walutowy 3 6 4 3 3 2 4 2" xfId="21608" xr:uid="{DACD4467-7BEF-410D-8D62-15544A1FB74D}"/>
    <cellStyle name="Walutowy 3 6 4 3 3 2 5" xfId="11610" xr:uid="{9EBABCD5-F1B9-4DD1-B04A-622C71EA477F}"/>
    <cellStyle name="Walutowy 3 6 4 3 3 2 5 2" xfId="26605" xr:uid="{31AA44E0-0441-4414-8946-7BF64E8B2866}"/>
    <cellStyle name="Walutowy 3 6 4 3 3 2 6" xfId="16611" xr:uid="{8D674FB6-5ECF-4D7C-8465-56BBB4F14698}"/>
    <cellStyle name="Walutowy 3 6 4 3 3 3" xfId="2449" xr:uid="{A14B5195-F7D5-418D-BD6B-40D25C48115A}"/>
    <cellStyle name="Walutowy 3 6 4 3 3 3 2" xfId="7446" xr:uid="{E7E912FF-8926-4430-A8F2-2836C4A8D239}"/>
    <cellStyle name="Walutowy 3 6 4 3 3 3 2 2" xfId="22441" xr:uid="{BB596EA3-FD81-4475-87A0-61698E234A01}"/>
    <cellStyle name="Walutowy 3 6 4 3 3 3 3" xfId="12443" xr:uid="{653148FF-4CCF-40C5-91A7-DE6D9CFD6F27}"/>
    <cellStyle name="Walutowy 3 6 4 3 3 3 3 2" xfId="27438" xr:uid="{187FA709-2B0E-4782-BE1A-0208198415BA}"/>
    <cellStyle name="Walutowy 3 6 4 3 3 3 4" xfId="17444" xr:uid="{7D1460EF-A0CD-4BD5-8F5D-4403031BC727}"/>
    <cellStyle name="Walutowy 3 6 4 3 3 4" xfId="4114" xr:uid="{AD4B886A-8DB6-4DA8-8A52-693026145B53}"/>
    <cellStyle name="Walutowy 3 6 4 3 3 4 2" xfId="9111" xr:uid="{F5B42FBF-16A0-4E88-8F5E-6B866B8C3DAA}"/>
    <cellStyle name="Walutowy 3 6 4 3 3 4 2 2" xfId="24106" xr:uid="{7FB42F7F-74FC-41B4-B851-530F9526DD2C}"/>
    <cellStyle name="Walutowy 3 6 4 3 3 4 3" xfId="14108" xr:uid="{F6EE712B-47E0-4283-863E-CCDE5610A9E4}"/>
    <cellStyle name="Walutowy 3 6 4 3 3 4 3 2" xfId="29103" xr:uid="{5F2FA855-23D3-4F82-B48D-9538CB0B4F6F}"/>
    <cellStyle name="Walutowy 3 6 4 3 3 4 4" xfId="19109" xr:uid="{D5A49025-2653-43E3-98EA-E95AD782973F}"/>
    <cellStyle name="Walutowy 3 6 4 3 3 5" xfId="5781" xr:uid="{5CB07316-60E0-46F9-B211-A46997002CE7}"/>
    <cellStyle name="Walutowy 3 6 4 3 3 5 2" xfId="20776" xr:uid="{0BA140ED-906A-4BAC-8EE8-C8FB0BC09613}"/>
    <cellStyle name="Walutowy 3 6 4 3 3 6" xfId="10778" xr:uid="{F4192BE4-68BC-4194-A1C3-A5F96148B4D4}"/>
    <cellStyle name="Walutowy 3 6 4 3 3 6 2" xfId="25773" xr:uid="{F5051C77-8FD8-4850-B68F-AAD9CE27E446}"/>
    <cellStyle name="Walutowy 3 6 4 3 3 7" xfId="15779" xr:uid="{66C3E75D-D7B7-4E9E-AF53-D2CBCF58E34D}"/>
    <cellStyle name="Walutowy 3 6 4 3 4" xfId="1094" xr:uid="{E4533F11-A66C-43C7-86D5-548AAC8A054B}"/>
    <cellStyle name="Walutowy 3 6 4 3 4 2" xfId="2761" xr:uid="{7112FB3C-AA6B-4C2E-A89D-B0AC7541B5B8}"/>
    <cellStyle name="Walutowy 3 6 4 3 4 2 2" xfId="7758" xr:uid="{C8592E0C-A032-473D-8166-3563D7EFACC4}"/>
    <cellStyle name="Walutowy 3 6 4 3 4 2 2 2" xfId="22753" xr:uid="{E5EE0A58-F972-4FDA-B522-E926B4B8FFB0}"/>
    <cellStyle name="Walutowy 3 6 4 3 4 2 3" xfId="12755" xr:uid="{DF0D5BDA-1CB8-4FE9-82B1-52567110EAA7}"/>
    <cellStyle name="Walutowy 3 6 4 3 4 2 3 2" xfId="27750" xr:uid="{6F24B209-295A-4E05-AED9-6157DA1AF39E}"/>
    <cellStyle name="Walutowy 3 6 4 3 4 2 4" xfId="17756" xr:uid="{D110004C-B203-42D0-97E2-B736890A98A5}"/>
    <cellStyle name="Walutowy 3 6 4 3 4 3" xfId="4426" xr:uid="{C0547092-BB49-49CB-AD47-2DE570DF6A76}"/>
    <cellStyle name="Walutowy 3 6 4 3 4 3 2" xfId="9423" xr:uid="{E89E4395-DE67-4DAB-B4B0-9E2699460ACE}"/>
    <cellStyle name="Walutowy 3 6 4 3 4 3 2 2" xfId="24418" xr:uid="{1BC7A34D-1C01-4BBB-B97B-8C5D2B9EBCA3}"/>
    <cellStyle name="Walutowy 3 6 4 3 4 3 3" xfId="14420" xr:uid="{C3272C62-815F-4F68-ABCC-A31E7947E825}"/>
    <cellStyle name="Walutowy 3 6 4 3 4 3 3 2" xfId="29415" xr:uid="{E92F3FA0-D106-4F57-B9BA-36636601204C}"/>
    <cellStyle name="Walutowy 3 6 4 3 4 3 4" xfId="19421" xr:uid="{1D482B45-A7E0-4495-9DBA-EDC9DE66EE92}"/>
    <cellStyle name="Walutowy 3 6 4 3 4 4" xfId="6093" xr:uid="{73015270-F018-4E59-B07A-4B36C36226A5}"/>
    <cellStyle name="Walutowy 3 6 4 3 4 4 2" xfId="21088" xr:uid="{12816994-A7F9-4EBD-8741-A12A637D9543}"/>
    <cellStyle name="Walutowy 3 6 4 3 4 5" xfId="11090" xr:uid="{FC9CE398-30E2-47F6-98DF-D0286BCF0B34}"/>
    <cellStyle name="Walutowy 3 6 4 3 4 5 2" xfId="26085" xr:uid="{F05DA766-49EF-4C51-8B7F-E19F1B371EB0}"/>
    <cellStyle name="Walutowy 3 6 4 3 4 6" xfId="16091" xr:uid="{62D75CDE-13B1-4F9E-96CB-B8F369B38736}"/>
    <cellStyle name="Walutowy 3 6 4 3 5" xfId="1929" xr:uid="{66776DA2-9DBA-4BC1-ABA5-28F9941D0F5C}"/>
    <cellStyle name="Walutowy 3 6 4 3 5 2" xfId="6926" xr:uid="{8FACA477-845C-4AB4-96F9-ED4469890E92}"/>
    <cellStyle name="Walutowy 3 6 4 3 5 2 2" xfId="21921" xr:uid="{4D1805BA-2804-4C8C-8DC7-419D1CEAADF6}"/>
    <cellStyle name="Walutowy 3 6 4 3 5 3" xfId="11923" xr:uid="{7F428619-8F68-4A90-88AE-FA8D8759FDA6}"/>
    <cellStyle name="Walutowy 3 6 4 3 5 3 2" xfId="26918" xr:uid="{05221A38-D82E-49A8-BBC7-B583F78F49AE}"/>
    <cellStyle name="Walutowy 3 6 4 3 5 4" xfId="16924" xr:uid="{51A8B835-6CA4-4690-AD2E-8AB0E2317D15}"/>
    <cellStyle name="Walutowy 3 6 4 3 6" xfId="3594" xr:uid="{EED96572-9B06-49C7-A3E2-AC264BAF8D6D}"/>
    <cellStyle name="Walutowy 3 6 4 3 6 2" xfId="8591" xr:uid="{B464C127-1CA6-489B-BBB8-788F35DC0DAE}"/>
    <cellStyle name="Walutowy 3 6 4 3 6 2 2" xfId="23586" xr:uid="{9F538058-50BF-4BC2-BF7C-5AE9B373D3E9}"/>
    <cellStyle name="Walutowy 3 6 4 3 6 3" xfId="13588" xr:uid="{544B5B5A-292D-4FD2-BDCF-E81FAB61540A}"/>
    <cellStyle name="Walutowy 3 6 4 3 6 3 2" xfId="28583" xr:uid="{EE3AC72A-DDF1-44B2-AB7B-C0D94EEBCA2F}"/>
    <cellStyle name="Walutowy 3 6 4 3 6 4" xfId="18589" xr:uid="{4065373F-AA6E-4B12-8966-4CB5CADB4E9B}"/>
    <cellStyle name="Walutowy 3 6 4 3 7" xfId="5261" xr:uid="{DE3BC27D-8B8E-45CC-A292-3190BB7E5C07}"/>
    <cellStyle name="Walutowy 3 6 4 3 7 2" xfId="20256" xr:uid="{E73F6970-8664-461E-A61B-E194F6B0FFDF}"/>
    <cellStyle name="Walutowy 3 6 4 3 8" xfId="10258" xr:uid="{BF13FDFA-1147-4019-BD36-BD7607F07202}"/>
    <cellStyle name="Walutowy 3 6 4 3 8 2" xfId="25253" xr:uid="{C0944409-8D3F-4789-85AF-4313A9B9F940}"/>
    <cellStyle name="Walutowy 3 6 4 3 9" xfId="15262" xr:uid="{A7450CB5-A2C6-46D6-9ECB-EAD5DD1F1236}"/>
    <cellStyle name="Walutowy 3 6 4 4" xfId="366" xr:uid="{76584A9C-8D4A-4AA8-B760-B5A06F94E32E}"/>
    <cellStyle name="Walutowy 3 6 4 4 2" xfId="1198" xr:uid="{2A681053-109A-45E2-A912-606ED7267412}"/>
    <cellStyle name="Walutowy 3 6 4 4 2 2" xfId="2865" xr:uid="{85237CAB-00F5-44A7-9CD9-DE3A0FB17A41}"/>
    <cellStyle name="Walutowy 3 6 4 4 2 2 2" xfId="7862" xr:uid="{5940AB68-E871-4A2D-800A-E8CC8C8E1171}"/>
    <cellStyle name="Walutowy 3 6 4 4 2 2 2 2" xfId="22857" xr:uid="{C5C4AF61-C07A-4948-B422-789F0F3B150F}"/>
    <cellStyle name="Walutowy 3 6 4 4 2 2 3" xfId="12859" xr:uid="{6E724173-DE36-41DF-8985-155DA2D651E4}"/>
    <cellStyle name="Walutowy 3 6 4 4 2 2 3 2" xfId="27854" xr:uid="{869A6C9B-B5AC-4682-9E40-429FE1AB1D5E}"/>
    <cellStyle name="Walutowy 3 6 4 4 2 2 4" xfId="17860" xr:uid="{00E0AD90-5496-49E6-B857-CCE8FD28CAAE}"/>
    <cellStyle name="Walutowy 3 6 4 4 2 3" xfId="4530" xr:uid="{CE9AA7D1-04AE-4D55-B0E8-F5DA25FC104C}"/>
    <cellStyle name="Walutowy 3 6 4 4 2 3 2" xfId="9527" xr:uid="{40293BCA-27BF-42FA-93EB-5787336322F9}"/>
    <cellStyle name="Walutowy 3 6 4 4 2 3 2 2" xfId="24522" xr:uid="{336EE4EA-C244-4BCF-8EC1-F9F548ACD578}"/>
    <cellStyle name="Walutowy 3 6 4 4 2 3 3" xfId="14524" xr:uid="{3A3C1727-8222-4E35-9B20-BFE6D5D3C309}"/>
    <cellStyle name="Walutowy 3 6 4 4 2 3 3 2" xfId="29519" xr:uid="{253C9665-A126-4D9F-A907-74569B8188FB}"/>
    <cellStyle name="Walutowy 3 6 4 4 2 3 4" xfId="19525" xr:uid="{11486D2E-303A-454B-8943-2D8DE09EC93A}"/>
    <cellStyle name="Walutowy 3 6 4 4 2 4" xfId="6197" xr:uid="{BFB7CF57-0715-48B1-A469-D465263FDF39}"/>
    <cellStyle name="Walutowy 3 6 4 4 2 4 2" xfId="21192" xr:uid="{FE2F6DBB-6B54-4B60-8B59-E6F495471BBE}"/>
    <cellStyle name="Walutowy 3 6 4 4 2 5" xfId="11194" xr:uid="{3C466F03-C30A-4B87-93FF-10C524842CF6}"/>
    <cellStyle name="Walutowy 3 6 4 4 2 5 2" xfId="26189" xr:uid="{22C11B4F-9523-4620-ACFF-6344EE774651}"/>
    <cellStyle name="Walutowy 3 6 4 4 2 6" xfId="16195" xr:uid="{1D9D5273-2223-4D7F-B469-F9A0E722B98C}"/>
    <cellStyle name="Walutowy 3 6 4 4 3" xfId="2033" xr:uid="{7F934412-31AB-464C-9672-64C8F8DCDBB8}"/>
    <cellStyle name="Walutowy 3 6 4 4 3 2" xfId="7030" xr:uid="{34CE55BE-6BA6-4BAF-B5CC-F8BDDEC96737}"/>
    <cellStyle name="Walutowy 3 6 4 4 3 2 2" xfId="22025" xr:uid="{C46CFD19-5322-4E02-B4BE-0AC11E420598}"/>
    <cellStyle name="Walutowy 3 6 4 4 3 3" xfId="12027" xr:uid="{26B804C2-3CE9-487C-ABAC-41D4A7FCEE7B}"/>
    <cellStyle name="Walutowy 3 6 4 4 3 3 2" xfId="27022" xr:uid="{AB827A7A-2588-4265-A05C-36F7DCB2936E}"/>
    <cellStyle name="Walutowy 3 6 4 4 3 4" xfId="17028" xr:uid="{42632574-D943-4057-8025-D9BF891D18FB}"/>
    <cellStyle name="Walutowy 3 6 4 4 4" xfId="3698" xr:uid="{7E8A9884-D134-4231-B28A-8985C92C753B}"/>
    <cellStyle name="Walutowy 3 6 4 4 4 2" xfId="8695" xr:uid="{4EA312C8-BD48-4B9C-8DBC-3296419A384B}"/>
    <cellStyle name="Walutowy 3 6 4 4 4 2 2" xfId="23690" xr:uid="{A3C6A5B7-9BA8-4478-A09D-51D0BE8B5FAF}"/>
    <cellStyle name="Walutowy 3 6 4 4 4 3" xfId="13692" xr:uid="{09F8D2FD-7417-47CC-8871-F47CC40071D4}"/>
    <cellStyle name="Walutowy 3 6 4 4 4 3 2" xfId="28687" xr:uid="{0127C6AD-8C1B-4629-B7DD-575B087AF570}"/>
    <cellStyle name="Walutowy 3 6 4 4 4 4" xfId="18693" xr:uid="{62B60983-4918-4D0A-893A-BDF0CF16E090}"/>
    <cellStyle name="Walutowy 3 6 4 4 5" xfId="5365" xr:uid="{14C9078F-BC7D-4DBE-BB0E-231680D34E8A}"/>
    <cellStyle name="Walutowy 3 6 4 4 5 2" xfId="20360" xr:uid="{55446529-9081-408E-9361-13339B023888}"/>
    <cellStyle name="Walutowy 3 6 4 4 6" xfId="10362" xr:uid="{6EF48DAE-23E4-429D-A757-93B11BA9125B}"/>
    <cellStyle name="Walutowy 3 6 4 4 6 2" xfId="25357" xr:uid="{34938636-9D2B-4732-82B9-F53A0BF773F3}"/>
    <cellStyle name="Walutowy 3 6 4 4 7" xfId="15363" xr:uid="{8D5605B0-4CBC-46F0-9F89-3F8A47503366}"/>
    <cellStyle name="Walutowy 3 6 4 5" xfId="470" xr:uid="{1351D44E-B184-46C4-8BB7-8BFF784B7D0B}"/>
    <cellStyle name="Walutowy 3 6 4 5 2" xfId="1302" xr:uid="{265B3FAE-2174-43A9-B670-DF5CBF1D59FE}"/>
    <cellStyle name="Walutowy 3 6 4 5 2 2" xfId="2969" xr:uid="{FB4BA0AE-E8C7-4D02-B678-E3CAEC51AB57}"/>
    <cellStyle name="Walutowy 3 6 4 5 2 2 2" xfId="7966" xr:uid="{39460047-2246-4C2A-A0B8-78939A9A5CD7}"/>
    <cellStyle name="Walutowy 3 6 4 5 2 2 2 2" xfId="22961" xr:uid="{2C7BBD1D-28A3-4F06-B42E-530864656B29}"/>
    <cellStyle name="Walutowy 3 6 4 5 2 2 3" xfId="12963" xr:uid="{AF34B2D2-3693-450C-8962-FFB9D52375C7}"/>
    <cellStyle name="Walutowy 3 6 4 5 2 2 3 2" xfId="27958" xr:uid="{02699FC1-7F6F-4D99-8A5E-30D7B03FA952}"/>
    <cellStyle name="Walutowy 3 6 4 5 2 2 4" xfId="17964" xr:uid="{0C9D67CF-49EA-4EE8-AFA9-8F0E7655615C}"/>
    <cellStyle name="Walutowy 3 6 4 5 2 3" xfId="4634" xr:uid="{64AA6CF6-1A77-4B45-934D-C72A03488EB0}"/>
    <cellStyle name="Walutowy 3 6 4 5 2 3 2" xfId="9631" xr:uid="{D1059036-DB99-471A-A558-8FF2E6DE7C75}"/>
    <cellStyle name="Walutowy 3 6 4 5 2 3 2 2" xfId="24626" xr:uid="{B671C575-5841-4BD5-9642-AFD9814B5DFD}"/>
    <cellStyle name="Walutowy 3 6 4 5 2 3 3" xfId="14628" xr:uid="{8DF2A01C-6A81-4AFE-A205-7A5CCE2E4F1D}"/>
    <cellStyle name="Walutowy 3 6 4 5 2 3 3 2" xfId="29623" xr:uid="{B88B8AE0-0496-4D8C-B35E-672C2F54AFF8}"/>
    <cellStyle name="Walutowy 3 6 4 5 2 3 4" xfId="19629" xr:uid="{0060DFE0-CC79-4027-8A9F-EC81F8ADBC47}"/>
    <cellStyle name="Walutowy 3 6 4 5 2 4" xfId="6301" xr:uid="{097A9707-693F-47F9-AAA8-C63FF06E8EFC}"/>
    <cellStyle name="Walutowy 3 6 4 5 2 4 2" xfId="21296" xr:uid="{E987B50A-0926-41E3-B6CD-E305F410F8E4}"/>
    <cellStyle name="Walutowy 3 6 4 5 2 5" xfId="11298" xr:uid="{F5A53828-23F9-458C-8418-11FF5C44C2BD}"/>
    <cellStyle name="Walutowy 3 6 4 5 2 5 2" xfId="26293" xr:uid="{ED295FDE-3320-4BB1-835A-0B1D2E6822FD}"/>
    <cellStyle name="Walutowy 3 6 4 5 2 6" xfId="16299" xr:uid="{CA884A7C-9857-4351-894A-F288FA5BFA51}"/>
    <cellStyle name="Walutowy 3 6 4 5 3" xfId="2137" xr:uid="{7CCA2643-CDBD-4458-9C89-AB8492EA824C}"/>
    <cellStyle name="Walutowy 3 6 4 5 3 2" xfId="7134" xr:uid="{E2072ACE-D55F-4C81-A1AA-9EA5913F531B}"/>
    <cellStyle name="Walutowy 3 6 4 5 3 2 2" xfId="22129" xr:uid="{4861A7DD-452A-4A71-9268-C54AB57D3529}"/>
    <cellStyle name="Walutowy 3 6 4 5 3 3" xfId="12131" xr:uid="{4B50573E-F3DF-4337-A9BF-1314591E2A44}"/>
    <cellStyle name="Walutowy 3 6 4 5 3 3 2" xfId="27126" xr:uid="{95D2AC15-B37E-4325-9828-07E23C4F6A54}"/>
    <cellStyle name="Walutowy 3 6 4 5 3 4" xfId="17132" xr:uid="{C52CA864-0686-4C0E-930E-A58D4562BCCE}"/>
    <cellStyle name="Walutowy 3 6 4 5 4" xfId="3802" xr:uid="{1485C6EF-2DE1-494A-9783-E33963316298}"/>
    <cellStyle name="Walutowy 3 6 4 5 4 2" xfId="8799" xr:uid="{4583B96C-541D-417A-8264-96EDE0C4D243}"/>
    <cellStyle name="Walutowy 3 6 4 5 4 2 2" xfId="23794" xr:uid="{FB449C4D-604B-4479-921F-52B5AD874C62}"/>
    <cellStyle name="Walutowy 3 6 4 5 4 3" xfId="13796" xr:uid="{DB57CBD2-42DB-4D3D-8256-941FE58CC8BA}"/>
    <cellStyle name="Walutowy 3 6 4 5 4 3 2" xfId="28791" xr:uid="{72BBBF1C-CE9C-4B9C-9D6F-7B9356AD7186}"/>
    <cellStyle name="Walutowy 3 6 4 5 4 4" xfId="18797" xr:uid="{81D2974B-F07C-42D9-88F0-415A9772B97D}"/>
    <cellStyle name="Walutowy 3 6 4 5 5" xfId="5469" xr:uid="{320D1649-C308-4B1B-8F7F-13A637D000F2}"/>
    <cellStyle name="Walutowy 3 6 4 5 5 2" xfId="20464" xr:uid="{F89621B5-EDFA-4FBC-A006-885F88D3DC2F}"/>
    <cellStyle name="Walutowy 3 6 4 5 6" xfId="10466" xr:uid="{03C290B3-764D-439C-A4FA-3B0183E4071F}"/>
    <cellStyle name="Walutowy 3 6 4 5 6 2" xfId="25461" xr:uid="{3AB24FBA-660E-45AF-97C2-6E096A6909B4}"/>
    <cellStyle name="Walutowy 3 6 4 5 7" xfId="15467" xr:uid="{043058EC-0BC6-4F79-8B11-75FC571AA8DE}"/>
    <cellStyle name="Walutowy 3 6 4 6" xfId="678" xr:uid="{0C5EA5CA-AE24-48C1-B38C-E8334840F4A8}"/>
    <cellStyle name="Walutowy 3 6 4 6 2" xfId="1510" xr:uid="{3193409B-FD78-44C1-8868-18E0A2FCFEFE}"/>
    <cellStyle name="Walutowy 3 6 4 6 2 2" xfId="3177" xr:uid="{A901FCB3-1633-4809-AE4D-EA713176B100}"/>
    <cellStyle name="Walutowy 3 6 4 6 2 2 2" xfId="8174" xr:uid="{F0233D5A-A245-4CBA-8C19-DEDA873C348F}"/>
    <cellStyle name="Walutowy 3 6 4 6 2 2 2 2" xfId="23169" xr:uid="{38E791CA-86A7-44FE-8552-BCB0B794EFFD}"/>
    <cellStyle name="Walutowy 3 6 4 6 2 2 3" xfId="13171" xr:uid="{6AB65BCD-F975-49D4-83F7-3CAC276F78CF}"/>
    <cellStyle name="Walutowy 3 6 4 6 2 2 3 2" xfId="28166" xr:uid="{76FABDA1-0091-4653-B21D-138D9E22609E}"/>
    <cellStyle name="Walutowy 3 6 4 6 2 2 4" xfId="18172" xr:uid="{E0E74829-8FF0-4F25-B36F-16E4CCF85DE0}"/>
    <cellStyle name="Walutowy 3 6 4 6 2 3" xfId="4842" xr:uid="{90F6E894-8EFE-40DE-85A8-5EFA18F05CAD}"/>
    <cellStyle name="Walutowy 3 6 4 6 2 3 2" xfId="9839" xr:uid="{ACC459B2-50F2-430B-99B4-4E2DB5706DCF}"/>
    <cellStyle name="Walutowy 3 6 4 6 2 3 2 2" xfId="24834" xr:uid="{244BF3FA-F8EF-4D30-B79B-82F3E3787C51}"/>
    <cellStyle name="Walutowy 3 6 4 6 2 3 3" xfId="14836" xr:uid="{8BA81A65-2EEF-4B5A-8748-4B3D75FCD727}"/>
    <cellStyle name="Walutowy 3 6 4 6 2 3 3 2" xfId="29831" xr:uid="{8E81EE2B-8559-4A28-B1C3-A9C904F2D6B7}"/>
    <cellStyle name="Walutowy 3 6 4 6 2 3 4" xfId="19837" xr:uid="{275B1E8A-124B-4B30-A0D4-FEEC017CD1DE}"/>
    <cellStyle name="Walutowy 3 6 4 6 2 4" xfId="6509" xr:uid="{32E13867-EE04-4E09-AD83-152895CEAECB}"/>
    <cellStyle name="Walutowy 3 6 4 6 2 4 2" xfId="21504" xr:uid="{9C493931-CD75-473C-B45C-38F42C38D0F4}"/>
    <cellStyle name="Walutowy 3 6 4 6 2 5" xfId="11506" xr:uid="{D2562674-2E5A-4517-AE02-F7A9E56B32DB}"/>
    <cellStyle name="Walutowy 3 6 4 6 2 5 2" xfId="26501" xr:uid="{87B7DDC3-12DB-421C-B4DA-6066D99AFEF5}"/>
    <cellStyle name="Walutowy 3 6 4 6 2 6" xfId="16507" xr:uid="{B0B7D898-D573-43C9-918C-32F9DF9657BA}"/>
    <cellStyle name="Walutowy 3 6 4 6 3" xfId="2345" xr:uid="{2401C3AC-08E1-4F97-BD7C-F1C802839A00}"/>
    <cellStyle name="Walutowy 3 6 4 6 3 2" xfId="7342" xr:uid="{601A7261-8EBE-429A-B91E-7DE252135C20}"/>
    <cellStyle name="Walutowy 3 6 4 6 3 2 2" xfId="22337" xr:uid="{ACADCB8A-2801-4887-824E-55CFDE1FEEF1}"/>
    <cellStyle name="Walutowy 3 6 4 6 3 3" xfId="12339" xr:uid="{FC45845A-EC48-42D0-930D-D2AF4ED278AA}"/>
    <cellStyle name="Walutowy 3 6 4 6 3 3 2" xfId="27334" xr:uid="{CD5705D8-5B0E-4F82-B5F5-08E1B03E3437}"/>
    <cellStyle name="Walutowy 3 6 4 6 3 4" xfId="17340" xr:uid="{EBDA3E2A-66B7-4610-B85B-4DD369E63EE0}"/>
    <cellStyle name="Walutowy 3 6 4 6 4" xfId="4010" xr:uid="{2059BA7A-7FBB-438C-A963-F9362B9DE260}"/>
    <cellStyle name="Walutowy 3 6 4 6 4 2" xfId="9007" xr:uid="{ADB0B888-FEEE-4C59-8589-6787156A646D}"/>
    <cellStyle name="Walutowy 3 6 4 6 4 2 2" xfId="24002" xr:uid="{A75E4FDB-5B34-41BF-855F-5E5E3A23C4E4}"/>
    <cellStyle name="Walutowy 3 6 4 6 4 3" xfId="14004" xr:uid="{38E7F5CE-1F28-4B9F-B1D6-8E8A66250878}"/>
    <cellStyle name="Walutowy 3 6 4 6 4 3 2" xfId="28999" xr:uid="{D52497C5-8D3C-419B-9785-90DDF9F51984}"/>
    <cellStyle name="Walutowy 3 6 4 6 4 4" xfId="19005" xr:uid="{3EDD8966-B655-4C37-9ADF-BDE5C674CA00}"/>
    <cellStyle name="Walutowy 3 6 4 6 5" xfId="5677" xr:uid="{633DE884-EB09-485E-B3BC-CFC03B638A3A}"/>
    <cellStyle name="Walutowy 3 6 4 6 5 2" xfId="20672" xr:uid="{CE71C7F8-03FC-42BA-B04E-AF0770C06EBB}"/>
    <cellStyle name="Walutowy 3 6 4 6 6" xfId="10674" xr:uid="{D7560AF4-CC91-43FD-8DEB-267CC2F42256}"/>
    <cellStyle name="Walutowy 3 6 4 6 6 2" xfId="25669" xr:uid="{98C76073-BC78-4532-B6FC-DB41613A344B}"/>
    <cellStyle name="Walutowy 3 6 4 6 7" xfId="15675" xr:uid="{1382311F-6CE8-457E-ABA7-38FFB66E4746}"/>
    <cellStyle name="Walutowy 3 6 4 7" xfId="886" xr:uid="{2533DEDE-17A6-4693-8B54-38BBE1AE6104}"/>
    <cellStyle name="Walutowy 3 6 4 7 2" xfId="1718" xr:uid="{0D170BCD-69FC-4906-BDCA-3C970CAFFE02}"/>
    <cellStyle name="Walutowy 3 6 4 7 2 2" xfId="3385" xr:uid="{C9E174C9-E316-466C-BBA1-D727D25A5B3A}"/>
    <cellStyle name="Walutowy 3 6 4 7 2 2 2" xfId="8382" xr:uid="{95A3C3F3-3E17-464D-BD4B-B6043A232943}"/>
    <cellStyle name="Walutowy 3 6 4 7 2 2 2 2" xfId="23377" xr:uid="{4E8D5728-40A6-4E42-84F9-05A897442499}"/>
    <cellStyle name="Walutowy 3 6 4 7 2 2 3" xfId="13379" xr:uid="{826644F2-D9BA-44DC-ADD2-2369BAA8F27C}"/>
    <cellStyle name="Walutowy 3 6 4 7 2 2 3 2" xfId="28374" xr:uid="{BF2683BE-2B80-4901-A4F5-BBE761420C8D}"/>
    <cellStyle name="Walutowy 3 6 4 7 2 2 4" xfId="18380" xr:uid="{376E3670-47F4-43D0-9C24-9DB6E8820C63}"/>
    <cellStyle name="Walutowy 3 6 4 7 2 3" xfId="5050" xr:uid="{AD471581-7AC6-4194-9D1B-998B608F21E0}"/>
    <cellStyle name="Walutowy 3 6 4 7 2 3 2" xfId="10047" xr:uid="{2114435B-A9F6-40E3-A95D-F67870CDA9EB}"/>
    <cellStyle name="Walutowy 3 6 4 7 2 3 2 2" xfId="25042" xr:uid="{71301B40-B4A7-4B00-8EE4-D9347BAAD8CE}"/>
    <cellStyle name="Walutowy 3 6 4 7 2 3 3" xfId="15044" xr:uid="{D2823C5F-6544-461F-865B-5BE4297BDD13}"/>
    <cellStyle name="Walutowy 3 6 4 7 2 3 3 2" xfId="30039" xr:uid="{53A9EC59-A138-42C4-AF10-9F8068BED9A6}"/>
    <cellStyle name="Walutowy 3 6 4 7 2 3 4" xfId="20045" xr:uid="{6C76D808-C74C-4446-89F5-D046B065FB19}"/>
    <cellStyle name="Walutowy 3 6 4 7 2 4" xfId="6717" xr:uid="{BAF75FD0-77AB-462D-A9DF-C814D57C44CB}"/>
    <cellStyle name="Walutowy 3 6 4 7 2 4 2" xfId="21712" xr:uid="{25201E7C-E9AA-4B57-A2FD-46DE81B6053D}"/>
    <cellStyle name="Walutowy 3 6 4 7 2 5" xfId="11714" xr:uid="{ABF04D5F-AEC3-4607-8C84-02D28E1174EB}"/>
    <cellStyle name="Walutowy 3 6 4 7 2 5 2" xfId="26709" xr:uid="{7E4D0CBB-AEDD-46F6-B7F2-2C9F1EB04C77}"/>
    <cellStyle name="Walutowy 3 6 4 7 2 6" xfId="16715" xr:uid="{161C2846-E68A-4381-843F-39C45F9A6C4C}"/>
    <cellStyle name="Walutowy 3 6 4 7 3" xfId="2553" xr:uid="{62B79032-E088-4B0E-8809-F74EF3151524}"/>
    <cellStyle name="Walutowy 3 6 4 7 3 2" xfId="7550" xr:uid="{E4753214-8493-44FD-83E5-D1AE8D3FF3DD}"/>
    <cellStyle name="Walutowy 3 6 4 7 3 2 2" xfId="22545" xr:uid="{C3D71EBD-93A3-4A9B-9E84-E76415D9B7CE}"/>
    <cellStyle name="Walutowy 3 6 4 7 3 3" xfId="12547" xr:uid="{9447047B-379F-487A-9C33-4834301C393F}"/>
    <cellStyle name="Walutowy 3 6 4 7 3 3 2" xfId="27542" xr:uid="{20A62210-040F-40ED-B45D-B78F1841EAC8}"/>
    <cellStyle name="Walutowy 3 6 4 7 3 4" xfId="17548" xr:uid="{6FA6799B-96FE-4DF3-87A8-DE69D60C16C9}"/>
    <cellStyle name="Walutowy 3 6 4 7 4" xfId="4218" xr:uid="{534D007E-8B57-4064-AFEF-E35BD2364708}"/>
    <cellStyle name="Walutowy 3 6 4 7 4 2" xfId="9215" xr:uid="{D2B2D906-09C2-4E3A-A57E-1BB64C0F0F74}"/>
    <cellStyle name="Walutowy 3 6 4 7 4 2 2" xfId="24210" xr:uid="{A983D795-3416-45B0-8522-512FEE3F0687}"/>
    <cellStyle name="Walutowy 3 6 4 7 4 3" xfId="14212" xr:uid="{5E97DBD2-62E0-4D8F-A841-ABB044CF696F}"/>
    <cellStyle name="Walutowy 3 6 4 7 4 3 2" xfId="29207" xr:uid="{661DD4E3-721B-4B78-8BA1-D7AFF5166C07}"/>
    <cellStyle name="Walutowy 3 6 4 7 4 4" xfId="19213" xr:uid="{7A441CA3-8DD0-487A-AD9D-E6FBFCA55D60}"/>
    <cellStyle name="Walutowy 3 6 4 7 5" xfId="5885" xr:uid="{60D6FD9C-8626-470B-B222-E2B8470D5F3A}"/>
    <cellStyle name="Walutowy 3 6 4 7 5 2" xfId="20880" xr:uid="{C88932DE-3FC9-4B71-978B-B7BE00E3BBB3}"/>
    <cellStyle name="Walutowy 3 6 4 7 6" xfId="10882" xr:uid="{D8E784D5-A714-4B75-8025-CA57D3BF3967}"/>
    <cellStyle name="Walutowy 3 6 4 7 6 2" xfId="25877" xr:uid="{B1760B67-74DB-4180-94FB-7BCDEBAE5052}"/>
    <cellStyle name="Walutowy 3 6 4 7 7" xfId="15883" xr:uid="{27F7C289-B4EA-4F5E-8530-A3BD235425C8}"/>
    <cellStyle name="Walutowy 3 6 4 8" xfId="990" xr:uid="{2F981D08-6B86-43D7-B120-65D7C69DA76C}"/>
    <cellStyle name="Walutowy 3 6 4 8 2" xfId="2657" xr:uid="{92F20059-6B7C-40F4-A5E8-91F0E27BB817}"/>
    <cellStyle name="Walutowy 3 6 4 8 2 2" xfId="7654" xr:uid="{A7577A73-3DCB-42CD-BED8-6ED2CAD7D947}"/>
    <cellStyle name="Walutowy 3 6 4 8 2 2 2" xfId="22649" xr:uid="{8A7EB8E9-8ECE-4E02-91A9-6AD2B9C341D9}"/>
    <cellStyle name="Walutowy 3 6 4 8 2 3" xfId="12651" xr:uid="{C700A0AE-8A2A-456E-9949-42ADF44E58C3}"/>
    <cellStyle name="Walutowy 3 6 4 8 2 3 2" xfId="27646" xr:uid="{EB99830D-8F4F-4577-968B-A97ED5B70313}"/>
    <cellStyle name="Walutowy 3 6 4 8 2 4" xfId="17652" xr:uid="{3041096B-8D3C-4C6A-97DF-F7B7E72CEB55}"/>
    <cellStyle name="Walutowy 3 6 4 8 3" xfId="4322" xr:uid="{A36A373D-91F1-4374-893D-112D9DB5C1C0}"/>
    <cellStyle name="Walutowy 3 6 4 8 3 2" xfId="9319" xr:uid="{5D8B6CF8-3A4A-44DD-BE7D-5A3F63973DD4}"/>
    <cellStyle name="Walutowy 3 6 4 8 3 2 2" xfId="24314" xr:uid="{8813B4E4-B6F2-4F19-BCF4-4E6E35D2CAE6}"/>
    <cellStyle name="Walutowy 3 6 4 8 3 3" xfId="14316" xr:uid="{7E30A6EE-0A08-44C7-A68B-9AAAA00084A0}"/>
    <cellStyle name="Walutowy 3 6 4 8 3 3 2" xfId="29311" xr:uid="{C425749C-F798-4C98-BB2A-DB404D0A8FC8}"/>
    <cellStyle name="Walutowy 3 6 4 8 3 4" xfId="19317" xr:uid="{DB7B0A50-B8A1-4F79-8D92-D562F5AF089F}"/>
    <cellStyle name="Walutowy 3 6 4 8 4" xfId="5989" xr:uid="{1379FBA6-8F3B-4C97-A396-606895A7EE89}"/>
    <cellStyle name="Walutowy 3 6 4 8 4 2" xfId="20984" xr:uid="{C357FDA4-A5C0-4B5E-B33D-5DB8762F206F}"/>
    <cellStyle name="Walutowy 3 6 4 8 5" xfId="10986" xr:uid="{D974E822-2452-46F7-AE16-557C55C96B6B}"/>
    <cellStyle name="Walutowy 3 6 4 8 5 2" xfId="25981" xr:uid="{5C09111E-DDAF-46A1-A5B6-61E7925F431B}"/>
    <cellStyle name="Walutowy 3 6 4 8 6" xfId="15987" xr:uid="{F3E48C64-B899-4790-9613-AF9DB395FF0B}"/>
    <cellStyle name="Walutowy 3 6 4 9" xfId="1825" xr:uid="{AE113021-3963-4F7C-9484-76A3D71B2022}"/>
    <cellStyle name="Walutowy 3 6 4 9 2" xfId="6822" xr:uid="{76401036-13FE-4D76-851C-6C114A36C938}"/>
    <cellStyle name="Walutowy 3 6 4 9 2 2" xfId="21817" xr:uid="{092946FF-2426-4529-9199-0FFFE9955819}"/>
    <cellStyle name="Walutowy 3 6 4 9 3" xfId="11819" xr:uid="{E55B435D-FFE0-4EB0-8433-0C82C9ED2879}"/>
    <cellStyle name="Walutowy 3 6 4 9 3 2" xfId="26814" xr:uid="{237B38FF-C44B-4A69-B304-B17823F34A13}"/>
    <cellStyle name="Walutowy 3 6 4 9 4" xfId="16820" xr:uid="{6FFC4DD5-1D60-474D-88AD-55CB4BF85D73}"/>
    <cellStyle name="Walutowy 3 6 5" xfId="169" xr:uid="{11598A38-FE32-4A61-8BC7-21AD78C2084F}"/>
    <cellStyle name="Walutowy 3 6 5 10" xfId="5170" xr:uid="{EA7747E7-4B44-43AA-A072-DA98752D8E1B}"/>
    <cellStyle name="Walutowy 3 6 5 10 2" xfId="20165" xr:uid="{181FAAE6-3C7D-4024-8D2F-29388DC7D7C6}"/>
    <cellStyle name="Walutowy 3 6 5 11" xfId="10167" xr:uid="{D5838BBE-13A8-4F70-8411-A119715E51DF}"/>
    <cellStyle name="Walutowy 3 6 5 11 2" xfId="25162" xr:uid="{A4BEA489-BF42-4EB6-B503-0FA7A259E91C}"/>
    <cellStyle name="Walutowy 3 6 5 12" xfId="15205" xr:uid="{FE596662-921C-4C45-993A-87CEE27110B4}"/>
    <cellStyle name="Walutowy 3 6 5 2" xfId="273" xr:uid="{35045287-EFC7-46EB-9D99-4977855A155E}"/>
    <cellStyle name="Walutowy 3 6 5 2 2" xfId="587" xr:uid="{AE71A46A-DFE3-4A08-9444-B7636046DE3B}"/>
    <cellStyle name="Walutowy 3 6 5 2 2 2" xfId="1419" xr:uid="{C9B81E4C-1EF7-4998-939F-A2CAC3654F05}"/>
    <cellStyle name="Walutowy 3 6 5 2 2 2 2" xfId="3086" xr:uid="{88B98E96-CEF0-46D4-8EB8-1EDEDD3F6BDF}"/>
    <cellStyle name="Walutowy 3 6 5 2 2 2 2 2" xfId="8083" xr:uid="{2BDD72DB-DA5A-4553-88D1-10ACF4DDB733}"/>
    <cellStyle name="Walutowy 3 6 5 2 2 2 2 2 2" xfId="23078" xr:uid="{CD1935A4-BA3C-4932-9E78-EA344067676E}"/>
    <cellStyle name="Walutowy 3 6 5 2 2 2 2 3" xfId="13080" xr:uid="{7A7588F2-6F4D-4820-BEED-D7E39D4E8FC6}"/>
    <cellStyle name="Walutowy 3 6 5 2 2 2 2 3 2" xfId="28075" xr:uid="{D193C9C8-05CE-45AB-9A35-46B9A5E11330}"/>
    <cellStyle name="Walutowy 3 6 5 2 2 2 2 4" xfId="18081" xr:uid="{EEEE71DC-8791-4AE0-90D5-D0E6B0D06EFA}"/>
    <cellStyle name="Walutowy 3 6 5 2 2 2 3" xfId="4751" xr:uid="{D7B7C5CD-90B0-4324-BB2A-40EA80FAF778}"/>
    <cellStyle name="Walutowy 3 6 5 2 2 2 3 2" xfId="9748" xr:uid="{075CD3DE-4CA9-4576-A6D0-D265E81BF8AA}"/>
    <cellStyle name="Walutowy 3 6 5 2 2 2 3 2 2" xfId="24743" xr:uid="{E080A872-B8B0-4AAA-AEBF-5BC8A9AEE942}"/>
    <cellStyle name="Walutowy 3 6 5 2 2 2 3 3" xfId="14745" xr:uid="{18492B59-6429-4573-BDD4-CD52254BE084}"/>
    <cellStyle name="Walutowy 3 6 5 2 2 2 3 3 2" xfId="29740" xr:uid="{9192E7BF-7231-458D-839A-36842529F6D3}"/>
    <cellStyle name="Walutowy 3 6 5 2 2 2 3 4" xfId="19746" xr:uid="{84CD719F-B40A-43AF-93C1-1AA67B70AF0E}"/>
    <cellStyle name="Walutowy 3 6 5 2 2 2 4" xfId="6418" xr:uid="{2D8D513D-02F8-4ADC-B6BB-73559E9CF131}"/>
    <cellStyle name="Walutowy 3 6 5 2 2 2 4 2" xfId="21413" xr:uid="{30883575-61A7-4C0A-94BC-61569BC7A6D0}"/>
    <cellStyle name="Walutowy 3 6 5 2 2 2 5" xfId="11415" xr:uid="{08884B8B-EEBC-42A7-9508-242317DB0A73}"/>
    <cellStyle name="Walutowy 3 6 5 2 2 2 5 2" xfId="26410" xr:uid="{561B7701-A6D5-4E3C-8A2A-3FBB92C92688}"/>
    <cellStyle name="Walutowy 3 6 5 2 2 2 6" xfId="16416" xr:uid="{8E6F75AC-7961-4585-8D02-A5BB4AA08E3C}"/>
    <cellStyle name="Walutowy 3 6 5 2 2 3" xfId="2254" xr:uid="{6FBCE0D2-44DB-435A-A4C3-0A1FD84A2654}"/>
    <cellStyle name="Walutowy 3 6 5 2 2 3 2" xfId="7251" xr:uid="{3503BFA8-C1B5-45B5-8051-A677DF0FB85C}"/>
    <cellStyle name="Walutowy 3 6 5 2 2 3 2 2" xfId="22246" xr:uid="{208E0C60-BB1D-4963-A8AC-FB1DAE4AD599}"/>
    <cellStyle name="Walutowy 3 6 5 2 2 3 3" xfId="12248" xr:uid="{4C965D4D-2F0F-48C5-8E03-25349B6F5573}"/>
    <cellStyle name="Walutowy 3 6 5 2 2 3 3 2" xfId="27243" xr:uid="{2D07AEDE-281A-42F7-AF27-65168907D4F0}"/>
    <cellStyle name="Walutowy 3 6 5 2 2 3 4" xfId="17249" xr:uid="{C4DBFBA4-590D-4874-8077-9DA5E2FDD17A}"/>
    <cellStyle name="Walutowy 3 6 5 2 2 4" xfId="3919" xr:uid="{30BA4128-C5AE-45BA-A2D4-90576FA11AA6}"/>
    <cellStyle name="Walutowy 3 6 5 2 2 4 2" xfId="8916" xr:uid="{BAFC0FD1-06DE-4003-8A2A-D81071CB7C62}"/>
    <cellStyle name="Walutowy 3 6 5 2 2 4 2 2" xfId="23911" xr:uid="{E91F538F-3201-46C2-8C16-83191723C141}"/>
    <cellStyle name="Walutowy 3 6 5 2 2 4 3" xfId="13913" xr:uid="{86E0881E-C78B-468F-9710-1D6074A21A09}"/>
    <cellStyle name="Walutowy 3 6 5 2 2 4 3 2" xfId="28908" xr:uid="{02DCE91C-6994-4452-9C33-733DF1F4A298}"/>
    <cellStyle name="Walutowy 3 6 5 2 2 4 4" xfId="18914" xr:uid="{29E075BB-44B0-4DEC-A6FB-A10F86D4A52C}"/>
    <cellStyle name="Walutowy 3 6 5 2 2 5" xfId="5586" xr:uid="{D4CE07B8-4E5B-49BE-8953-513C6B0BC775}"/>
    <cellStyle name="Walutowy 3 6 5 2 2 5 2" xfId="20581" xr:uid="{8CCF09BA-AD43-4342-B862-E2C7FC2E2996}"/>
    <cellStyle name="Walutowy 3 6 5 2 2 6" xfId="10583" xr:uid="{294690FC-9700-4909-9F2A-74C86CBC3450}"/>
    <cellStyle name="Walutowy 3 6 5 2 2 6 2" xfId="25578" xr:uid="{E44300F1-6615-4F6F-B8D2-75C637110A36}"/>
    <cellStyle name="Walutowy 3 6 5 2 2 7" xfId="15584" xr:uid="{95415DF9-694E-4F24-9442-FF265D2D63A6}"/>
    <cellStyle name="Walutowy 3 6 5 2 3" xfId="795" xr:uid="{01480A58-D2C5-46F0-A5C5-2DA8A29342BF}"/>
    <cellStyle name="Walutowy 3 6 5 2 3 2" xfId="1627" xr:uid="{8AD12791-F130-4071-82F5-506AAC58DD2E}"/>
    <cellStyle name="Walutowy 3 6 5 2 3 2 2" xfId="3294" xr:uid="{54CBC917-6EFC-43D4-949F-F900AB6DC7BF}"/>
    <cellStyle name="Walutowy 3 6 5 2 3 2 2 2" xfId="8291" xr:uid="{4BC7D520-8CA7-47B2-9A57-AE01CB196C56}"/>
    <cellStyle name="Walutowy 3 6 5 2 3 2 2 2 2" xfId="23286" xr:uid="{17CC3480-3BE0-40D0-A647-67A9E7BA5E82}"/>
    <cellStyle name="Walutowy 3 6 5 2 3 2 2 3" xfId="13288" xr:uid="{FDA24076-D4BF-41A1-811A-68CD04142A99}"/>
    <cellStyle name="Walutowy 3 6 5 2 3 2 2 3 2" xfId="28283" xr:uid="{C3F2EE0D-DEDD-47DD-93A2-268BA64A4933}"/>
    <cellStyle name="Walutowy 3 6 5 2 3 2 2 4" xfId="18289" xr:uid="{6D0A0069-D77F-41A0-BDFC-E3B3946768A9}"/>
    <cellStyle name="Walutowy 3 6 5 2 3 2 3" xfId="4959" xr:uid="{2B96BC8E-C814-46A3-93AA-4ABE79740E11}"/>
    <cellStyle name="Walutowy 3 6 5 2 3 2 3 2" xfId="9956" xr:uid="{BCEAFE0B-2484-447E-A127-DE001D449A89}"/>
    <cellStyle name="Walutowy 3 6 5 2 3 2 3 2 2" xfId="24951" xr:uid="{2B346AA6-6522-4DF4-A00D-0169604EC89B}"/>
    <cellStyle name="Walutowy 3 6 5 2 3 2 3 3" xfId="14953" xr:uid="{871113C6-627C-49E8-9B54-43E8536C5ABA}"/>
    <cellStyle name="Walutowy 3 6 5 2 3 2 3 3 2" xfId="29948" xr:uid="{5E5579DB-3816-4BDD-A166-F15D7C2D2F17}"/>
    <cellStyle name="Walutowy 3 6 5 2 3 2 3 4" xfId="19954" xr:uid="{2FF451D2-49B5-49DB-858B-DC71C45CB8EE}"/>
    <cellStyle name="Walutowy 3 6 5 2 3 2 4" xfId="6626" xr:uid="{61982987-00BC-4CD0-92D5-9F9F8F47BF03}"/>
    <cellStyle name="Walutowy 3 6 5 2 3 2 4 2" xfId="21621" xr:uid="{7D8C77F4-69B9-49F9-BD56-577195535DB5}"/>
    <cellStyle name="Walutowy 3 6 5 2 3 2 5" xfId="11623" xr:uid="{E5DCA81D-5F56-42E9-AA6A-8AAC5AA130A7}"/>
    <cellStyle name="Walutowy 3 6 5 2 3 2 5 2" xfId="26618" xr:uid="{AD4A4664-467C-405F-8EB5-9E9CA4DD87F0}"/>
    <cellStyle name="Walutowy 3 6 5 2 3 2 6" xfId="16624" xr:uid="{15E7DAE1-58C6-4541-B2DA-0405319C7974}"/>
    <cellStyle name="Walutowy 3 6 5 2 3 3" xfId="2462" xr:uid="{70DEA523-01CF-4675-8231-B7A9D0A2D040}"/>
    <cellStyle name="Walutowy 3 6 5 2 3 3 2" xfId="7459" xr:uid="{8E955E88-3436-4429-AE8D-E54BD2202E01}"/>
    <cellStyle name="Walutowy 3 6 5 2 3 3 2 2" xfId="22454" xr:uid="{70FD5F16-FFD6-4C50-9248-ACA6319DCE0C}"/>
    <cellStyle name="Walutowy 3 6 5 2 3 3 3" xfId="12456" xr:uid="{C3743C85-06F9-4007-B71D-2BF7EE54E5B1}"/>
    <cellStyle name="Walutowy 3 6 5 2 3 3 3 2" xfId="27451" xr:uid="{370E0CCB-879B-42A1-9CFB-EAF03A52541C}"/>
    <cellStyle name="Walutowy 3 6 5 2 3 3 4" xfId="17457" xr:uid="{098902D0-004E-48FD-A7E2-25F08E9245B1}"/>
    <cellStyle name="Walutowy 3 6 5 2 3 4" xfId="4127" xr:uid="{E9A117E2-E22E-4A48-843B-37F8367E2432}"/>
    <cellStyle name="Walutowy 3 6 5 2 3 4 2" xfId="9124" xr:uid="{43517937-8C7C-4557-AE7A-FCE7A082ABCB}"/>
    <cellStyle name="Walutowy 3 6 5 2 3 4 2 2" xfId="24119" xr:uid="{11377B48-CAA0-40F1-9068-2FB4F82EDBBF}"/>
    <cellStyle name="Walutowy 3 6 5 2 3 4 3" xfId="14121" xr:uid="{E7A3B628-E13A-4C00-9828-43F1C34ABB2F}"/>
    <cellStyle name="Walutowy 3 6 5 2 3 4 3 2" xfId="29116" xr:uid="{12F03109-53C1-4F7A-8C23-20D213F21CC3}"/>
    <cellStyle name="Walutowy 3 6 5 2 3 4 4" xfId="19122" xr:uid="{DAB181C8-CC79-4082-B8E7-CEC9369C50C3}"/>
    <cellStyle name="Walutowy 3 6 5 2 3 5" xfId="5794" xr:uid="{307974E5-9219-4496-B3F4-1B2DFC7A903A}"/>
    <cellStyle name="Walutowy 3 6 5 2 3 5 2" xfId="20789" xr:uid="{27EA6AFB-FC78-465E-895C-3D5B12931868}"/>
    <cellStyle name="Walutowy 3 6 5 2 3 6" xfId="10791" xr:uid="{E92EC75D-8171-4A99-92DC-B5AA62AB12F9}"/>
    <cellStyle name="Walutowy 3 6 5 2 3 6 2" xfId="25786" xr:uid="{E7F6AFFB-7E54-4252-8BC7-C26BE261BA0C}"/>
    <cellStyle name="Walutowy 3 6 5 2 3 7" xfId="15792" xr:uid="{14E4EE06-B93D-4306-8FFF-289AD1C39A06}"/>
    <cellStyle name="Walutowy 3 6 5 2 4" xfId="1107" xr:uid="{164333AA-AB87-4494-BAE7-0C35706CC0D4}"/>
    <cellStyle name="Walutowy 3 6 5 2 4 2" xfId="2774" xr:uid="{18CF6159-48BA-438A-93E9-CF3A1A26B862}"/>
    <cellStyle name="Walutowy 3 6 5 2 4 2 2" xfId="7771" xr:uid="{84AA0B7E-FB05-44D6-AC7C-7D1F9B3B6472}"/>
    <cellStyle name="Walutowy 3 6 5 2 4 2 2 2" xfId="22766" xr:uid="{3B425528-47BF-4771-93BD-7C4F9B04901F}"/>
    <cellStyle name="Walutowy 3 6 5 2 4 2 3" xfId="12768" xr:uid="{EF9BD20B-88C4-4FD3-9A45-4EE03AB203E3}"/>
    <cellStyle name="Walutowy 3 6 5 2 4 2 3 2" xfId="27763" xr:uid="{A9223335-B241-40B3-8C5F-2D4AC8339965}"/>
    <cellStyle name="Walutowy 3 6 5 2 4 2 4" xfId="17769" xr:uid="{54F6FA3D-3417-4439-B650-6B4027B1E1D8}"/>
    <cellStyle name="Walutowy 3 6 5 2 4 3" xfId="4439" xr:uid="{8C171748-E376-468A-84B9-29B88E3DCEA1}"/>
    <cellStyle name="Walutowy 3 6 5 2 4 3 2" xfId="9436" xr:uid="{1678F16F-D88F-4158-BAD3-DEEBF736FF57}"/>
    <cellStyle name="Walutowy 3 6 5 2 4 3 2 2" xfId="24431" xr:uid="{74799CFF-7012-4FD7-8472-587DCF1B92CA}"/>
    <cellStyle name="Walutowy 3 6 5 2 4 3 3" xfId="14433" xr:uid="{C8BA7DD2-035F-4703-927B-CE168DB29FD6}"/>
    <cellStyle name="Walutowy 3 6 5 2 4 3 3 2" xfId="29428" xr:uid="{BE0A1E95-6A9E-4E33-AAA0-E323AF12FC16}"/>
    <cellStyle name="Walutowy 3 6 5 2 4 3 4" xfId="19434" xr:uid="{6658AD5E-B2C6-4EF6-A41D-740374669ABD}"/>
    <cellStyle name="Walutowy 3 6 5 2 4 4" xfId="6106" xr:uid="{5E177102-2A1E-44C4-B5E4-B59F664B04B1}"/>
    <cellStyle name="Walutowy 3 6 5 2 4 4 2" xfId="21101" xr:uid="{1B213783-31BD-4429-B406-8EC72BABF6FF}"/>
    <cellStyle name="Walutowy 3 6 5 2 4 5" xfId="11103" xr:uid="{B8D4D137-0771-422A-860B-C1D50D03A698}"/>
    <cellStyle name="Walutowy 3 6 5 2 4 5 2" xfId="26098" xr:uid="{2C93F4A8-F32E-477A-A892-F41C2EC3257E}"/>
    <cellStyle name="Walutowy 3 6 5 2 4 6" xfId="16104" xr:uid="{FF40132D-D405-431A-88FE-9807613C1480}"/>
    <cellStyle name="Walutowy 3 6 5 2 5" xfId="1942" xr:uid="{DFB65DA5-3633-4FEC-84C4-FAA8401FAFAA}"/>
    <cellStyle name="Walutowy 3 6 5 2 5 2" xfId="6939" xr:uid="{2675D460-2A1A-4E3D-849C-60E19993BAA2}"/>
    <cellStyle name="Walutowy 3 6 5 2 5 2 2" xfId="21934" xr:uid="{F9330F13-A0AC-471A-81CA-70ADBA7AB91A}"/>
    <cellStyle name="Walutowy 3 6 5 2 5 3" xfId="11936" xr:uid="{786FB216-F67E-430C-B53E-5C9BB02E175F}"/>
    <cellStyle name="Walutowy 3 6 5 2 5 3 2" xfId="26931" xr:uid="{EB383B3B-4090-4A38-837F-F544EBC0CEA8}"/>
    <cellStyle name="Walutowy 3 6 5 2 5 4" xfId="16937" xr:uid="{ACDFE913-52AF-4D8B-BD24-DF438CCE0553}"/>
    <cellStyle name="Walutowy 3 6 5 2 6" xfId="3607" xr:uid="{BB9FB5AF-67C8-4784-B3D0-CF6EE9874783}"/>
    <cellStyle name="Walutowy 3 6 5 2 6 2" xfId="8604" xr:uid="{BFAD2271-2EC9-4C24-8400-44D7130ADA8F}"/>
    <cellStyle name="Walutowy 3 6 5 2 6 2 2" xfId="23599" xr:uid="{A104F009-6A08-4622-8988-CD9ADDF0609D}"/>
    <cellStyle name="Walutowy 3 6 5 2 6 3" xfId="13601" xr:uid="{80C8B8E0-9F66-4106-AC7E-B8C113475CF4}"/>
    <cellStyle name="Walutowy 3 6 5 2 6 3 2" xfId="28596" xr:uid="{8BF30BE7-D218-49F0-8E90-00CA1EB92161}"/>
    <cellStyle name="Walutowy 3 6 5 2 6 4" xfId="18602" xr:uid="{7013D3D4-7E3E-485D-94FF-48C12DDCC13B}"/>
    <cellStyle name="Walutowy 3 6 5 2 7" xfId="5274" xr:uid="{6954D6BD-66AC-4143-ABAD-BCB1958CFB2E}"/>
    <cellStyle name="Walutowy 3 6 5 2 7 2" xfId="20269" xr:uid="{EC3854FD-7962-4331-88BD-75D7E706E970}"/>
    <cellStyle name="Walutowy 3 6 5 2 8" xfId="10271" xr:uid="{1138957E-8640-4AB1-8F5D-F193BA723DAB}"/>
    <cellStyle name="Walutowy 3 6 5 2 8 2" xfId="25266" xr:uid="{6799E4FA-22D9-465B-95D5-38C15A7A1A90}"/>
    <cellStyle name="Walutowy 3 6 5 2 9" xfId="15273" xr:uid="{3BD54163-3CC8-4752-81AE-298BCE0951B8}"/>
    <cellStyle name="Walutowy 3 6 5 3" xfId="379" xr:uid="{3A8E1671-ACD6-4D57-B295-2269318BB696}"/>
    <cellStyle name="Walutowy 3 6 5 3 2" xfId="1211" xr:uid="{7043A9F3-53CF-4893-8A1E-46F6228DC51F}"/>
    <cellStyle name="Walutowy 3 6 5 3 2 2" xfId="2878" xr:uid="{F5104FD8-4BA7-4038-8243-839DBA9ED865}"/>
    <cellStyle name="Walutowy 3 6 5 3 2 2 2" xfId="7875" xr:uid="{59833644-8955-4A43-82FC-1118ADA936F2}"/>
    <cellStyle name="Walutowy 3 6 5 3 2 2 2 2" xfId="22870" xr:uid="{F8FA1C9E-C480-4ED6-8071-4CB769A8336C}"/>
    <cellStyle name="Walutowy 3 6 5 3 2 2 3" xfId="12872" xr:uid="{215F8B7F-AA05-42E2-98A6-9BB8E6754ADF}"/>
    <cellStyle name="Walutowy 3 6 5 3 2 2 3 2" xfId="27867" xr:uid="{CECD4882-29DD-407F-8AD9-62E7EDA465CF}"/>
    <cellStyle name="Walutowy 3 6 5 3 2 2 4" xfId="17873" xr:uid="{C69BDD4D-E198-46D6-9330-10A7BB737FFE}"/>
    <cellStyle name="Walutowy 3 6 5 3 2 3" xfId="4543" xr:uid="{23348F6D-A30C-4A6F-9446-059A42E4372D}"/>
    <cellStyle name="Walutowy 3 6 5 3 2 3 2" xfId="9540" xr:uid="{484D0AF6-5670-4294-9D73-F3358A753C63}"/>
    <cellStyle name="Walutowy 3 6 5 3 2 3 2 2" xfId="24535" xr:uid="{522D8233-B49E-4131-AC34-4C269C46815D}"/>
    <cellStyle name="Walutowy 3 6 5 3 2 3 3" xfId="14537" xr:uid="{726CFCE2-3203-448B-BCD8-F4BFC41BE0E3}"/>
    <cellStyle name="Walutowy 3 6 5 3 2 3 3 2" xfId="29532" xr:uid="{792DAA68-9530-4D8A-ABDC-DEA5FCAA4584}"/>
    <cellStyle name="Walutowy 3 6 5 3 2 3 4" xfId="19538" xr:uid="{F81FC295-05E5-4D98-A179-CDEDAA905B21}"/>
    <cellStyle name="Walutowy 3 6 5 3 2 4" xfId="6210" xr:uid="{F26F017D-6D8F-4757-979B-BD186013526A}"/>
    <cellStyle name="Walutowy 3 6 5 3 2 4 2" xfId="21205" xr:uid="{B4AF254E-87FE-4BD3-8EBC-778D5657C64B}"/>
    <cellStyle name="Walutowy 3 6 5 3 2 5" xfId="11207" xr:uid="{F2EAF083-1CCE-48D9-9CCF-B7BE58E52E2E}"/>
    <cellStyle name="Walutowy 3 6 5 3 2 5 2" xfId="26202" xr:uid="{1E913EE4-F07D-4EEF-B977-DB5BA00375F4}"/>
    <cellStyle name="Walutowy 3 6 5 3 2 6" xfId="16208" xr:uid="{60E9BF1A-FCD0-4535-836C-94105E51C96B}"/>
    <cellStyle name="Walutowy 3 6 5 3 3" xfId="2046" xr:uid="{971E4C6A-E648-4713-8BD2-1634643A9064}"/>
    <cellStyle name="Walutowy 3 6 5 3 3 2" xfId="7043" xr:uid="{72153297-6777-4C8B-AEB7-F19794127C2A}"/>
    <cellStyle name="Walutowy 3 6 5 3 3 2 2" xfId="22038" xr:uid="{4F15A55E-4BAA-416D-9FD2-EEBC7D98482F}"/>
    <cellStyle name="Walutowy 3 6 5 3 3 3" xfId="12040" xr:uid="{6A3DD99D-F351-4D41-ACE5-DB0A5D8D7C63}"/>
    <cellStyle name="Walutowy 3 6 5 3 3 3 2" xfId="27035" xr:uid="{47FC2A67-5B91-4FB2-B672-7E21FED944DD}"/>
    <cellStyle name="Walutowy 3 6 5 3 3 4" xfId="17041" xr:uid="{5DD97CC9-05E3-4BA5-8EB2-D63345CE023F}"/>
    <cellStyle name="Walutowy 3 6 5 3 4" xfId="3711" xr:uid="{538893A7-E558-424D-A319-3DC78D8D4D0C}"/>
    <cellStyle name="Walutowy 3 6 5 3 4 2" xfId="8708" xr:uid="{CC2D977A-6D14-42C1-BEA4-0D5F27DF54B3}"/>
    <cellStyle name="Walutowy 3 6 5 3 4 2 2" xfId="23703" xr:uid="{A25F038D-D184-4D39-B6FB-FB5DEF6ED9C4}"/>
    <cellStyle name="Walutowy 3 6 5 3 4 3" xfId="13705" xr:uid="{3E688C37-ED10-467D-BF38-55396BB03F32}"/>
    <cellStyle name="Walutowy 3 6 5 3 4 3 2" xfId="28700" xr:uid="{958CB974-FD3D-4ADC-AB1F-4C6E211C567F}"/>
    <cellStyle name="Walutowy 3 6 5 3 4 4" xfId="18706" xr:uid="{B11BCB7A-5A9E-497F-9B32-A6C118153BE4}"/>
    <cellStyle name="Walutowy 3 6 5 3 5" xfId="5378" xr:uid="{5AB0B226-2892-4CF6-B99E-028822CD704E}"/>
    <cellStyle name="Walutowy 3 6 5 3 5 2" xfId="20373" xr:uid="{61FCD7B9-1FFB-43C1-BCC4-21A9A9B593DF}"/>
    <cellStyle name="Walutowy 3 6 5 3 6" xfId="10375" xr:uid="{B05EE5FD-6F8C-4D72-9350-D0F23FD26893}"/>
    <cellStyle name="Walutowy 3 6 5 3 6 2" xfId="25370" xr:uid="{173FC784-DC4F-432F-8999-CE6CFCD17AB1}"/>
    <cellStyle name="Walutowy 3 6 5 3 7" xfId="15376" xr:uid="{CADBCF47-FB62-4370-9E4A-EC0FC06EE841}"/>
    <cellStyle name="Walutowy 3 6 5 4" xfId="483" xr:uid="{7DB56802-7B18-433A-AEC5-9911B375AAD1}"/>
    <cellStyle name="Walutowy 3 6 5 4 2" xfId="1315" xr:uid="{0BC891E0-D9C0-401F-9FAD-9A34E2F51CB6}"/>
    <cellStyle name="Walutowy 3 6 5 4 2 2" xfId="2982" xr:uid="{F86622DA-8951-4F90-81B3-8819B737AA41}"/>
    <cellStyle name="Walutowy 3 6 5 4 2 2 2" xfId="7979" xr:uid="{ABAD8C04-FEFD-45D7-A770-47665789160C}"/>
    <cellStyle name="Walutowy 3 6 5 4 2 2 2 2" xfId="22974" xr:uid="{56F81B01-BBCA-4B3A-A922-54501C86ADA2}"/>
    <cellStyle name="Walutowy 3 6 5 4 2 2 3" xfId="12976" xr:uid="{A35FFFAA-EAD0-45FD-8F4E-430B326F5495}"/>
    <cellStyle name="Walutowy 3 6 5 4 2 2 3 2" xfId="27971" xr:uid="{149022B6-AD79-457F-B7E8-69D5D7DF1171}"/>
    <cellStyle name="Walutowy 3 6 5 4 2 2 4" xfId="17977" xr:uid="{DA6467FA-9F71-4768-B4AA-FC312CA012CF}"/>
    <cellStyle name="Walutowy 3 6 5 4 2 3" xfId="4647" xr:uid="{9630E601-E090-46D0-BA07-B0BE841ABA67}"/>
    <cellStyle name="Walutowy 3 6 5 4 2 3 2" xfId="9644" xr:uid="{184525C9-E3A1-45CB-8EDF-D8058DB21721}"/>
    <cellStyle name="Walutowy 3 6 5 4 2 3 2 2" xfId="24639" xr:uid="{B5C4ACF3-36B7-4A6F-80D3-5883478DF3AB}"/>
    <cellStyle name="Walutowy 3 6 5 4 2 3 3" xfId="14641" xr:uid="{4DF78735-D2F1-4D1D-8B6D-F13FA9FE33E8}"/>
    <cellStyle name="Walutowy 3 6 5 4 2 3 3 2" xfId="29636" xr:uid="{ADD4FC1E-04A5-4B08-88BE-0890285F958C}"/>
    <cellStyle name="Walutowy 3 6 5 4 2 3 4" xfId="19642" xr:uid="{AE769700-BA43-433C-9AF2-3699CEA7CF82}"/>
    <cellStyle name="Walutowy 3 6 5 4 2 4" xfId="6314" xr:uid="{600D8CDB-651D-43C4-A723-48E2EF683D3B}"/>
    <cellStyle name="Walutowy 3 6 5 4 2 4 2" xfId="21309" xr:uid="{3DC029C4-8ECD-4235-8DC1-7670CD2F6DBB}"/>
    <cellStyle name="Walutowy 3 6 5 4 2 5" xfId="11311" xr:uid="{F7027DCD-0C7D-431E-8349-666F9175F772}"/>
    <cellStyle name="Walutowy 3 6 5 4 2 5 2" xfId="26306" xr:uid="{78E70F3D-EDF9-40E4-92A0-3F3ED6E577F0}"/>
    <cellStyle name="Walutowy 3 6 5 4 2 6" xfId="16312" xr:uid="{D9EAF060-CF87-4738-82F4-3192966AD012}"/>
    <cellStyle name="Walutowy 3 6 5 4 3" xfId="2150" xr:uid="{2134B70E-AE3A-41F1-A513-7D6F9C3BA667}"/>
    <cellStyle name="Walutowy 3 6 5 4 3 2" xfId="7147" xr:uid="{DC5CAA73-D539-4B38-9C75-F3BC9D10A3FA}"/>
    <cellStyle name="Walutowy 3 6 5 4 3 2 2" xfId="22142" xr:uid="{0C94047A-7FDC-4008-99F9-8D23358E42E6}"/>
    <cellStyle name="Walutowy 3 6 5 4 3 3" xfId="12144" xr:uid="{51A5D9C0-152F-45D1-A4BF-DA50B26390C7}"/>
    <cellStyle name="Walutowy 3 6 5 4 3 3 2" xfId="27139" xr:uid="{7EEE5C45-195F-4803-B82A-34065CDE2359}"/>
    <cellStyle name="Walutowy 3 6 5 4 3 4" xfId="17145" xr:uid="{5D56CDFC-399D-4A0C-B170-3F22D1DA7966}"/>
    <cellStyle name="Walutowy 3 6 5 4 4" xfId="3815" xr:uid="{F6C79020-C715-487A-B4F6-0346FE1BBF70}"/>
    <cellStyle name="Walutowy 3 6 5 4 4 2" xfId="8812" xr:uid="{C0B3893D-6DE3-43F2-B8B1-29B95A57E5A3}"/>
    <cellStyle name="Walutowy 3 6 5 4 4 2 2" xfId="23807" xr:uid="{B81443BA-9AC5-46A6-855D-0BA98111B55F}"/>
    <cellStyle name="Walutowy 3 6 5 4 4 3" xfId="13809" xr:uid="{AD09F6E1-E911-4DC6-95B4-06B610A8F6A5}"/>
    <cellStyle name="Walutowy 3 6 5 4 4 3 2" xfId="28804" xr:uid="{1B011FC5-91EB-47E0-A156-912BA7C941AF}"/>
    <cellStyle name="Walutowy 3 6 5 4 4 4" xfId="18810" xr:uid="{5633707C-D141-4155-9035-84550AA1ED06}"/>
    <cellStyle name="Walutowy 3 6 5 4 5" xfId="5482" xr:uid="{84730396-E001-459F-979A-5DDE5D196930}"/>
    <cellStyle name="Walutowy 3 6 5 4 5 2" xfId="20477" xr:uid="{EE3DF4CA-D8C5-4258-9256-6EB757DF3B09}"/>
    <cellStyle name="Walutowy 3 6 5 4 6" xfId="10479" xr:uid="{C9AE3DFA-85D5-4CA8-9A31-3C2029039D57}"/>
    <cellStyle name="Walutowy 3 6 5 4 6 2" xfId="25474" xr:uid="{7B0A33C7-335B-4F38-8367-F0AD19355BA8}"/>
    <cellStyle name="Walutowy 3 6 5 4 7" xfId="15480" xr:uid="{7AD5AB66-7280-4A91-8634-8F9A3654222D}"/>
    <cellStyle name="Walutowy 3 6 5 5" xfId="691" xr:uid="{C6C120F3-F3C7-4927-9091-024F14B792BD}"/>
    <cellStyle name="Walutowy 3 6 5 5 2" xfId="1523" xr:uid="{FE88C50C-D330-433E-BF77-354B54F1DA93}"/>
    <cellStyle name="Walutowy 3 6 5 5 2 2" xfId="3190" xr:uid="{9EB58FFC-F6D4-4D1D-9CDE-0A0D94959B90}"/>
    <cellStyle name="Walutowy 3 6 5 5 2 2 2" xfId="8187" xr:uid="{8E5D88E7-DB2A-435B-8695-0764B08C42DB}"/>
    <cellStyle name="Walutowy 3 6 5 5 2 2 2 2" xfId="23182" xr:uid="{08F7829B-8CCE-4AB2-AE46-E51847120028}"/>
    <cellStyle name="Walutowy 3 6 5 5 2 2 3" xfId="13184" xr:uid="{633B5526-C468-41BD-BE9C-4B1245513CB5}"/>
    <cellStyle name="Walutowy 3 6 5 5 2 2 3 2" xfId="28179" xr:uid="{781B854E-2691-4E69-AB14-47577301019B}"/>
    <cellStyle name="Walutowy 3 6 5 5 2 2 4" xfId="18185" xr:uid="{93F8CDC0-F04E-4C7A-983C-4AA3E21EEC24}"/>
    <cellStyle name="Walutowy 3 6 5 5 2 3" xfId="4855" xr:uid="{57EA2682-B29A-44B7-9B32-889B72A7CBFC}"/>
    <cellStyle name="Walutowy 3 6 5 5 2 3 2" xfId="9852" xr:uid="{9ECA10EC-6A04-404C-927A-BD11FA74E7CB}"/>
    <cellStyle name="Walutowy 3 6 5 5 2 3 2 2" xfId="24847" xr:uid="{25FA7FEC-8527-4AF3-BEF5-EF5F54B5D420}"/>
    <cellStyle name="Walutowy 3 6 5 5 2 3 3" xfId="14849" xr:uid="{D5F8B84C-2A11-4B25-A0B5-944FA2507035}"/>
    <cellStyle name="Walutowy 3 6 5 5 2 3 3 2" xfId="29844" xr:uid="{2C3F4287-258F-4A07-8180-21A0469E2B13}"/>
    <cellStyle name="Walutowy 3 6 5 5 2 3 4" xfId="19850" xr:uid="{38BD7EA1-9FC2-449B-BC24-86792C040A2E}"/>
    <cellStyle name="Walutowy 3 6 5 5 2 4" xfId="6522" xr:uid="{F94D3065-9C58-4C94-9EE6-201C82B84F98}"/>
    <cellStyle name="Walutowy 3 6 5 5 2 4 2" xfId="21517" xr:uid="{85A433D1-F4FE-4CC7-A427-0E0D924D318E}"/>
    <cellStyle name="Walutowy 3 6 5 5 2 5" xfId="11519" xr:uid="{8EF9CAAE-5DDF-4C03-A8E6-4AF2F80AFDF6}"/>
    <cellStyle name="Walutowy 3 6 5 5 2 5 2" xfId="26514" xr:uid="{47434E2A-6624-4249-979B-27622842865F}"/>
    <cellStyle name="Walutowy 3 6 5 5 2 6" xfId="16520" xr:uid="{7DBE6E06-6F90-43D4-A19B-F776436F122D}"/>
    <cellStyle name="Walutowy 3 6 5 5 3" xfId="2358" xr:uid="{A4D69BA0-B707-48A0-B5B8-12EA8CEE404C}"/>
    <cellStyle name="Walutowy 3 6 5 5 3 2" xfId="7355" xr:uid="{C72E311C-F821-40FE-9936-C59B6F7C0075}"/>
    <cellStyle name="Walutowy 3 6 5 5 3 2 2" xfId="22350" xr:uid="{C53CC31D-F64D-4B1E-B755-E87C7E24B787}"/>
    <cellStyle name="Walutowy 3 6 5 5 3 3" xfId="12352" xr:uid="{228C9CB3-AABF-4875-8113-6BF6CC21321E}"/>
    <cellStyle name="Walutowy 3 6 5 5 3 3 2" xfId="27347" xr:uid="{5FBE9137-B22F-4D84-8607-9DB09F096105}"/>
    <cellStyle name="Walutowy 3 6 5 5 3 4" xfId="17353" xr:uid="{46406653-032C-4521-9C5F-58BA33B3A650}"/>
    <cellStyle name="Walutowy 3 6 5 5 4" xfId="4023" xr:uid="{7F42A07C-B602-42AF-8477-FDEE878D59FF}"/>
    <cellStyle name="Walutowy 3 6 5 5 4 2" xfId="9020" xr:uid="{2D6F901A-FCF3-4545-A095-9CB494E92D15}"/>
    <cellStyle name="Walutowy 3 6 5 5 4 2 2" xfId="24015" xr:uid="{C4FA5348-ADA7-427B-8855-70CEE7FF070A}"/>
    <cellStyle name="Walutowy 3 6 5 5 4 3" xfId="14017" xr:uid="{8040F32A-F469-43CE-926B-58CF146FE89B}"/>
    <cellStyle name="Walutowy 3 6 5 5 4 3 2" xfId="29012" xr:uid="{1F4C6D19-53D4-4164-B129-0960E841A55C}"/>
    <cellStyle name="Walutowy 3 6 5 5 4 4" xfId="19018" xr:uid="{49066E19-0F42-472A-AF54-AFDFC7C825F0}"/>
    <cellStyle name="Walutowy 3 6 5 5 5" xfId="5690" xr:uid="{3613555A-6CF7-4AE8-9FC4-6F278299E6B1}"/>
    <cellStyle name="Walutowy 3 6 5 5 5 2" xfId="20685" xr:uid="{97F1ADD2-E5FD-4410-9A8A-970689447FD3}"/>
    <cellStyle name="Walutowy 3 6 5 5 6" xfId="10687" xr:uid="{9AE84EF7-09B5-4F92-87D5-3A08F70374F5}"/>
    <cellStyle name="Walutowy 3 6 5 5 6 2" xfId="25682" xr:uid="{EE00179D-8C71-4AE1-8702-39813F6051F6}"/>
    <cellStyle name="Walutowy 3 6 5 5 7" xfId="15688" xr:uid="{83F37554-102C-4FCC-9FF2-4B701506D83D}"/>
    <cellStyle name="Walutowy 3 6 5 6" xfId="899" xr:uid="{180C018F-C5D9-4420-B51C-37E95F69A529}"/>
    <cellStyle name="Walutowy 3 6 5 6 2" xfId="1731" xr:uid="{89E29982-5AB7-44E0-932C-C390073000D0}"/>
    <cellStyle name="Walutowy 3 6 5 6 2 2" xfId="3398" xr:uid="{AC641BFC-FF60-40A0-BF8A-FA7B576E5F7D}"/>
    <cellStyle name="Walutowy 3 6 5 6 2 2 2" xfId="8395" xr:uid="{23625A64-FC06-4435-A47A-688CD0563A47}"/>
    <cellStyle name="Walutowy 3 6 5 6 2 2 2 2" xfId="23390" xr:uid="{CF0987D5-2D4C-469C-A600-4EBCC0B4A585}"/>
    <cellStyle name="Walutowy 3 6 5 6 2 2 3" xfId="13392" xr:uid="{854C5D2C-6684-4C16-84F1-7C39C268DB2C}"/>
    <cellStyle name="Walutowy 3 6 5 6 2 2 3 2" xfId="28387" xr:uid="{E4662523-E0B2-4F78-8864-38326823724B}"/>
    <cellStyle name="Walutowy 3 6 5 6 2 2 4" xfId="18393" xr:uid="{38717F42-F733-4FFA-BC9B-F90AA4811B21}"/>
    <cellStyle name="Walutowy 3 6 5 6 2 3" xfId="5063" xr:uid="{AE644BFB-EBD1-4979-BFFD-460B8F55DB3C}"/>
    <cellStyle name="Walutowy 3 6 5 6 2 3 2" xfId="10060" xr:uid="{703F9234-C2DD-4D86-93BA-CB7B78187D28}"/>
    <cellStyle name="Walutowy 3 6 5 6 2 3 2 2" xfId="25055" xr:uid="{88D10BA5-9FFE-4CD8-8FA7-C9EC02D3F25F}"/>
    <cellStyle name="Walutowy 3 6 5 6 2 3 3" xfId="15057" xr:uid="{D5963859-DB15-43E5-A672-D52FCB8806FC}"/>
    <cellStyle name="Walutowy 3 6 5 6 2 3 3 2" xfId="30052" xr:uid="{C342B230-F704-4A64-933D-EDC68031EB59}"/>
    <cellStyle name="Walutowy 3 6 5 6 2 3 4" xfId="20058" xr:uid="{157C7A17-75FF-404C-B06D-C8DAC30FD853}"/>
    <cellStyle name="Walutowy 3 6 5 6 2 4" xfId="6730" xr:uid="{EAB9BDC3-71D6-4151-900D-9550EE59DA2F}"/>
    <cellStyle name="Walutowy 3 6 5 6 2 4 2" xfId="21725" xr:uid="{CCAB803A-E82C-4B37-A08F-87577308B878}"/>
    <cellStyle name="Walutowy 3 6 5 6 2 5" xfId="11727" xr:uid="{35731865-A8B3-4989-B0B4-A176C05FF27B}"/>
    <cellStyle name="Walutowy 3 6 5 6 2 5 2" xfId="26722" xr:uid="{4B01228D-C61D-4166-B91B-A77F823DEFA7}"/>
    <cellStyle name="Walutowy 3 6 5 6 2 6" xfId="16728" xr:uid="{86B6D41B-F5E2-47EB-88C1-80CB7FB6A27C}"/>
    <cellStyle name="Walutowy 3 6 5 6 3" xfId="2566" xr:uid="{21B014B2-47D2-439D-8028-CB78B1FF99D1}"/>
    <cellStyle name="Walutowy 3 6 5 6 3 2" xfId="7563" xr:uid="{C243B088-F505-4866-B14F-B4B8E5F00F98}"/>
    <cellStyle name="Walutowy 3 6 5 6 3 2 2" xfId="22558" xr:uid="{84E9FBB4-349C-4B6A-B58A-EA12E6B4168E}"/>
    <cellStyle name="Walutowy 3 6 5 6 3 3" xfId="12560" xr:uid="{2C58B7D9-CB61-4E4C-AB92-9B52AFE141F1}"/>
    <cellStyle name="Walutowy 3 6 5 6 3 3 2" xfId="27555" xr:uid="{40193C14-243A-4D46-8490-74348A7BCAAD}"/>
    <cellStyle name="Walutowy 3 6 5 6 3 4" xfId="17561" xr:uid="{ADCB0785-A603-43C9-941E-8059B2910900}"/>
    <cellStyle name="Walutowy 3 6 5 6 4" xfId="4231" xr:uid="{1A594BB5-FF10-4DAF-ABFD-67D3EB8C5876}"/>
    <cellStyle name="Walutowy 3 6 5 6 4 2" xfId="9228" xr:uid="{F571AB5E-8CD7-46E2-9C01-9B7A9E06278E}"/>
    <cellStyle name="Walutowy 3 6 5 6 4 2 2" xfId="24223" xr:uid="{4C40F654-2E76-41E1-A305-40F47C953789}"/>
    <cellStyle name="Walutowy 3 6 5 6 4 3" xfId="14225" xr:uid="{5BC74EE9-D06E-4EC0-B3D7-A7C849952BB3}"/>
    <cellStyle name="Walutowy 3 6 5 6 4 3 2" xfId="29220" xr:uid="{F3FC8ADF-498C-4857-97FB-D0BA0E5E0226}"/>
    <cellStyle name="Walutowy 3 6 5 6 4 4" xfId="19226" xr:uid="{066C7F6E-E0EC-48CC-B495-168989E806E3}"/>
    <cellStyle name="Walutowy 3 6 5 6 5" xfId="5898" xr:uid="{EF4E6DE5-BCD0-46F3-A5AF-C41616B85557}"/>
    <cellStyle name="Walutowy 3 6 5 6 5 2" xfId="20893" xr:uid="{92BEE999-9027-421C-B23C-83F2F65AE3DF}"/>
    <cellStyle name="Walutowy 3 6 5 6 6" xfId="10895" xr:uid="{C0BB2DE6-6B11-45B5-A6DF-2AF36AFB0FDE}"/>
    <cellStyle name="Walutowy 3 6 5 6 6 2" xfId="25890" xr:uid="{C5F5D3AF-C385-43F3-BC9E-140029BC8962}"/>
    <cellStyle name="Walutowy 3 6 5 6 7" xfId="15896" xr:uid="{4A466918-AC64-4C4E-91A4-BA1E22BE2A8E}"/>
    <cellStyle name="Walutowy 3 6 5 7" xfId="1003" xr:uid="{0299856F-D5CC-4C8D-9731-A3EB6D48158B}"/>
    <cellStyle name="Walutowy 3 6 5 7 2" xfId="2670" xr:uid="{E405A06F-1838-489E-9B97-7425F3B54ED3}"/>
    <cellStyle name="Walutowy 3 6 5 7 2 2" xfId="7667" xr:uid="{E02E12E7-F689-46E3-B92B-AFCC37301EFC}"/>
    <cellStyle name="Walutowy 3 6 5 7 2 2 2" xfId="22662" xr:uid="{A42E6C2F-5F5F-42C7-96DC-654A0EC76F35}"/>
    <cellStyle name="Walutowy 3 6 5 7 2 3" xfId="12664" xr:uid="{3949F6A8-D5A8-442C-A902-C7BAEC662C5D}"/>
    <cellStyle name="Walutowy 3 6 5 7 2 3 2" xfId="27659" xr:uid="{7BFAC990-1FAD-40BD-951B-89B055C16DE5}"/>
    <cellStyle name="Walutowy 3 6 5 7 2 4" xfId="17665" xr:uid="{956CA0D8-ED43-4682-BF95-64F5200DCDB1}"/>
    <cellStyle name="Walutowy 3 6 5 7 3" xfId="4335" xr:uid="{AC247A15-4D17-4B0F-8DC1-F3309714F349}"/>
    <cellStyle name="Walutowy 3 6 5 7 3 2" xfId="9332" xr:uid="{AF8D4C84-AE2E-49F1-99DA-F5AAA8145429}"/>
    <cellStyle name="Walutowy 3 6 5 7 3 2 2" xfId="24327" xr:uid="{0864F66C-D564-4651-AB7E-87B61079B85C}"/>
    <cellStyle name="Walutowy 3 6 5 7 3 3" xfId="14329" xr:uid="{3EDF8E08-64C4-48AF-B3ED-7D4CBF56C5C2}"/>
    <cellStyle name="Walutowy 3 6 5 7 3 3 2" xfId="29324" xr:uid="{BCFDB022-B633-49F2-BF14-BA261CE3799B}"/>
    <cellStyle name="Walutowy 3 6 5 7 3 4" xfId="19330" xr:uid="{016E0961-B6CA-44EB-BA26-BF6401179444}"/>
    <cellStyle name="Walutowy 3 6 5 7 4" xfId="6002" xr:uid="{31BAE56D-85CC-455B-B8AC-B51A7E1361AB}"/>
    <cellStyle name="Walutowy 3 6 5 7 4 2" xfId="20997" xr:uid="{C75B8F5A-73A0-4BA8-8D55-367AFDA79ACD}"/>
    <cellStyle name="Walutowy 3 6 5 7 5" xfId="10999" xr:uid="{E9209AAD-EFB2-4AEE-9523-F391E6563A31}"/>
    <cellStyle name="Walutowy 3 6 5 7 5 2" xfId="25994" xr:uid="{BC90E154-1804-4241-BBA5-BC95F0D2ADCB}"/>
    <cellStyle name="Walutowy 3 6 5 7 6" xfId="16000" xr:uid="{48ECBC4D-2518-4E52-85DC-B338DEA34CCD}"/>
    <cellStyle name="Walutowy 3 6 5 8" xfId="1838" xr:uid="{04B2D35C-0F01-49DD-A4EC-8D614FF285CD}"/>
    <cellStyle name="Walutowy 3 6 5 8 2" xfId="6835" xr:uid="{656F8D9D-3FFD-445B-8743-126215243F36}"/>
    <cellStyle name="Walutowy 3 6 5 8 2 2" xfId="21830" xr:uid="{D70AA5DA-7442-4248-AB2B-95CAC596E4D4}"/>
    <cellStyle name="Walutowy 3 6 5 8 3" xfId="11832" xr:uid="{7A1348F5-012A-42FF-AED2-83CDF77B12E4}"/>
    <cellStyle name="Walutowy 3 6 5 8 3 2" xfId="26827" xr:uid="{D2175180-B134-4CBE-8CE9-8205F1D9A069}"/>
    <cellStyle name="Walutowy 3 6 5 8 4" xfId="16833" xr:uid="{4BFA75DB-12F2-4888-8EAB-31E6C36CD3DD}"/>
    <cellStyle name="Walutowy 3 6 5 9" xfId="3503" xr:uid="{94F1E597-06E2-46CC-B34B-680749B742F2}"/>
    <cellStyle name="Walutowy 3 6 5 9 2" xfId="8500" xr:uid="{071E7EB5-D8B3-428C-848A-1948C923D38C}"/>
    <cellStyle name="Walutowy 3 6 5 9 2 2" xfId="23495" xr:uid="{4E150765-A60C-428C-B0FA-49D8526F3094}"/>
    <cellStyle name="Walutowy 3 6 5 9 3" xfId="13497" xr:uid="{67D06FA5-51AC-4CFB-A2CE-E1ED7BDE5E9C}"/>
    <cellStyle name="Walutowy 3 6 5 9 3 2" xfId="28492" xr:uid="{21389D21-CF5F-4C0F-8099-B478861BCA87}"/>
    <cellStyle name="Walutowy 3 6 5 9 4" xfId="18498" xr:uid="{0DAD44E7-EFA7-45D2-A1CA-776650F52E0E}"/>
    <cellStyle name="Walutowy 3 6 6" xfId="221" xr:uid="{FE157CBF-5EAE-4E16-BA99-CBECFB33A96A}"/>
    <cellStyle name="Walutowy 3 6 6 2" xfId="535" xr:uid="{30A47A11-107A-4593-BD0F-0B840DDAA0AE}"/>
    <cellStyle name="Walutowy 3 6 6 2 2" xfId="1367" xr:uid="{37499225-A66E-4199-A9E3-CE97C02A654E}"/>
    <cellStyle name="Walutowy 3 6 6 2 2 2" xfId="3034" xr:uid="{765782DA-57FC-4B6F-B9B9-B9533DE7C14B}"/>
    <cellStyle name="Walutowy 3 6 6 2 2 2 2" xfId="8031" xr:uid="{706956A8-0877-48F6-93F6-0F3CC072F03C}"/>
    <cellStyle name="Walutowy 3 6 6 2 2 2 2 2" xfId="23026" xr:uid="{DF80406D-FAF6-4A79-9D8F-0E68255D7A68}"/>
    <cellStyle name="Walutowy 3 6 6 2 2 2 3" xfId="13028" xr:uid="{940AB581-015F-4CBA-914D-D79E3CC31AC7}"/>
    <cellStyle name="Walutowy 3 6 6 2 2 2 3 2" xfId="28023" xr:uid="{0CD75D7D-68DE-47A5-8152-832D66FCB38F}"/>
    <cellStyle name="Walutowy 3 6 6 2 2 2 4" xfId="18029" xr:uid="{26DEFF0D-69B2-485C-821A-28810327A9B7}"/>
    <cellStyle name="Walutowy 3 6 6 2 2 3" xfId="4699" xr:uid="{9998D00D-82D4-4AC3-AD9D-EC7D1C30BD9D}"/>
    <cellStyle name="Walutowy 3 6 6 2 2 3 2" xfId="9696" xr:uid="{DF682714-8203-4778-BBBB-62867AA87771}"/>
    <cellStyle name="Walutowy 3 6 6 2 2 3 2 2" xfId="24691" xr:uid="{A3152F04-6621-4D58-8ACE-D43CBBC3EFCD}"/>
    <cellStyle name="Walutowy 3 6 6 2 2 3 3" xfId="14693" xr:uid="{2E119C01-B804-4BF4-81A4-1A13A059618A}"/>
    <cellStyle name="Walutowy 3 6 6 2 2 3 3 2" xfId="29688" xr:uid="{7B4A3037-A857-4214-81CF-897E66BF5B73}"/>
    <cellStyle name="Walutowy 3 6 6 2 2 3 4" xfId="19694" xr:uid="{C5F893D7-2C9E-4B12-9AB6-83463C5E09A3}"/>
    <cellStyle name="Walutowy 3 6 6 2 2 4" xfId="6366" xr:uid="{33858A4E-4C62-4790-8558-A907BFDD520E}"/>
    <cellStyle name="Walutowy 3 6 6 2 2 4 2" xfId="21361" xr:uid="{E8AF18DC-D3E4-4882-9C86-E974A2BCBE98}"/>
    <cellStyle name="Walutowy 3 6 6 2 2 5" xfId="11363" xr:uid="{57A92C88-2542-4B2A-A90D-ABFC3B6CE11B}"/>
    <cellStyle name="Walutowy 3 6 6 2 2 5 2" xfId="26358" xr:uid="{F44EF3E9-A3F9-473D-BAF4-964E4142D385}"/>
    <cellStyle name="Walutowy 3 6 6 2 2 6" xfId="16364" xr:uid="{917735E1-682C-4230-80FA-64814CF0AD4F}"/>
    <cellStyle name="Walutowy 3 6 6 2 3" xfId="2202" xr:uid="{0C09F453-7450-4C81-BCFD-7CDA195C60A0}"/>
    <cellStyle name="Walutowy 3 6 6 2 3 2" xfId="7199" xr:uid="{151049AB-ADAC-473B-824C-86F8572D639E}"/>
    <cellStyle name="Walutowy 3 6 6 2 3 2 2" xfId="22194" xr:uid="{70881D25-427F-45BC-A3EF-131209E9BB19}"/>
    <cellStyle name="Walutowy 3 6 6 2 3 3" xfId="12196" xr:uid="{A0B36EF1-548F-42D8-ACBD-BE64C9036806}"/>
    <cellStyle name="Walutowy 3 6 6 2 3 3 2" xfId="27191" xr:uid="{C4ADE276-8311-4812-B818-078FBA322AE6}"/>
    <cellStyle name="Walutowy 3 6 6 2 3 4" xfId="17197" xr:uid="{8EDCDC82-3256-4459-86FE-DE5240F205B1}"/>
    <cellStyle name="Walutowy 3 6 6 2 4" xfId="3867" xr:uid="{9E25F0DB-1E96-4D79-AA0A-5D74EEE832DA}"/>
    <cellStyle name="Walutowy 3 6 6 2 4 2" xfId="8864" xr:uid="{27A5118C-1E35-4748-8080-20640A09D1AA}"/>
    <cellStyle name="Walutowy 3 6 6 2 4 2 2" xfId="23859" xr:uid="{7C64E056-42E2-46DD-8301-42E34D45472A}"/>
    <cellStyle name="Walutowy 3 6 6 2 4 3" xfId="13861" xr:uid="{38A2B7C5-4CE5-49CC-A1B3-01ADCFD57C41}"/>
    <cellStyle name="Walutowy 3 6 6 2 4 3 2" xfId="28856" xr:uid="{BB9064FA-BEF5-4BFB-A62A-ECEAE159163E}"/>
    <cellStyle name="Walutowy 3 6 6 2 4 4" xfId="18862" xr:uid="{790817EE-75CF-4C48-9EE7-450C398FAC7C}"/>
    <cellStyle name="Walutowy 3 6 6 2 5" xfId="5534" xr:uid="{0E1793DB-09E2-4258-A36F-63CF1DD8E857}"/>
    <cellStyle name="Walutowy 3 6 6 2 5 2" xfId="20529" xr:uid="{8C5F793A-B323-4A37-8257-8E54DDEEAE27}"/>
    <cellStyle name="Walutowy 3 6 6 2 6" xfId="10531" xr:uid="{D20A4F66-890D-44BD-8546-0B0617318CF1}"/>
    <cellStyle name="Walutowy 3 6 6 2 6 2" xfId="25526" xr:uid="{829F1A63-77B1-4055-9B26-C46D0F0D1DAB}"/>
    <cellStyle name="Walutowy 3 6 6 2 7" xfId="15532" xr:uid="{BCCB6483-BF01-4FA9-AD75-EFF89E90F390}"/>
    <cellStyle name="Walutowy 3 6 6 3" xfId="743" xr:uid="{A2BAAB09-CE80-4512-A496-E9C32B40C832}"/>
    <cellStyle name="Walutowy 3 6 6 3 2" xfId="1575" xr:uid="{80367760-8B35-4450-B0B3-602F9DD8FE25}"/>
    <cellStyle name="Walutowy 3 6 6 3 2 2" xfId="3242" xr:uid="{894FA74D-72EC-4006-9DC5-3C4401FB99EC}"/>
    <cellStyle name="Walutowy 3 6 6 3 2 2 2" xfId="8239" xr:uid="{D5E763A9-7DE8-410D-AE22-93D81E80C947}"/>
    <cellStyle name="Walutowy 3 6 6 3 2 2 2 2" xfId="23234" xr:uid="{7F6E391E-E8E3-43BA-818B-896B22BC07E1}"/>
    <cellStyle name="Walutowy 3 6 6 3 2 2 3" xfId="13236" xr:uid="{F045BD2C-035F-4BB5-98B5-77880CC251F5}"/>
    <cellStyle name="Walutowy 3 6 6 3 2 2 3 2" xfId="28231" xr:uid="{194A1E22-DDE7-45B6-936D-EA5104B3B606}"/>
    <cellStyle name="Walutowy 3 6 6 3 2 2 4" xfId="18237" xr:uid="{29BCE627-B57C-40B4-9D63-4149845FA772}"/>
    <cellStyle name="Walutowy 3 6 6 3 2 3" xfId="4907" xr:uid="{BEAB61FA-E448-4107-BDD4-C636856BA1FE}"/>
    <cellStyle name="Walutowy 3 6 6 3 2 3 2" xfId="9904" xr:uid="{35F0F03A-771A-4807-9327-80FEAA8339F1}"/>
    <cellStyle name="Walutowy 3 6 6 3 2 3 2 2" xfId="24899" xr:uid="{818FA637-1F01-4ADA-8D45-A16002C190E6}"/>
    <cellStyle name="Walutowy 3 6 6 3 2 3 3" xfId="14901" xr:uid="{4079D5FA-5DF2-45EB-BA37-85F28560F6B0}"/>
    <cellStyle name="Walutowy 3 6 6 3 2 3 3 2" xfId="29896" xr:uid="{DEE209F8-45FF-4152-8828-087F520F3A5F}"/>
    <cellStyle name="Walutowy 3 6 6 3 2 3 4" xfId="19902" xr:uid="{68ABE734-854F-4792-AD2B-27551F18F990}"/>
    <cellStyle name="Walutowy 3 6 6 3 2 4" xfId="6574" xr:uid="{A4164259-73B6-4888-92D8-58A8A1BC7004}"/>
    <cellStyle name="Walutowy 3 6 6 3 2 4 2" xfId="21569" xr:uid="{6CE00153-FDD0-45C5-B618-98BEB6361032}"/>
    <cellStyle name="Walutowy 3 6 6 3 2 5" xfId="11571" xr:uid="{D76E4EEF-4912-4C7D-9758-974BAC1FCADC}"/>
    <cellStyle name="Walutowy 3 6 6 3 2 5 2" xfId="26566" xr:uid="{A1320105-CE8F-4BFF-BBA7-F28CAE0D68D8}"/>
    <cellStyle name="Walutowy 3 6 6 3 2 6" xfId="16572" xr:uid="{FEB283A6-4E57-4180-BDC7-51055ADC3907}"/>
    <cellStyle name="Walutowy 3 6 6 3 3" xfId="2410" xr:uid="{13FC60C7-FC5F-4B70-853B-D95475C10C4A}"/>
    <cellStyle name="Walutowy 3 6 6 3 3 2" xfId="7407" xr:uid="{CA5B7937-1FDE-4D56-8663-604548E57DEB}"/>
    <cellStyle name="Walutowy 3 6 6 3 3 2 2" xfId="22402" xr:uid="{594EE756-4FC3-4679-86F8-57ACEE38652F}"/>
    <cellStyle name="Walutowy 3 6 6 3 3 3" xfId="12404" xr:uid="{C07AD761-D33D-4C3E-B736-A3585A9484DA}"/>
    <cellStyle name="Walutowy 3 6 6 3 3 3 2" xfId="27399" xr:uid="{6F4BD519-FCB2-4031-AF15-6A4AAD6DD2C7}"/>
    <cellStyle name="Walutowy 3 6 6 3 3 4" xfId="17405" xr:uid="{51580B41-20B8-46CF-ABD1-F43E527DA93E}"/>
    <cellStyle name="Walutowy 3 6 6 3 4" xfId="4075" xr:uid="{895248A7-E950-4E02-AC2E-867457E46B5A}"/>
    <cellStyle name="Walutowy 3 6 6 3 4 2" xfId="9072" xr:uid="{E95BA8BF-031E-4C52-9739-16EE10E53690}"/>
    <cellStyle name="Walutowy 3 6 6 3 4 2 2" xfId="24067" xr:uid="{9B07F32D-1269-4F02-88BA-3AECA9DFCF0B}"/>
    <cellStyle name="Walutowy 3 6 6 3 4 3" xfId="14069" xr:uid="{207D07D3-C764-416D-8DB3-C0CE909E1B5B}"/>
    <cellStyle name="Walutowy 3 6 6 3 4 3 2" xfId="29064" xr:uid="{E0C16C86-E484-4D6F-9FAA-043975509896}"/>
    <cellStyle name="Walutowy 3 6 6 3 4 4" xfId="19070" xr:uid="{F31DBA74-0A25-434A-A697-4EE683216446}"/>
    <cellStyle name="Walutowy 3 6 6 3 5" xfId="5742" xr:uid="{34993973-62AC-4723-B986-813BFE95490E}"/>
    <cellStyle name="Walutowy 3 6 6 3 5 2" xfId="20737" xr:uid="{4F012A9A-100D-4ED2-B3B0-A7F7C9FD9DDC}"/>
    <cellStyle name="Walutowy 3 6 6 3 6" xfId="10739" xr:uid="{6F3899BC-2506-4C20-820E-4356EFD9446F}"/>
    <cellStyle name="Walutowy 3 6 6 3 6 2" xfId="25734" xr:uid="{4D02A3D5-7885-4500-BA4C-0A9C681126A9}"/>
    <cellStyle name="Walutowy 3 6 6 3 7" xfId="15740" xr:uid="{284BBBFA-3D6A-4E4E-A8ED-54272D3060F8}"/>
    <cellStyle name="Walutowy 3 6 6 4" xfId="1055" xr:uid="{166BCE52-F241-4BD0-A9A6-A110B96EC38C}"/>
    <cellStyle name="Walutowy 3 6 6 4 2" xfId="2722" xr:uid="{B1EE43A8-4876-4407-94C0-BD56D805D0BE}"/>
    <cellStyle name="Walutowy 3 6 6 4 2 2" xfId="7719" xr:uid="{F572DF74-0BFF-4CFF-A0A5-BD344B8C8A0C}"/>
    <cellStyle name="Walutowy 3 6 6 4 2 2 2" xfId="22714" xr:uid="{FA30343F-3B31-4A72-9456-2CB3B2092707}"/>
    <cellStyle name="Walutowy 3 6 6 4 2 3" xfId="12716" xr:uid="{5DBB36ED-BD53-4E39-A270-EC2609EDBADE}"/>
    <cellStyle name="Walutowy 3 6 6 4 2 3 2" xfId="27711" xr:uid="{C1A5075F-3535-4DE5-8F73-029BC5A2EAE5}"/>
    <cellStyle name="Walutowy 3 6 6 4 2 4" xfId="17717" xr:uid="{7E18619B-43BA-4EAA-BED4-47B4B2914272}"/>
    <cellStyle name="Walutowy 3 6 6 4 3" xfId="4387" xr:uid="{54353D6A-66BB-497F-B5DB-A0F0395E8293}"/>
    <cellStyle name="Walutowy 3 6 6 4 3 2" xfId="9384" xr:uid="{62AC1E54-0B85-4304-932E-394F12AE74BC}"/>
    <cellStyle name="Walutowy 3 6 6 4 3 2 2" xfId="24379" xr:uid="{2EED70AF-2B2C-4C7E-A50B-F8DCA5C6CFC2}"/>
    <cellStyle name="Walutowy 3 6 6 4 3 3" xfId="14381" xr:uid="{22C728A7-6003-48E9-8941-A191FFB15309}"/>
    <cellStyle name="Walutowy 3 6 6 4 3 3 2" xfId="29376" xr:uid="{6BE15066-1199-4EE4-8606-9B3F0EB90703}"/>
    <cellStyle name="Walutowy 3 6 6 4 3 4" xfId="19382" xr:uid="{73E4E2C3-A464-4BA1-9215-8403530FFC4B}"/>
    <cellStyle name="Walutowy 3 6 6 4 4" xfId="6054" xr:uid="{D6EAEC82-CE78-48ED-9759-70CEB6A4E984}"/>
    <cellStyle name="Walutowy 3 6 6 4 4 2" xfId="21049" xr:uid="{C82A5E84-D65B-4F36-BC74-3E370B7C3D67}"/>
    <cellStyle name="Walutowy 3 6 6 4 5" xfId="11051" xr:uid="{D84849A8-67E0-4F02-97C9-6866D6500A37}"/>
    <cellStyle name="Walutowy 3 6 6 4 5 2" xfId="26046" xr:uid="{0CF374D0-701A-479E-8887-056D8411DA55}"/>
    <cellStyle name="Walutowy 3 6 6 4 6" xfId="16052" xr:uid="{9932B08B-F014-42B5-989B-D28F44E53569}"/>
    <cellStyle name="Walutowy 3 6 6 5" xfId="1890" xr:uid="{087FC844-060C-44E8-A3A4-EDD6BBD09065}"/>
    <cellStyle name="Walutowy 3 6 6 5 2" xfId="6887" xr:uid="{40E5891F-C883-4082-84A7-F2725F475C53}"/>
    <cellStyle name="Walutowy 3 6 6 5 2 2" xfId="21882" xr:uid="{20C0533E-BB94-48F7-AE2E-E859B5068A2D}"/>
    <cellStyle name="Walutowy 3 6 6 5 3" xfId="11884" xr:uid="{882C46AC-9035-4F63-BE49-6137F5FAD112}"/>
    <cellStyle name="Walutowy 3 6 6 5 3 2" xfId="26879" xr:uid="{B06572BD-AF48-4FE6-8B41-9E88086C5BCC}"/>
    <cellStyle name="Walutowy 3 6 6 5 4" xfId="16885" xr:uid="{058C38DF-9F42-43A2-B2A4-D09EB935483D}"/>
    <cellStyle name="Walutowy 3 6 6 6" xfId="3555" xr:uid="{DB82D2B6-8BC3-4633-993B-F210D5955D98}"/>
    <cellStyle name="Walutowy 3 6 6 6 2" xfId="8552" xr:uid="{390C2983-30E3-4B2B-904E-70546F1804FE}"/>
    <cellStyle name="Walutowy 3 6 6 6 2 2" xfId="23547" xr:uid="{CAC620C4-C9B6-4641-AB25-387E78BA0B34}"/>
    <cellStyle name="Walutowy 3 6 6 6 3" xfId="13549" xr:uid="{D6BF7E31-3A62-4E1F-8D2D-58B5685A7DD8}"/>
    <cellStyle name="Walutowy 3 6 6 6 3 2" xfId="28544" xr:uid="{A033AF65-B43A-452F-96FC-E0DE53695E71}"/>
    <cellStyle name="Walutowy 3 6 6 6 4" xfId="18550" xr:uid="{535E32BC-7281-4A79-99A9-77BDB7E84760}"/>
    <cellStyle name="Walutowy 3 6 6 7" xfId="5222" xr:uid="{F3F689C8-0931-49E3-8B87-465E959AC2BA}"/>
    <cellStyle name="Walutowy 3 6 6 7 2" xfId="20217" xr:uid="{09329C8E-9873-425B-B589-1E78A6A344BE}"/>
    <cellStyle name="Walutowy 3 6 6 8" xfId="10219" xr:uid="{0E629E40-C448-4071-BF7C-4295FA5E76E1}"/>
    <cellStyle name="Walutowy 3 6 6 8 2" xfId="25214" xr:uid="{0992B9FA-FD33-49AC-8F9C-E7BD570EF521}"/>
    <cellStyle name="Walutowy 3 6 6 9" xfId="15223" xr:uid="{17C4D27B-D5D3-43C1-8692-CEDFDA808C89}"/>
    <cellStyle name="Walutowy 3 6 7" xfId="327" xr:uid="{8BBEDE11-4D01-4114-96E8-46D9CC87C92D}"/>
    <cellStyle name="Walutowy 3 6 7 2" xfId="1159" xr:uid="{F2C18B86-C229-4F6E-A8AA-F1582A9B0B8D}"/>
    <cellStyle name="Walutowy 3 6 7 2 2" xfId="2826" xr:uid="{D712223E-A998-4607-BDB8-72E6CB16F56A}"/>
    <cellStyle name="Walutowy 3 6 7 2 2 2" xfId="7823" xr:uid="{DF0B67C7-DAF1-4D83-B6B6-EA1BF90E4C48}"/>
    <cellStyle name="Walutowy 3 6 7 2 2 2 2" xfId="22818" xr:uid="{BC52AFC7-A713-4294-991C-6A08C9156831}"/>
    <cellStyle name="Walutowy 3 6 7 2 2 3" xfId="12820" xr:uid="{A8A3BA28-EFB7-4E48-B1D1-4A4C59564C6E}"/>
    <cellStyle name="Walutowy 3 6 7 2 2 3 2" xfId="27815" xr:uid="{7B3DB1CB-928F-446F-985F-5BCA41F5813A}"/>
    <cellStyle name="Walutowy 3 6 7 2 2 4" xfId="17821" xr:uid="{D01D7AB3-3146-490C-A73D-90AB84E61B4A}"/>
    <cellStyle name="Walutowy 3 6 7 2 3" xfId="4491" xr:uid="{70872449-F10C-4D03-A41B-A7884261973C}"/>
    <cellStyle name="Walutowy 3 6 7 2 3 2" xfId="9488" xr:uid="{5F1EECA4-1F17-44F9-9B44-21784C4784F3}"/>
    <cellStyle name="Walutowy 3 6 7 2 3 2 2" xfId="24483" xr:uid="{024F87F9-362F-4697-9B4B-00C15E94CF75}"/>
    <cellStyle name="Walutowy 3 6 7 2 3 3" xfId="14485" xr:uid="{755B8209-2ABB-49B9-AD80-94F33A6461F9}"/>
    <cellStyle name="Walutowy 3 6 7 2 3 3 2" xfId="29480" xr:uid="{0C9A3F40-3097-4695-BDE3-A97B116D2ECA}"/>
    <cellStyle name="Walutowy 3 6 7 2 3 4" xfId="19486" xr:uid="{56768F27-5AAD-4751-B596-3EA09BECB065}"/>
    <cellStyle name="Walutowy 3 6 7 2 4" xfId="6158" xr:uid="{40EE5AA8-80B7-4D89-BB79-46A150372903}"/>
    <cellStyle name="Walutowy 3 6 7 2 4 2" xfId="21153" xr:uid="{3250D75E-8E57-4129-A2D0-76410FD3F595}"/>
    <cellStyle name="Walutowy 3 6 7 2 5" xfId="11155" xr:uid="{92F9AA46-8738-410B-BE90-6FEF48D74E4F}"/>
    <cellStyle name="Walutowy 3 6 7 2 5 2" xfId="26150" xr:uid="{3550F34D-EC82-4C03-BD1E-819E6BF3BB7A}"/>
    <cellStyle name="Walutowy 3 6 7 2 6" xfId="16156" xr:uid="{61566EB5-121F-4BB2-B807-088F0AF4C607}"/>
    <cellStyle name="Walutowy 3 6 7 3" xfId="1994" xr:uid="{50AA1619-7979-42DF-87EE-A245C925A2A5}"/>
    <cellStyle name="Walutowy 3 6 7 3 2" xfId="6991" xr:uid="{3B784085-ADA3-4EB2-9C66-30EED18E4AC6}"/>
    <cellStyle name="Walutowy 3 6 7 3 2 2" xfId="21986" xr:uid="{0A83E937-B426-4569-A69E-E0CE44826BF5}"/>
    <cellStyle name="Walutowy 3 6 7 3 3" xfId="11988" xr:uid="{70ED0DC5-BBAC-449D-BFC5-EE205893DCA3}"/>
    <cellStyle name="Walutowy 3 6 7 3 3 2" xfId="26983" xr:uid="{A4161D67-A5FC-4F0C-8C82-E83F7C42DAA1}"/>
    <cellStyle name="Walutowy 3 6 7 3 4" xfId="16989" xr:uid="{676DA9D2-C547-4BBD-9F9E-05F19E467320}"/>
    <cellStyle name="Walutowy 3 6 7 4" xfId="3659" xr:uid="{F9411737-462F-4C04-9968-3BC31E5CC9BF}"/>
    <cellStyle name="Walutowy 3 6 7 4 2" xfId="8656" xr:uid="{1DF41DB2-4C26-477A-ABB0-BD005DE75D54}"/>
    <cellStyle name="Walutowy 3 6 7 4 2 2" xfId="23651" xr:uid="{1DB86764-B1AE-4817-AFDF-761CE9EE4A79}"/>
    <cellStyle name="Walutowy 3 6 7 4 3" xfId="13653" xr:uid="{8C8820C8-D1DF-4452-B4A2-5F7BF77CCC92}"/>
    <cellStyle name="Walutowy 3 6 7 4 3 2" xfId="28648" xr:uid="{E2D887FD-4A7C-47B3-8FB2-1886C321780E}"/>
    <cellStyle name="Walutowy 3 6 7 4 4" xfId="18654" xr:uid="{EA9D36A0-700A-4DA0-8D33-1E31591DB88B}"/>
    <cellStyle name="Walutowy 3 6 7 5" xfId="5326" xr:uid="{A983ECD8-96D9-4F00-8DFC-AA77BE9FE8BD}"/>
    <cellStyle name="Walutowy 3 6 7 5 2" xfId="20321" xr:uid="{4BAB6FD1-D51F-42F3-B11B-4ABE4CA4639F}"/>
    <cellStyle name="Walutowy 3 6 7 6" xfId="10323" xr:uid="{BBA97511-3E64-4006-B3AE-73E049D85B40}"/>
    <cellStyle name="Walutowy 3 6 7 6 2" xfId="25318" xr:uid="{9EDA4F53-4D03-4FB2-8C05-76B6AFF77E4D}"/>
    <cellStyle name="Walutowy 3 6 7 7" xfId="15324" xr:uid="{3D39A20A-A91C-4208-BD57-3807F6E07E9F}"/>
    <cellStyle name="Walutowy 3 6 8" xfId="431" xr:uid="{FE5739CA-010E-4CAA-9337-01542E74FBC0}"/>
    <cellStyle name="Walutowy 3 6 8 2" xfId="1263" xr:uid="{A16B6F77-2158-4452-876E-4578F898A04C}"/>
    <cellStyle name="Walutowy 3 6 8 2 2" xfId="2930" xr:uid="{DD4BFCD6-6732-4D6F-B9F3-E5359D52841B}"/>
    <cellStyle name="Walutowy 3 6 8 2 2 2" xfId="7927" xr:uid="{C902C50D-3324-4F70-95B1-5CD872A6B552}"/>
    <cellStyle name="Walutowy 3 6 8 2 2 2 2" xfId="22922" xr:uid="{AC92F951-1AEF-4AC0-BA58-75D10A6B58DA}"/>
    <cellStyle name="Walutowy 3 6 8 2 2 3" xfId="12924" xr:uid="{8BDCE8E0-8C4D-47F3-9870-F46EB195C43B}"/>
    <cellStyle name="Walutowy 3 6 8 2 2 3 2" xfId="27919" xr:uid="{206E6228-EBEA-48D7-B43B-36868E830A5C}"/>
    <cellStyle name="Walutowy 3 6 8 2 2 4" xfId="17925" xr:uid="{BF202545-1314-43C8-96AC-A328C38E80C9}"/>
    <cellStyle name="Walutowy 3 6 8 2 3" xfId="4595" xr:uid="{54910C20-2A94-48A4-B881-AA64F6B22DE8}"/>
    <cellStyle name="Walutowy 3 6 8 2 3 2" xfId="9592" xr:uid="{6DB8F263-4402-4E7A-9BC1-74AEEBCD8780}"/>
    <cellStyle name="Walutowy 3 6 8 2 3 2 2" xfId="24587" xr:uid="{6EA3F669-A040-4B26-973A-9BF5B76EB0F5}"/>
    <cellStyle name="Walutowy 3 6 8 2 3 3" xfId="14589" xr:uid="{456C4CE8-F4E1-48C5-A457-C0E8F27011EE}"/>
    <cellStyle name="Walutowy 3 6 8 2 3 3 2" xfId="29584" xr:uid="{6A9690C6-D80B-4CE9-AFAB-594B84BFB93A}"/>
    <cellStyle name="Walutowy 3 6 8 2 3 4" xfId="19590" xr:uid="{61837742-621D-4E72-A6D0-4F04CB68699B}"/>
    <cellStyle name="Walutowy 3 6 8 2 4" xfId="6262" xr:uid="{243E749D-CD4C-4969-90D3-11D72DF5F231}"/>
    <cellStyle name="Walutowy 3 6 8 2 4 2" xfId="21257" xr:uid="{6DE70DFA-4E9A-4E27-AED5-90055F3C327C}"/>
    <cellStyle name="Walutowy 3 6 8 2 5" xfId="11259" xr:uid="{D9A9BC4C-A567-45C0-BA95-9363EC6A1246}"/>
    <cellStyle name="Walutowy 3 6 8 2 5 2" xfId="26254" xr:uid="{380FD8D4-E1A2-4930-9F0E-7BF33031FBC6}"/>
    <cellStyle name="Walutowy 3 6 8 2 6" xfId="16260" xr:uid="{50C9AC8F-589B-48E3-A023-FE998E375386}"/>
    <cellStyle name="Walutowy 3 6 8 3" xfId="2098" xr:uid="{67B5624F-14E8-4342-980B-A88A25C2CF10}"/>
    <cellStyle name="Walutowy 3 6 8 3 2" xfId="7095" xr:uid="{0EAE25AE-BDD5-4B97-9536-86ABCC84BB0A}"/>
    <cellStyle name="Walutowy 3 6 8 3 2 2" xfId="22090" xr:uid="{762CBD93-EA5A-43DF-9DE5-7615947ED5A8}"/>
    <cellStyle name="Walutowy 3 6 8 3 3" xfId="12092" xr:uid="{A785995D-0452-4D4F-9842-8AF707D34378}"/>
    <cellStyle name="Walutowy 3 6 8 3 3 2" xfId="27087" xr:uid="{2344A67C-C290-4E73-A92A-703DE3FF208C}"/>
    <cellStyle name="Walutowy 3 6 8 3 4" xfId="17093" xr:uid="{844C0DB2-7414-46F9-9988-3AE12E248BA6}"/>
    <cellStyle name="Walutowy 3 6 8 4" xfId="3763" xr:uid="{2D19A584-37A2-45DB-A30D-D73906D79ED9}"/>
    <cellStyle name="Walutowy 3 6 8 4 2" xfId="8760" xr:uid="{8AF19997-75D5-4A8C-8647-30FE1EF64A40}"/>
    <cellStyle name="Walutowy 3 6 8 4 2 2" xfId="23755" xr:uid="{AB05AB43-1FB7-46CB-BB58-F97305AEAFDF}"/>
    <cellStyle name="Walutowy 3 6 8 4 3" xfId="13757" xr:uid="{109F3159-E6FC-4D5D-8530-F8711A8A2C54}"/>
    <cellStyle name="Walutowy 3 6 8 4 3 2" xfId="28752" xr:uid="{A66C1738-D79C-4735-8036-57ED552DFF39}"/>
    <cellStyle name="Walutowy 3 6 8 4 4" xfId="18758" xr:uid="{F40187DE-52A5-457C-8560-687C9D36F830}"/>
    <cellStyle name="Walutowy 3 6 8 5" xfId="5430" xr:uid="{018A4BB0-FB4D-4CCB-9514-11DD04D7A49C}"/>
    <cellStyle name="Walutowy 3 6 8 5 2" xfId="20425" xr:uid="{907DA257-AA92-41F0-BFD2-1F87A1BC7F2C}"/>
    <cellStyle name="Walutowy 3 6 8 6" xfId="10427" xr:uid="{BE396D37-1873-4CEB-A5B6-A61A4B55A9F2}"/>
    <cellStyle name="Walutowy 3 6 8 6 2" xfId="25422" xr:uid="{E0DAD1BB-0A21-432D-B883-C57C77CFF3A6}"/>
    <cellStyle name="Walutowy 3 6 8 7" xfId="15428" xr:uid="{F8938CE5-A060-4734-81F4-57FB11571345}"/>
    <cellStyle name="Walutowy 3 6 9" xfId="639" xr:uid="{CFFEE1AC-B39B-4517-9686-5743A102B9DD}"/>
    <cellStyle name="Walutowy 3 6 9 2" xfId="1471" xr:uid="{ADBDF08D-6AC4-45B6-A00B-35E7021B0A44}"/>
    <cellStyle name="Walutowy 3 6 9 2 2" xfId="3138" xr:uid="{3C3A5C69-E3E0-4AB1-9963-C1F3D402E59A}"/>
    <cellStyle name="Walutowy 3 6 9 2 2 2" xfId="8135" xr:uid="{A3BF918F-797C-4101-81BA-E8A191146EF8}"/>
    <cellStyle name="Walutowy 3 6 9 2 2 2 2" xfId="23130" xr:uid="{C8D39982-7B51-4001-8192-B5B3A05C325B}"/>
    <cellStyle name="Walutowy 3 6 9 2 2 3" xfId="13132" xr:uid="{9C4DF897-EA39-498C-9463-EFAAF05173A6}"/>
    <cellStyle name="Walutowy 3 6 9 2 2 3 2" xfId="28127" xr:uid="{730AD46F-3306-4F92-B581-6019350A4E19}"/>
    <cellStyle name="Walutowy 3 6 9 2 2 4" xfId="18133" xr:uid="{4D069C87-A098-4C93-BC9F-71CABAF4A6F9}"/>
    <cellStyle name="Walutowy 3 6 9 2 3" xfId="4803" xr:uid="{F18FDF16-4E46-43F8-A786-CD1FC506660E}"/>
    <cellStyle name="Walutowy 3 6 9 2 3 2" xfId="9800" xr:uid="{4F79B28F-92D0-4ABB-8025-9748D2F625FE}"/>
    <cellStyle name="Walutowy 3 6 9 2 3 2 2" xfId="24795" xr:uid="{741539B1-20EF-479E-8DB8-C86DBD906011}"/>
    <cellStyle name="Walutowy 3 6 9 2 3 3" xfId="14797" xr:uid="{C3B33B68-B257-4667-83C2-FD789742CECE}"/>
    <cellStyle name="Walutowy 3 6 9 2 3 3 2" xfId="29792" xr:uid="{FF889BA5-803A-43FE-AD9B-770190C75FF8}"/>
    <cellStyle name="Walutowy 3 6 9 2 3 4" xfId="19798" xr:uid="{4B143565-EE29-46FD-A2E8-4C96791CAA52}"/>
    <cellStyle name="Walutowy 3 6 9 2 4" xfId="6470" xr:uid="{E3BC2088-B6C3-4AEF-8A3F-1001DF1925E9}"/>
    <cellStyle name="Walutowy 3 6 9 2 4 2" xfId="21465" xr:uid="{A11250FC-5518-44A3-8171-3D08A3970324}"/>
    <cellStyle name="Walutowy 3 6 9 2 5" xfId="11467" xr:uid="{30418533-F429-49C7-BB7D-B26186B7E3C8}"/>
    <cellStyle name="Walutowy 3 6 9 2 5 2" xfId="26462" xr:uid="{6BAD3F50-24C9-43F1-93E5-487566E89F95}"/>
    <cellStyle name="Walutowy 3 6 9 2 6" xfId="16468" xr:uid="{80F0EBE0-5821-46B9-BD59-346868EDB668}"/>
    <cellStyle name="Walutowy 3 6 9 3" xfId="2306" xr:uid="{CCE1916D-461C-49DC-BB3A-2D8A905749BE}"/>
    <cellStyle name="Walutowy 3 6 9 3 2" xfId="7303" xr:uid="{11BF6B6D-7201-4CDE-98BA-63F550CE1A55}"/>
    <cellStyle name="Walutowy 3 6 9 3 2 2" xfId="22298" xr:uid="{E96CD512-9DE8-4BD4-8CC2-FC309EBD67BA}"/>
    <cellStyle name="Walutowy 3 6 9 3 3" xfId="12300" xr:uid="{046D3AA5-C97C-47B4-8590-8421001C14D1}"/>
    <cellStyle name="Walutowy 3 6 9 3 3 2" xfId="27295" xr:uid="{701B90B6-65F0-4984-8B5F-3821BB10F182}"/>
    <cellStyle name="Walutowy 3 6 9 3 4" xfId="17301" xr:uid="{B94B2AE9-5030-4DE4-B849-A08E0FADA7C7}"/>
    <cellStyle name="Walutowy 3 6 9 4" xfId="3971" xr:uid="{02DF595B-4319-4C16-9CD9-CB05D2B237F6}"/>
    <cellStyle name="Walutowy 3 6 9 4 2" xfId="8968" xr:uid="{94F44C3B-3B65-4F56-97F6-2AC1D0FED391}"/>
    <cellStyle name="Walutowy 3 6 9 4 2 2" xfId="23963" xr:uid="{0EEECE0E-CABA-4C9F-BC8B-CEDD99A699CF}"/>
    <cellStyle name="Walutowy 3 6 9 4 3" xfId="13965" xr:uid="{7A3F436A-02D4-4728-A134-F1313C533DAC}"/>
    <cellStyle name="Walutowy 3 6 9 4 3 2" xfId="28960" xr:uid="{30DFD5F8-3C15-4113-B10C-71360AFE470C}"/>
    <cellStyle name="Walutowy 3 6 9 4 4" xfId="18966" xr:uid="{8A6C4836-F118-4268-83DB-4DDCD0FDB4E1}"/>
    <cellStyle name="Walutowy 3 6 9 5" xfId="5638" xr:uid="{68751448-2FFB-48CF-B2E8-1E92D698CD28}"/>
    <cellStyle name="Walutowy 3 6 9 5 2" xfId="20633" xr:uid="{13AC5DAA-7405-48EF-9C7D-739E163355B2}"/>
    <cellStyle name="Walutowy 3 6 9 6" xfId="10635" xr:uid="{3CF77612-48E3-416B-A560-47267C97DE58}"/>
    <cellStyle name="Walutowy 3 6 9 6 2" xfId="25630" xr:uid="{4622BE36-085B-4029-8942-299CB9B9BA14}"/>
    <cellStyle name="Walutowy 3 6 9 7" xfId="15636" xr:uid="{03B7C2F1-A073-4CCB-A3FD-60CF73F0D0F3}"/>
    <cellStyle name="Walutowy 3 7" xfId="81" xr:uid="{51A05FBF-E46D-49B0-A312-AAA9BD43FD00}"/>
    <cellStyle name="Walutowy 3 7 10" xfId="3458" xr:uid="{1C7E5C46-B827-4EC4-8CFA-52EFB8A09941}"/>
    <cellStyle name="Walutowy 3 7 10 2" xfId="8455" xr:uid="{419BBF76-DC30-4C91-89A0-D65F9459A1C5}"/>
    <cellStyle name="Walutowy 3 7 10 2 2" xfId="23450" xr:uid="{02B1879C-355C-4194-9DAE-362BCEEC6731}"/>
    <cellStyle name="Walutowy 3 7 10 3" xfId="13452" xr:uid="{878FD0F0-FEFC-439C-AD3D-5BA5453E78C8}"/>
    <cellStyle name="Walutowy 3 7 10 3 2" xfId="28447" xr:uid="{F46AA9D0-A189-4917-9244-07323E6F28C9}"/>
    <cellStyle name="Walutowy 3 7 10 4" xfId="18453" xr:uid="{2F571A69-18C0-4518-AAAF-C883819E2860}"/>
    <cellStyle name="Walutowy 3 7 11" xfId="5125" xr:uid="{9723A9A8-E545-410B-9E4B-5B1E8CDB9B6B}"/>
    <cellStyle name="Walutowy 3 7 11 2" xfId="20120" xr:uid="{3401DDF0-F352-45D8-9D00-69AED4166406}"/>
    <cellStyle name="Walutowy 3 7 12" xfId="10122" xr:uid="{B0F33FD8-A07A-4946-A1B3-18F5DFDA06C6}"/>
    <cellStyle name="Walutowy 3 7 12 2" xfId="25117" xr:uid="{6EA87AB8-E1F4-4567-BA4A-3C8E3CA22EAE}"/>
    <cellStyle name="Walutowy 3 7 13" xfId="15206" xr:uid="{58051EDE-9B01-4B96-BB65-64A1365F4180}"/>
    <cellStyle name="Walutowy 3 7 2" xfId="176" xr:uid="{CA8524E9-52D8-43E1-8075-43878F0C1E6B}"/>
    <cellStyle name="Walutowy 3 7 2 10" xfId="5177" xr:uid="{2CFB0624-EEDE-4E75-AB24-88E3C0D37841}"/>
    <cellStyle name="Walutowy 3 7 2 10 2" xfId="20172" xr:uid="{45D37240-68CB-4D06-9D42-919FA41995A9}"/>
    <cellStyle name="Walutowy 3 7 2 11" xfId="10174" xr:uid="{2D6EBA4C-388C-47A2-B8D9-A3E769A5449E}"/>
    <cellStyle name="Walutowy 3 7 2 11 2" xfId="25169" xr:uid="{AF62E315-0F07-4701-AC38-CB54DB3A5CDD}"/>
    <cellStyle name="Walutowy 3 7 2 12" xfId="15207" xr:uid="{87CFED22-3A70-42C3-A544-79A5EE1FB9A9}"/>
    <cellStyle name="Walutowy 3 7 2 2" xfId="280" xr:uid="{1EA60E0D-C2EF-46F1-BEC0-CAE032A4CFD0}"/>
    <cellStyle name="Walutowy 3 7 2 2 2" xfId="594" xr:uid="{7B06CE19-EE34-4906-8E0B-3B5789311EB0}"/>
    <cellStyle name="Walutowy 3 7 2 2 2 2" xfId="1426" xr:uid="{7B9C7A40-E20D-4ED9-BF1E-A5F997F00773}"/>
    <cellStyle name="Walutowy 3 7 2 2 2 2 2" xfId="3093" xr:uid="{15084B8F-33D7-403E-8722-245A762C1C8A}"/>
    <cellStyle name="Walutowy 3 7 2 2 2 2 2 2" xfId="8090" xr:uid="{5C231BCF-A2DD-4031-8290-0CFE4DDC7D67}"/>
    <cellStyle name="Walutowy 3 7 2 2 2 2 2 2 2" xfId="23085" xr:uid="{B10D7BDF-0ABD-4B34-B127-710ED9F82C44}"/>
    <cellStyle name="Walutowy 3 7 2 2 2 2 2 3" xfId="13087" xr:uid="{7D6B9F62-A5DA-4359-B436-AE314E68B7F9}"/>
    <cellStyle name="Walutowy 3 7 2 2 2 2 2 3 2" xfId="28082" xr:uid="{A472A042-1BE5-4E97-98AB-6AC054DA2B7F}"/>
    <cellStyle name="Walutowy 3 7 2 2 2 2 2 4" xfId="18088" xr:uid="{F446CB2D-AE60-4B31-9967-0246E0516836}"/>
    <cellStyle name="Walutowy 3 7 2 2 2 2 3" xfId="4758" xr:uid="{7E306DAF-BB80-4E35-8F4A-F113D10BB9E3}"/>
    <cellStyle name="Walutowy 3 7 2 2 2 2 3 2" xfId="9755" xr:uid="{BE27F083-A47C-4076-B290-C0F82327B4B5}"/>
    <cellStyle name="Walutowy 3 7 2 2 2 2 3 2 2" xfId="24750" xr:uid="{78339C14-5D0F-407A-A434-5F9471EBE76D}"/>
    <cellStyle name="Walutowy 3 7 2 2 2 2 3 3" xfId="14752" xr:uid="{B8AE999C-BE83-4B2B-B7F1-837BD02C4757}"/>
    <cellStyle name="Walutowy 3 7 2 2 2 2 3 3 2" xfId="29747" xr:uid="{5EEB2FE1-658F-4F63-8065-8D5351703931}"/>
    <cellStyle name="Walutowy 3 7 2 2 2 2 3 4" xfId="19753" xr:uid="{F1621CC7-52D9-49EE-9225-51418C889676}"/>
    <cellStyle name="Walutowy 3 7 2 2 2 2 4" xfId="6425" xr:uid="{123CBE3C-8571-48C2-A43D-71A7BFBC2A1E}"/>
    <cellStyle name="Walutowy 3 7 2 2 2 2 4 2" xfId="21420" xr:uid="{2D229923-19A1-4164-BA82-214444214A99}"/>
    <cellStyle name="Walutowy 3 7 2 2 2 2 5" xfId="11422" xr:uid="{BCA42D81-D469-4A39-810D-99652B41C48C}"/>
    <cellStyle name="Walutowy 3 7 2 2 2 2 5 2" xfId="26417" xr:uid="{B690295C-1C9B-423D-B6FA-F20EE1B8D93D}"/>
    <cellStyle name="Walutowy 3 7 2 2 2 2 6" xfId="16423" xr:uid="{FA850297-15C0-417E-983C-CC1482AE12DD}"/>
    <cellStyle name="Walutowy 3 7 2 2 2 3" xfId="2261" xr:uid="{A4690536-77CC-4219-8E1C-096F0FB0CD7E}"/>
    <cellStyle name="Walutowy 3 7 2 2 2 3 2" xfId="7258" xr:uid="{A76985C4-6F58-4A00-86E7-DC7C6C5FE66A}"/>
    <cellStyle name="Walutowy 3 7 2 2 2 3 2 2" xfId="22253" xr:uid="{577E75E8-9D25-4A55-B32D-6FB65FBCD051}"/>
    <cellStyle name="Walutowy 3 7 2 2 2 3 3" xfId="12255" xr:uid="{EA6ABDF8-4AE5-4322-AC96-8C0A8D5AFA65}"/>
    <cellStyle name="Walutowy 3 7 2 2 2 3 3 2" xfId="27250" xr:uid="{727FBA1B-4BCC-4687-9643-F60E93342483}"/>
    <cellStyle name="Walutowy 3 7 2 2 2 3 4" xfId="17256" xr:uid="{A4BB27A7-1A18-461A-B00D-A91F0BF9A865}"/>
    <cellStyle name="Walutowy 3 7 2 2 2 4" xfId="3926" xr:uid="{81A8843F-C699-4601-B267-C287D9CDC34F}"/>
    <cellStyle name="Walutowy 3 7 2 2 2 4 2" xfId="8923" xr:uid="{ABAB7BC6-1ADB-4E41-BDA4-FA40DE065E09}"/>
    <cellStyle name="Walutowy 3 7 2 2 2 4 2 2" xfId="23918" xr:uid="{19872D86-BD47-472B-AC77-8992923544D6}"/>
    <cellStyle name="Walutowy 3 7 2 2 2 4 3" xfId="13920" xr:uid="{84F838D1-7B02-4F11-8637-56CE8E22C5CF}"/>
    <cellStyle name="Walutowy 3 7 2 2 2 4 3 2" xfId="28915" xr:uid="{1B5F00B3-C599-4EDB-9A7C-930D7A8D38DE}"/>
    <cellStyle name="Walutowy 3 7 2 2 2 4 4" xfId="18921" xr:uid="{D7DD2158-8E57-41A3-B783-C9582E97BF42}"/>
    <cellStyle name="Walutowy 3 7 2 2 2 5" xfId="5593" xr:uid="{5D26F337-5496-4F1D-8512-04750114579C}"/>
    <cellStyle name="Walutowy 3 7 2 2 2 5 2" xfId="20588" xr:uid="{7210CD51-EF95-434A-923D-9D5FF1FC9BCB}"/>
    <cellStyle name="Walutowy 3 7 2 2 2 6" xfId="10590" xr:uid="{37228393-B4D4-472C-8DD6-0C41E007CCA8}"/>
    <cellStyle name="Walutowy 3 7 2 2 2 6 2" xfId="25585" xr:uid="{4EADD4D9-3BD3-43E2-B9FF-E2476C9A8A15}"/>
    <cellStyle name="Walutowy 3 7 2 2 2 7" xfId="15591" xr:uid="{7FEB9AC1-9330-4363-9245-C4EAC33BE71B}"/>
    <cellStyle name="Walutowy 3 7 2 2 3" xfId="802" xr:uid="{4A9DD1EF-759A-4EAE-8C74-50DD4A1ADC63}"/>
    <cellStyle name="Walutowy 3 7 2 2 3 2" xfId="1634" xr:uid="{4E1F550D-86E3-494E-82FD-66DA7D6F7D93}"/>
    <cellStyle name="Walutowy 3 7 2 2 3 2 2" xfId="3301" xr:uid="{BC3D5A55-B42E-40FF-9D43-1B91DC4D0170}"/>
    <cellStyle name="Walutowy 3 7 2 2 3 2 2 2" xfId="8298" xr:uid="{A409E3B4-19A8-401B-8456-C3621BDDCF7B}"/>
    <cellStyle name="Walutowy 3 7 2 2 3 2 2 2 2" xfId="23293" xr:uid="{889F8B86-EC10-4AE8-90AA-A486D0AA315F}"/>
    <cellStyle name="Walutowy 3 7 2 2 3 2 2 3" xfId="13295" xr:uid="{F1941E7A-186C-4D00-8494-ED50744A51D4}"/>
    <cellStyle name="Walutowy 3 7 2 2 3 2 2 3 2" xfId="28290" xr:uid="{2FF11D11-9244-4176-9C6D-A5C6A34499A3}"/>
    <cellStyle name="Walutowy 3 7 2 2 3 2 2 4" xfId="18296" xr:uid="{2D8BE27C-3CB9-4DDA-BFE0-994F18867920}"/>
    <cellStyle name="Walutowy 3 7 2 2 3 2 3" xfId="4966" xr:uid="{3287BFA1-281B-4FF5-990D-9605C28BC086}"/>
    <cellStyle name="Walutowy 3 7 2 2 3 2 3 2" xfId="9963" xr:uid="{30A496A8-0110-456A-AAF5-92700C3BAFCA}"/>
    <cellStyle name="Walutowy 3 7 2 2 3 2 3 2 2" xfId="24958" xr:uid="{8FA5C60E-C3D2-445A-BF54-D9D4A3626275}"/>
    <cellStyle name="Walutowy 3 7 2 2 3 2 3 3" xfId="14960" xr:uid="{7BA7E7BB-E9AB-4A85-8AD5-E62CA76955F1}"/>
    <cellStyle name="Walutowy 3 7 2 2 3 2 3 3 2" xfId="29955" xr:uid="{3BE2CC9B-9FE6-4861-A0F2-71328C6E5BB3}"/>
    <cellStyle name="Walutowy 3 7 2 2 3 2 3 4" xfId="19961" xr:uid="{FFAB9115-BB71-45CF-86EF-43C438AA07E3}"/>
    <cellStyle name="Walutowy 3 7 2 2 3 2 4" xfId="6633" xr:uid="{9759E8B0-6E3B-4594-AE69-F1762405DCC8}"/>
    <cellStyle name="Walutowy 3 7 2 2 3 2 4 2" xfId="21628" xr:uid="{180939A7-0414-4865-AA0B-9E86A69B67B7}"/>
    <cellStyle name="Walutowy 3 7 2 2 3 2 5" xfId="11630" xr:uid="{F69F5E83-2DD8-4FF4-94A9-695BEEF618E7}"/>
    <cellStyle name="Walutowy 3 7 2 2 3 2 5 2" xfId="26625" xr:uid="{6EE8FA71-FFE1-4B99-886D-85BB513E39C8}"/>
    <cellStyle name="Walutowy 3 7 2 2 3 2 6" xfId="16631" xr:uid="{4D509A4A-182D-447B-A10E-81E2BDCFFBB4}"/>
    <cellStyle name="Walutowy 3 7 2 2 3 3" xfId="2469" xr:uid="{8D30DEB4-796D-4ED2-BC75-CC0E08FE28A2}"/>
    <cellStyle name="Walutowy 3 7 2 2 3 3 2" xfId="7466" xr:uid="{1A988C39-7369-441A-BF44-6AE466BE5FBC}"/>
    <cellStyle name="Walutowy 3 7 2 2 3 3 2 2" xfId="22461" xr:uid="{D115887B-A2D7-4C7A-A6A8-E3CBEED96E85}"/>
    <cellStyle name="Walutowy 3 7 2 2 3 3 3" xfId="12463" xr:uid="{1857E4DC-1E17-4929-BC1B-DE0F3A6F1F66}"/>
    <cellStyle name="Walutowy 3 7 2 2 3 3 3 2" xfId="27458" xr:uid="{1CCE8238-1071-45D9-954B-11C0D32850B9}"/>
    <cellStyle name="Walutowy 3 7 2 2 3 3 4" xfId="17464" xr:uid="{0BB26D9A-8C28-4623-A8BD-603075694A6F}"/>
    <cellStyle name="Walutowy 3 7 2 2 3 4" xfId="4134" xr:uid="{D2D75D45-0532-4470-A773-DB640F376D6B}"/>
    <cellStyle name="Walutowy 3 7 2 2 3 4 2" xfId="9131" xr:uid="{FA53C3EA-6E07-454D-AC54-4E23BF4FF630}"/>
    <cellStyle name="Walutowy 3 7 2 2 3 4 2 2" xfId="24126" xr:uid="{793AEAF8-6267-4A29-9734-93218DEDE0B9}"/>
    <cellStyle name="Walutowy 3 7 2 2 3 4 3" xfId="14128" xr:uid="{741273D3-1A15-49A9-B0AF-34E241299587}"/>
    <cellStyle name="Walutowy 3 7 2 2 3 4 3 2" xfId="29123" xr:uid="{0ABD9982-69F8-45B1-B4A0-255A0C21FB5C}"/>
    <cellStyle name="Walutowy 3 7 2 2 3 4 4" xfId="19129" xr:uid="{448EB0EC-845B-43B6-B929-A9B881D80361}"/>
    <cellStyle name="Walutowy 3 7 2 2 3 5" xfId="5801" xr:uid="{1A96D590-2705-4161-87B6-936CD6F3BD88}"/>
    <cellStyle name="Walutowy 3 7 2 2 3 5 2" xfId="20796" xr:uid="{B694A136-FBA0-4401-8074-D9DA786EA2BE}"/>
    <cellStyle name="Walutowy 3 7 2 2 3 6" xfId="10798" xr:uid="{065D79F9-869C-451E-AD30-B6EC63406218}"/>
    <cellStyle name="Walutowy 3 7 2 2 3 6 2" xfId="25793" xr:uid="{A46F6452-4CC2-49DE-94D6-D0C405B5106E}"/>
    <cellStyle name="Walutowy 3 7 2 2 3 7" xfId="15799" xr:uid="{08078B6C-81DA-4FB1-B91D-63D59A8FBFD7}"/>
    <cellStyle name="Walutowy 3 7 2 2 4" xfId="1114" xr:uid="{BB5971BE-A4D5-47AC-87E2-FA2AEED78FEA}"/>
    <cellStyle name="Walutowy 3 7 2 2 4 2" xfId="2781" xr:uid="{94D75387-1A1E-4FB0-AD71-84A45ADFA121}"/>
    <cellStyle name="Walutowy 3 7 2 2 4 2 2" xfId="7778" xr:uid="{6649BA02-F6E2-4018-B9A7-94CB0C36A2D4}"/>
    <cellStyle name="Walutowy 3 7 2 2 4 2 2 2" xfId="22773" xr:uid="{D7DFC72F-8499-4888-8079-5BA1669A3EF2}"/>
    <cellStyle name="Walutowy 3 7 2 2 4 2 3" xfId="12775" xr:uid="{35794D09-E05B-401D-AFEF-9495F4D06AFB}"/>
    <cellStyle name="Walutowy 3 7 2 2 4 2 3 2" xfId="27770" xr:uid="{42E1F582-8199-48A1-AFDE-963D382718CC}"/>
    <cellStyle name="Walutowy 3 7 2 2 4 2 4" xfId="17776" xr:uid="{84927DB4-B03D-44BA-B19E-75A493F72EC6}"/>
    <cellStyle name="Walutowy 3 7 2 2 4 3" xfId="4446" xr:uid="{B4691EA0-A323-431B-8A93-12AA02A4245F}"/>
    <cellStyle name="Walutowy 3 7 2 2 4 3 2" xfId="9443" xr:uid="{F4EC46D8-63DC-4557-9727-E55E0DDD8ACA}"/>
    <cellStyle name="Walutowy 3 7 2 2 4 3 2 2" xfId="24438" xr:uid="{7A9DB215-77D0-4E92-B2CF-BBC8C4E15B70}"/>
    <cellStyle name="Walutowy 3 7 2 2 4 3 3" xfId="14440" xr:uid="{064055E3-13AA-445C-A5DC-DB6E8234A500}"/>
    <cellStyle name="Walutowy 3 7 2 2 4 3 3 2" xfId="29435" xr:uid="{64091A9E-F290-4BD8-BB26-6ADE5578C24B}"/>
    <cellStyle name="Walutowy 3 7 2 2 4 3 4" xfId="19441" xr:uid="{2390E219-6909-43C0-A4E0-2BF8CD500098}"/>
    <cellStyle name="Walutowy 3 7 2 2 4 4" xfId="6113" xr:uid="{420CC308-A9AA-4ECA-80DC-79E187B84894}"/>
    <cellStyle name="Walutowy 3 7 2 2 4 4 2" xfId="21108" xr:uid="{1176B941-6FFD-4C06-A5E9-A7217A6327DD}"/>
    <cellStyle name="Walutowy 3 7 2 2 4 5" xfId="11110" xr:uid="{92F2E4B3-73C6-496C-8CA7-B0B92A743F64}"/>
    <cellStyle name="Walutowy 3 7 2 2 4 5 2" xfId="26105" xr:uid="{A849D029-BFC1-43D6-9B3B-3A8270CF1F9E}"/>
    <cellStyle name="Walutowy 3 7 2 2 4 6" xfId="16111" xr:uid="{4457C043-E543-41CD-BBC9-F7ACAA37280E}"/>
    <cellStyle name="Walutowy 3 7 2 2 5" xfId="1949" xr:uid="{65C65B5E-482C-4906-BA5D-CC4F4C48C658}"/>
    <cellStyle name="Walutowy 3 7 2 2 5 2" xfId="6946" xr:uid="{4CCF2D9A-9850-4D91-909A-86BC316B93B7}"/>
    <cellStyle name="Walutowy 3 7 2 2 5 2 2" xfId="21941" xr:uid="{E6666CA0-2703-4631-A936-67D0F68EA883}"/>
    <cellStyle name="Walutowy 3 7 2 2 5 3" xfId="11943" xr:uid="{A7231218-0850-482F-BDA8-D90128706BCB}"/>
    <cellStyle name="Walutowy 3 7 2 2 5 3 2" xfId="26938" xr:uid="{99E2994B-D46A-496C-9042-A6A5FFDEA937}"/>
    <cellStyle name="Walutowy 3 7 2 2 5 4" xfId="16944" xr:uid="{00B27137-871C-4DB2-87DE-78038C19F4CB}"/>
    <cellStyle name="Walutowy 3 7 2 2 6" xfId="3614" xr:uid="{9F5B524A-7DC1-4993-B9AB-F48E0A6C91C6}"/>
    <cellStyle name="Walutowy 3 7 2 2 6 2" xfId="8611" xr:uid="{29E3CC1D-E265-4961-9500-30385C3C3325}"/>
    <cellStyle name="Walutowy 3 7 2 2 6 2 2" xfId="23606" xr:uid="{7472C110-D996-4D07-A65F-69E5C4C4CA9C}"/>
    <cellStyle name="Walutowy 3 7 2 2 6 3" xfId="13608" xr:uid="{9C3750F1-1620-40FA-980E-FB23B5BB0ABC}"/>
    <cellStyle name="Walutowy 3 7 2 2 6 3 2" xfId="28603" xr:uid="{49B6E680-15F6-4FB5-90C8-B1DD8A5E3C70}"/>
    <cellStyle name="Walutowy 3 7 2 2 6 4" xfId="18609" xr:uid="{7C2E2173-D380-4D94-B12A-3BB10F8C14CD}"/>
    <cellStyle name="Walutowy 3 7 2 2 7" xfId="5281" xr:uid="{E7966E95-D3B9-43D7-866C-84A7F67B0F4E}"/>
    <cellStyle name="Walutowy 3 7 2 2 7 2" xfId="20276" xr:uid="{4C95F9CA-EEB6-4348-8038-21683DC40EC4}"/>
    <cellStyle name="Walutowy 3 7 2 2 8" xfId="10278" xr:uid="{C5A8A70D-2994-4B88-939F-59C5F7789164}"/>
    <cellStyle name="Walutowy 3 7 2 2 8 2" xfId="25273" xr:uid="{F915D06F-34A2-499D-AF57-ED9AC7E457BD}"/>
    <cellStyle name="Walutowy 3 7 2 2 9" xfId="15279" xr:uid="{2B563E08-D6AF-42EB-8204-BAD6D274C44B}"/>
    <cellStyle name="Walutowy 3 7 2 3" xfId="386" xr:uid="{922BE592-236D-4419-82B6-0673EFD1414A}"/>
    <cellStyle name="Walutowy 3 7 2 3 2" xfId="1218" xr:uid="{C0886A7B-AD53-4091-8023-82952F3D0ABA}"/>
    <cellStyle name="Walutowy 3 7 2 3 2 2" xfId="2885" xr:uid="{FD27B742-5FCE-47C8-95C0-2BC4BAB00892}"/>
    <cellStyle name="Walutowy 3 7 2 3 2 2 2" xfId="7882" xr:uid="{CBA8B8AF-3904-4A9F-8287-3EC9D2049A1A}"/>
    <cellStyle name="Walutowy 3 7 2 3 2 2 2 2" xfId="22877" xr:uid="{B158FAFD-4E61-4B95-BA6E-C9D2E2636AD8}"/>
    <cellStyle name="Walutowy 3 7 2 3 2 2 3" xfId="12879" xr:uid="{09C44384-4921-40B0-985A-633333BA8900}"/>
    <cellStyle name="Walutowy 3 7 2 3 2 2 3 2" xfId="27874" xr:uid="{B36A76D8-9E43-40EC-99BD-D062072EF35F}"/>
    <cellStyle name="Walutowy 3 7 2 3 2 2 4" xfId="17880" xr:uid="{5F3C723A-E92B-4320-9080-8A50526499F7}"/>
    <cellStyle name="Walutowy 3 7 2 3 2 3" xfId="4550" xr:uid="{AEE19A68-A7D6-44A3-A62C-8C6383D20CA6}"/>
    <cellStyle name="Walutowy 3 7 2 3 2 3 2" xfId="9547" xr:uid="{E63AE42D-2977-4D2A-A7C9-FC621EE321AD}"/>
    <cellStyle name="Walutowy 3 7 2 3 2 3 2 2" xfId="24542" xr:uid="{537B69AF-939E-427C-A02F-45675A14B37C}"/>
    <cellStyle name="Walutowy 3 7 2 3 2 3 3" xfId="14544" xr:uid="{22E466EA-49EB-451D-B880-0412224BC7C5}"/>
    <cellStyle name="Walutowy 3 7 2 3 2 3 3 2" xfId="29539" xr:uid="{EC6798E5-4DB5-4AE7-9ED9-D3A666A8A786}"/>
    <cellStyle name="Walutowy 3 7 2 3 2 3 4" xfId="19545" xr:uid="{C67BF89D-DFBA-41A3-B841-4F346E18B43D}"/>
    <cellStyle name="Walutowy 3 7 2 3 2 4" xfId="6217" xr:uid="{F5D49008-52E3-4266-99E9-1F32420EF603}"/>
    <cellStyle name="Walutowy 3 7 2 3 2 4 2" xfId="21212" xr:uid="{E0BF82BE-CC1E-42CC-87DE-B9C9831AAC9F}"/>
    <cellStyle name="Walutowy 3 7 2 3 2 5" xfId="11214" xr:uid="{9C07AA6D-F7F2-4E36-802D-F96253E776C6}"/>
    <cellStyle name="Walutowy 3 7 2 3 2 5 2" xfId="26209" xr:uid="{6BFC6490-8AFF-49C0-8243-2749F8DA9EA3}"/>
    <cellStyle name="Walutowy 3 7 2 3 2 6" xfId="16215" xr:uid="{2B01C830-0B56-4177-A636-749D8A9069F0}"/>
    <cellStyle name="Walutowy 3 7 2 3 3" xfId="2053" xr:uid="{A0524384-0F14-43F6-8728-FC16C5A89862}"/>
    <cellStyle name="Walutowy 3 7 2 3 3 2" xfId="7050" xr:uid="{4245A1FC-8CD1-4513-9C12-904EE623E0AF}"/>
    <cellStyle name="Walutowy 3 7 2 3 3 2 2" xfId="22045" xr:uid="{CC84E166-375F-442E-A5E3-63BD23CFE42D}"/>
    <cellStyle name="Walutowy 3 7 2 3 3 3" xfId="12047" xr:uid="{5F782BB1-BC51-49C8-9565-10B8C25B2C48}"/>
    <cellStyle name="Walutowy 3 7 2 3 3 3 2" xfId="27042" xr:uid="{CFCF4347-EAC5-4A68-9162-8E8F79B6EF0E}"/>
    <cellStyle name="Walutowy 3 7 2 3 3 4" xfId="17048" xr:uid="{37106854-9443-4EA3-B48D-01110ED871C3}"/>
    <cellStyle name="Walutowy 3 7 2 3 4" xfId="3718" xr:uid="{80A3C218-0990-438A-8B6B-86FEFE6E6059}"/>
    <cellStyle name="Walutowy 3 7 2 3 4 2" xfId="8715" xr:uid="{3A90A289-9201-446A-AE43-B0BB0B1709C4}"/>
    <cellStyle name="Walutowy 3 7 2 3 4 2 2" xfId="23710" xr:uid="{4D1E9A20-7533-46AD-98C2-2B4374F2A7AF}"/>
    <cellStyle name="Walutowy 3 7 2 3 4 3" xfId="13712" xr:uid="{D5B9C75A-5F70-40AF-BB2D-1B30D73AC882}"/>
    <cellStyle name="Walutowy 3 7 2 3 4 3 2" xfId="28707" xr:uid="{0313E448-FC75-4C70-94E8-BD71F16FC20B}"/>
    <cellStyle name="Walutowy 3 7 2 3 4 4" xfId="18713" xr:uid="{F4A45063-1D25-4C3C-947D-23981293CC53}"/>
    <cellStyle name="Walutowy 3 7 2 3 5" xfId="5385" xr:uid="{1EEEAB84-310A-49EC-B35B-BBE1FE685865}"/>
    <cellStyle name="Walutowy 3 7 2 3 5 2" xfId="20380" xr:uid="{D2F12C0A-9277-4266-90DA-4327C6B84508}"/>
    <cellStyle name="Walutowy 3 7 2 3 6" xfId="10382" xr:uid="{7C78E606-52DE-4152-8C65-7DF6966389D6}"/>
    <cellStyle name="Walutowy 3 7 2 3 6 2" xfId="25377" xr:uid="{966D8652-005C-4E42-820B-21C5FC5531E2}"/>
    <cellStyle name="Walutowy 3 7 2 3 7" xfId="15383" xr:uid="{B717038C-283B-4F36-9EE9-4A23A2C146C4}"/>
    <cellStyle name="Walutowy 3 7 2 4" xfId="490" xr:uid="{EDA2C049-3D8D-4FF8-82C8-B70A55A74E26}"/>
    <cellStyle name="Walutowy 3 7 2 4 2" xfId="1322" xr:uid="{C8F7B281-0ECB-43C8-B6C8-6BD125D819EC}"/>
    <cellStyle name="Walutowy 3 7 2 4 2 2" xfId="2989" xr:uid="{1221007B-14AF-403E-B11D-11A60E1AB3EF}"/>
    <cellStyle name="Walutowy 3 7 2 4 2 2 2" xfId="7986" xr:uid="{4F5C2528-4836-426D-8781-AB6CBB69967D}"/>
    <cellStyle name="Walutowy 3 7 2 4 2 2 2 2" xfId="22981" xr:uid="{1F3F874D-E172-4706-A914-D0780B4FEDE9}"/>
    <cellStyle name="Walutowy 3 7 2 4 2 2 3" xfId="12983" xr:uid="{3884FF53-0D93-4C4A-893C-F3FF694E0836}"/>
    <cellStyle name="Walutowy 3 7 2 4 2 2 3 2" xfId="27978" xr:uid="{B0E26CB1-6189-487A-90E9-FAD54BCB034E}"/>
    <cellStyle name="Walutowy 3 7 2 4 2 2 4" xfId="17984" xr:uid="{5FE50744-5434-4989-9ECD-A5D1F341B19F}"/>
    <cellStyle name="Walutowy 3 7 2 4 2 3" xfId="4654" xr:uid="{47B121BD-B6CD-44C9-BE4E-6CA9926B5355}"/>
    <cellStyle name="Walutowy 3 7 2 4 2 3 2" xfId="9651" xr:uid="{EAFF4A78-666E-4CF3-AA44-A9D49538AB50}"/>
    <cellStyle name="Walutowy 3 7 2 4 2 3 2 2" xfId="24646" xr:uid="{5A1D2232-0C42-43CE-9329-EFA896356D60}"/>
    <cellStyle name="Walutowy 3 7 2 4 2 3 3" xfId="14648" xr:uid="{7410838A-4EB6-4A66-900D-BCAADC6F7BFE}"/>
    <cellStyle name="Walutowy 3 7 2 4 2 3 3 2" xfId="29643" xr:uid="{36C77FC3-3A9E-4C6A-B055-85E2E4F9C6E1}"/>
    <cellStyle name="Walutowy 3 7 2 4 2 3 4" xfId="19649" xr:uid="{46F7CD7C-3A43-4003-9133-0136FA3BCEBA}"/>
    <cellStyle name="Walutowy 3 7 2 4 2 4" xfId="6321" xr:uid="{8305344C-69E8-4F6C-AC89-2C14980EC1A3}"/>
    <cellStyle name="Walutowy 3 7 2 4 2 4 2" xfId="21316" xr:uid="{89E207D4-63B5-441C-B031-353E198D133B}"/>
    <cellStyle name="Walutowy 3 7 2 4 2 5" xfId="11318" xr:uid="{83B79A48-390A-4056-AA92-0A46E5EE6AE2}"/>
    <cellStyle name="Walutowy 3 7 2 4 2 5 2" xfId="26313" xr:uid="{9A3C3D3A-5621-4E02-9805-51B599D8C260}"/>
    <cellStyle name="Walutowy 3 7 2 4 2 6" xfId="16319" xr:uid="{3E045E9B-5AD3-494E-BEB3-C74D2BA58A15}"/>
    <cellStyle name="Walutowy 3 7 2 4 3" xfId="2157" xr:uid="{C8DB6F94-9F26-4FCF-9FA8-BE3E1D52647A}"/>
    <cellStyle name="Walutowy 3 7 2 4 3 2" xfId="7154" xr:uid="{76079DBC-5641-4FDB-A4F0-40D76D9C4A23}"/>
    <cellStyle name="Walutowy 3 7 2 4 3 2 2" xfId="22149" xr:uid="{E9E1AEFA-B4C8-4B01-9D5E-3CBF2B037316}"/>
    <cellStyle name="Walutowy 3 7 2 4 3 3" xfId="12151" xr:uid="{FB69032D-BBA3-4BD0-8703-A01392C8AFC9}"/>
    <cellStyle name="Walutowy 3 7 2 4 3 3 2" xfId="27146" xr:uid="{21F7BEE5-BCB6-4D89-9BB8-5B79300F61DE}"/>
    <cellStyle name="Walutowy 3 7 2 4 3 4" xfId="17152" xr:uid="{BF600108-E51C-49DE-BF22-CF6E0F30A9CB}"/>
    <cellStyle name="Walutowy 3 7 2 4 4" xfId="3822" xr:uid="{A1987E74-A4EA-40B6-8FFA-5B1DEFEDE9D6}"/>
    <cellStyle name="Walutowy 3 7 2 4 4 2" xfId="8819" xr:uid="{9358E25A-72CE-4A6B-A60D-B557F67F4B40}"/>
    <cellStyle name="Walutowy 3 7 2 4 4 2 2" xfId="23814" xr:uid="{6E5F53B4-DF1A-4A8B-80B2-7D8B3AA0F2A0}"/>
    <cellStyle name="Walutowy 3 7 2 4 4 3" xfId="13816" xr:uid="{B26437B7-831E-41FA-8275-C01B0E7DF1DA}"/>
    <cellStyle name="Walutowy 3 7 2 4 4 3 2" xfId="28811" xr:uid="{38E72D73-A810-485D-903F-0B9BA5A7EC6A}"/>
    <cellStyle name="Walutowy 3 7 2 4 4 4" xfId="18817" xr:uid="{3D1C5F89-3D6F-4D75-AFD5-BB86624C8EC2}"/>
    <cellStyle name="Walutowy 3 7 2 4 5" xfId="5489" xr:uid="{C953E9F2-8E3E-47C5-98A1-8A9E3F69BE5F}"/>
    <cellStyle name="Walutowy 3 7 2 4 5 2" xfId="20484" xr:uid="{D7686297-9023-4772-8505-EEE330E90428}"/>
    <cellStyle name="Walutowy 3 7 2 4 6" xfId="10486" xr:uid="{6701354D-D835-48EF-95D0-D3EBD3330071}"/>
    <cellStyle name="Walutowy 3 7 2 4 6 2" xfId="25481" xr:uid="{530A53FF-3B39-4715-999B-9F4ED4087BD4}"/>
    <cellStyle name="Walutowy 3 7 2 4 7" xfId="15487" xr:uid="{A50CFCD7-A17D-4E35-B36D-3CDC52F6B50C}"/>
    <cellStyle name="Walutowy 3 7 2 5" xfId="698" xr:uid="{FABCAF6D-BC24-487B-A63E-1C7B986C59D6}"/>
    <cellStyle name="Walutowy 3 7 2 5 2" xfId="1530" xr:uid="{EFF40422-5BDB-49EA-BA14-2CEBE6493E52}"/>
    <cellStyle name="Walutowy 3 7 2 5 2 2" xfId="3197" xr:uid="{98A3C5D1-B8F0-47D9-A149-380A6FFDD122}"/>
    <cellStyle name="Walutowy 3 7 2 5 2 2 2" xfId="8194" xr:uid="{335F39A6-C405-4A44-B90F-111DFE0F15B4}"/>
    <cellStyle name="Walutowy 3 7 2 5 2 2 2 2" xfId="23189" xr:uid="{AAB7DCA9-890C-4710-A4C0-10C708FBAF87}"/>
    <cellStyle name="Walutowy 3 7 2 5 2 2 3" xfId="13191" xr:uid="{D4D162FD-5ED5-4B1B-A910-0496210C7E3F}"/>
    <cellStyle name="Walutowy 3 7 2 5 2 2 3 2" xfId="28186" xr:uid="{798C985D-3797-4DCC-9053-C7C0951B21F4}"/>
    <cellStyle name="Walutowy 3 7 2 5 2 2 4" xfId="18192" xr:uid="{6EBD9087-AEDF-4167-8DF8-8D5EF023881F}"/>
    <cellStyle name="Walutowy 3 7 2 5 2 3" xfId="4862" xr:uid="{7EA1EBF9-EA3B-4201-A647-1CB3FCDB7DD3}"/>
    <cellStyle name="Walutowy 3 7 2 5 2 3 2" xfId="9859" xr:uid="{AD42BC3B-5177-4B13-B7D5-E6074D16DD09}"/>
    <cellStyle name="Walutowy 3 7 2 5 2 3 2 2" xfId="24854" xr:uid="{83E098B0-5A48-4733-AE04-54230817E58A}"/>
    <cellStyle name="Walutowy 3 7 2 5 2 3 3" xfId="14856" xr:uid="{402A4DFF-8439-421F-923E-31D1099DA5E7}"/>
    <cellStyle name="Walutowy 3 7 2 5 2 3 3 2" xfId="29851" xr:uid="{A0ED618B-365B-439E-9B17-75441EA9AE36}"/>
    <cellStyle name="Walutowy 3 7 2 5 2 3 4" xfId="19857" xr:uid="{4E6D8B9B-F0A1-4F9F-A1BB-3581CF781239}"/>
    <cellStyle name="Walutowy 3 7 2 5 2 4" xfId="6529" xr:uid="{0D358BF3-E977-4D6D-921A-B7C411D67AED}"/>
    <cellStyle name="Walutowy 3 7 2 5 2 4 2" xfId="21524" xr:uid="{D1862CAB-0013-4485-959D-5D3B5E2276D7}"/>
    <cellStyle name="Walutowy 3 7 2 5 2 5" xfId="11526" xr:uid="{76E1A263-21E4-40F0-857F-DB8FA590B94C}"/>
    <cellStyle name="Walutowy 3 7 2 5 2 5 2" xfId="26521" xr:uid="{9FC567B3-4514-402E-9779-1EE8680855BA}"/>
    <cellStyle name="Walutowy 3 7 2 5 2 6" xfId="16527" xr:uid="{E529D4B6-063D-4B6B-ADCA-35F7634DBF72}"/>
    <cellStyle name="Walutowy 3 7 2 5 3" xfId="2365" xr:uid="{10290DF7-DE95-4F0F-B264-B152B414CECC}"/>
    <cellStyle name="Walutowy 3 7 2 5 3 2" xfId="7362" xr:uid="{41603C64-7FF3-4165-8DD8-2E75ADF750B1}"/>
    <cellStyle name="Walutowy 3 7 2 5 3 2 2" xfId="22357" xr:uid="{9C2D2079-2DDB-4B1F-8F09-4F2A278E363C}"/>
    <cellStyle name="Walutowy 3 7 2 5 3 3" xfId="12359" xr:uid="{13463C17-36B5-4E85-9C42-8BA542926A72}"/>
    <cellStyle name="Walutowy 3 7 2 5 3 3 2" xfId="27354" xr:uid="{2889B4A2-D322-46BF-B2D4-A048E78278B8}"/>
    <cellStyle name="Walutowy 3 7 2 5 3 4" xfId="17360" xr:uid="{DAECF6A2-33B3-4B8A-B54E-85F3F5BF8610}"/>
    <cellStyle name="Walutowy 3 7 2 5 4" xfId="4030" xr:uid="{EB493DB2-7CB7-4519-AF4E-07096A69F832}"/>
    <cellStyle name="Walutowy 3 7 2 5 4 2" xfId="9027" xr:uid="{152B7FD1-18B5-4ADA-8E6D-49AC563297CE}"/>
    <cellStyle name="Walutowy 3 7 2 5 4 2 2" xfId="24022" xr:uid="{73CAE5B7-9F3E-4738-B2DD-34855FD5BDC5}"/>
    <cellStyle name="Walutowy 3 7 2 5 4 3" xfId="14024" xr:uid="{856FDAC9-BFB7-47E7-A787-7DF5469DEB10}"/>
    <cellStyle name="Walutowy 3 7 2 5 4 3 2" xfId="29019" xr:uid="{462AC867-89C6-4E99-B57E-DC9F711735F6}"/>
    <cellStyle name="Walutowy 3 7 2 5 4 4" xfId="19025" xr:uid="{8D1FA38C-AD11-4FDB-8291-FE74CD314A5B}"/>
    <cellStyle name="Walutowy 3 7 2 5 5" xfId="5697" xr:uid="{A6AD77E6-3AE8-4868-9849-09DD79A69C17}"/>
    <cellStyle name="Walutowy 3 7 2 5 5 2" xfId="20692" xr:uid="{CEC582F7-61CF-4A5E-B2B7-1A2E81A4A2C4}"/>
    <cellStyle name="Walutowy 3 7 2 5 6" xfId="10694" xr:uid="{76A7DA64-CA8F-4D11-AC0D-F5626F7D5034}"/>
    <cellStyle name="Walutowy 3 7 2 5 6 2" xfId="25689" xr:uid="{B9F5D90E-84F0-4DAC-90B4-ABA17A567CDC}"/>
    <cellStyle name="Walutowy 3 7 2 5 7" xfId="15695" xr:uid="{51B80F5D-FBB3-4BB9-8A18-2B0E4735BFD6}"/>
    <cellStyle name="Walutowy 3 7 2 6" xfId="906" xr:uid="{1D552CF2-2432-4F71-8F3C-496E9F8A7CFA}"/>
    <cellStyle name="Walutowy 3 7 2 6 2" xfId="1738" xr:uid="{96C1E71A-5C9A-40D8-B610-48B55FB79894}"/>
    <cellStyle name="Walutowy 3 7 2 6 2 2" xfId="3405" xr:uid="{0AFE320B-D99F-49C0-B0C6-5DC662BFF003}"/>
    <cellStyle name="Walutowy 3 7 2 6 2 2 2" xfId="8402" xr:uid="{A947394C-D57B-4DAD-B2CA-7C342E44B2EC}"/>
    <cellStyle name="Walutowy 3 7 2 6 2 2 2 2" xfId="23397" xr:uid="{42718BF1-74B2-412B-B407-1DABDF6D79E0}"/>
    <cellStyle name="Walutowy 3 7 2 6 2 2 3" xfId="13399" xr:uid="{ECAFDB22-4EC6-4B2D-9BAD-9244EA7A5D60}"/>
    <cellStyle name="Walutowy 3 7 2 6 2 2 3 2" xfId="28394" xr:uid="{8764FBD7-0303-4F20-8F26-3DFDC919AAE2}"/>
    <cellStyle name="Walutowy 3 7 2 6 2 2 4" xfId="18400" xr:uid="{2E9A727C-2CAA-4D28-B144-D3BA038D1275}"/>
    <cellStyle name="Walutowy 3 7 2 6 2 3" xfId="5070" xr:uid="{B6FC8B0F-16D5-4F4A-89C1-B39556BF7CF6}"/>
    <cellStyle name="Walutowy 3 7 2 6 2 3 2" xfId="10067" xr:uid="{13B939E5-9651-48A3-BC9A-59FD9417D1C3}"/>
    <cellStyle name="Walutowy 3 7 2 6 2 3 2 2" xfId="25062" xr:uid="{0115990F-6E47-40DD-85FB-32B5E68BEB26}"/>
    <cellStyle name="Walutowy 3 7 2 6 2 3 3" xfId="15064" xr:uid="{6B3AFA31-12DA-4037-B774-5A87FC6AAF25}"/>
    <cellStyle name="Walutowy 3 7 2 6 2 3 3 2" xfId="30059" xr:uid="{06E130A5-562D-4E56-9D4D-966D45EF1637}"/>
    <cellStyle name="Walutowy 3 7 2 6 2 3 4" xfId="20065" xr:uid="{2625A368-97EA-4D33-997F-163CCED935AD}"/>
    <cellStyle name="Walutowy 3 7 2 6 2 4" xfId="6737" xr:uid="{91609DD3-94F1-4C2E-9237-737CAC268AAD}"/>
    <cellStyle name="Walutowy 3 7 2 6 2 4 2" xfId="21732" xr:uid="{1E706CA7-4ACF-4C12-84FA-9F8430D246F6}"/>
    <cellStyle name="Walutowy 3 7 2 6 2 5" xfId="11734" xr:uid="{3693014A-AF37-4393-BE87-76D051934A95}"/>
    <cellStyle name="Walutowy 3 7 2 6 2 5 2" xfId="26729" xr:uid="{AA8B654A-03F3-4E40-83A8-64A02FA50A63}"/>
    <cellStyle name="Walutowy 3 7 2 6 2 6" xfId="16735" xr:uid="{B13C8158-A50B-4413-AC80-49EC2C7D6694}"/>
    <cellStyle name="Walutowy 3 7 2 6 3" xfId="2573" xr:uid="{9522862D-3DB4-47BB-9E70-70389A3B1815}"/>
    <cellStyle name="Walutowy 3 7 2 6 3 2" xfId="7570" xr:uid="{88C46EC6-7395-4F8C-8416-D71EF2C9B396}"/>
    <cellStyle name="Walutowy 3 7 2 6 3 2 2" xfId="22565" xr:uid="{477C48E3-5052-4065-B181-7E9DCF2C7E68}"/>
    <cellStyle name="Walutowy 3 7 2 6 3 3" xfId="12567" xr:uid="{69456CC1-A3E2-438E-A88D-9F70027EDACC}"/>
    <cellStyle name="Walutowy 3 7 2 6 3 3 2" xfId="27562" xr:uid="{81602B74-56A5-4440-B887-CDD72E7B4F21}"/>
    <cellStyle name="Walutowy 3 7 2 6 3 4" xfId="17568" xr:uid="{6BE3D3F9-42D1-4EAA-9FFB-B24BB042897F}"/>
    <cellStyle name="Walutowy 3 7 2 6 4" xfId="4238" xr:uid="{9B163558-A36B-4003-A175-182455E40E44}"/>
    <cellStyle name="Walutowy 3 7 2 6 4 2" xfId="9235" xr:uid="{01A9D32A-965B-49F6-9166-5CDA6AB22FD2}"/>
    <cellStyle name="Walutowy 3 7 2 6 4 2 2" xfId="24230" xr:uid="{1EC0D386-45C0-4341-985C-9293FE6096DD}"/>
    <cellStyle name="Walutowy 3 7 2 6 4 3" xfId="14232" xr:uid="{212DFB86-71A9-404C-9911-176FFD89ED2E}"/>
    <cellStyle name="Walutowy 3 7 2 6 4 3 2" xfId="29227" xr:uid="{A834AAB4-FB1C-4394-A6B5-E845ECC13915}"/>
    <cellStyle name="Walutowy 3 7 2 6 4 4" xfId="19233" xr:uid="{B33C7BD6-34B1-4FD4-B6EA-E0E943A7BB09}"/>
    <cellStyle name="Walutowy 3 7 2 6 5" xfId="5905" xr:uid="{64C1CB57-600C-4C9C-9097-4C665E1D3112}"/>
    <cellStyle name="Walutowy 3 7 2 6 5 2" xfId="20900" xr:uid="{7B741E90-52D9-4F1D-BF5A-EF74451BAA29}"/>
    <cellStyle name="Walutowy 3 7 2 6 6" xfId="10902" xr:uid="{3E6CCC7A-C61B-4104-AFF3-A0582859E143}"/>
    <cellStyle name="Walutowy 3 7 2 6 6 2" xfId="25897" xr:uid="{CC569214-BCD7-4B0A-AC18-81623A76EAAD}"/>
    <cellStyle name="Walutowy 3 7 2 6 7" xfId="15903" xr:uid="{80629ADE-638F-4883-B14C-F087A2734832}"/>
    <cellStyle name="Walutowy 3 7 2 7" xfId="1010" xr:uid="{1DC0B91E-BBF1-47A7-9487-AFF9882F4A46}"/>
    <cellStyle name="Walutowy 3 7 2 7 2" xfId="2677" xr:uid="{0F83EE21-1877-4A59-B36F-E2ED9495FB73}"/>
    <cellStyle name="Walutowy 3 7 2 7 2 2" xfId="7674" xr:uid="{CD9A290F-51CE-48CC-A554-7E255FB1BA29}"/>
    <cellStyle name="Walutowy 3 7 2 7 2 2 2" xfId="22669" xr:uid="{28771F0F-B44B-4C42-8E69-24D35DD0993A}"/>
    <cellStyle name="Walutowy 3 7 2 7 2 3" xfId="12671" xr:uid="{C52BE445-7938-40C9-A5D0-22BB48C154C5}"/>
    <cellStyle name="Walutowy 3 7 2 7 2 3 2" xfId="27666" xr:uid="{3D7CB75D-6740-4906-BE93-C1106AE02DE2}"/>
    <cellStyle name="Walutowy 3 7 2 7 2 4" xfId="17672" xr:uid="{3C88F742-565C-4C4F-94D3-5D70E4F752AB}"/>
    <cellStyle name="Walutowy 3 7 2 7 3" xfId="4342" xr:uid="{725CE42B-7AAA-4DA0-B1DA-B614ABFF84CE}"/>
    <cellStyle name="Walutowy 3 7 2 7 3 2" xfId="9339" xr:uid="{BEE88F68-0872-466C-BE86-23DAC734AA0C}"/>
    <cellStyle name="Walutowy 3 7 2 7 3 2 2" xfId="24334" xr:uid="{537F9ACD-08EB-4305-8136-68EB7BCA3768}"/>
    <cellStyle name="Walutowy 3 7 2 7 3 3" xfId="14336" xr:uid="{1B4817C6-FA21-4028-8F15-A1EF6BC190A5}"/>
    <cellStyle name="Walutowy 3 7 2 7 3 3 2" xfId="29331" xr:uid="{920CB5E4-AEA2-4A1A-8FDC-58452AAE3DA4}"/>
    <cellStyle name="Walutowy 3 7 2 7 3 4" xfId="19337" xr:uid="{11299ED8-BBB3-49C6-A027-1064E09EFB11}"/>
    <cellStyle name="Walutowy 3 7 2 7 4" xfId="6009" xr:uid="{9F78D6A8-9C7A-4A75-8B64-F5368CC3FF10}"/>
    <cellStyle name="Walutowy 3 7 2 7 4 2" xfId="21004" xr:uid="{5864B406-ECCE-48EF-9B21-5C424779AC02}"/>
    <cellStyle name="Walutowy 3 7 2 7 5" xfId="11006" xr:uid="{CA30CD98-4986-48DB-9736-353EE89D1B27}"/>
    <cellStyle name="Walutowy 3 7 2 7 5 2" xfId="26001" xr:uid="{79434C1F-27ED-4351-BABB-2295FC0918EF}"/>
    <cellStyle name="Walutowy 3 7 2 7 6" xfId="16007" xr:uid="{236E6DBB-8B9D-4175-BB85-BAEE4E471BC8}"/>
    <cellStyle name="Walutowy 3 7 2 8" xfId="1845" xr:uid="{CF99F8EA-A485-40D2-B434-1167206B9967}"/>
    <cellStyle name="Walutowy 3 7 2 8 2" xfId="6842" xr:uid="{FE685C25-FF42-458E-808D-A97F9F96DC2E}"/>
    <cellStyle name="Walutowy 3 7 2 8 2 2" xfId="21837" xr:uid="{D79E6DB8-D3DD-441D-8084-FCAC7DC88FA6}"/>
    <cellStyle name="Walutowy 3 7 2 8 3" xfId="11839" xr:uid="{ACF62477-5791-4335-B588-4B23122B503D}"/>
    <cellStyle name="Walutowy 3 7 2 8 3 2" xfId="26834" xr:uid="{69BA7D6E-721E-40D6-B7ED-4A82541780A1}"/>
    <cellStyle name="Walutowy 3 7 2 8 4" xfId="16840" xr:uid="{BF923848-2AD4-47CA-9EE3-866610647C98}"/>
    <cellStyle name="Walutowy 3 7 2 9" xfId="3510" xr:uid="{6AB3311D-6C23-44C4-BE1B-2203EE3C5930}"/>
    <cellStyle name="Walutowy 3 7 2 9 2" xfId="8507" xr:uid="{24346A1B-9662-4F3B-B192-78494FB4544D}"/>
    <cellStyle name="Walutowy 3 7 2 9 2 2" xfId="23502" xr:uid="{E485FCED-35FF-4585-AD35-BDCA18D7C577}"/>
    <cellStyle name="Walutowy 3 7 2 9 3" xfId="13504" xr:uid="{7ABD5D96-1F2D-4C22-B7BB-89218FB6318C}"/>
    <cellStyle name="Walutowy 3 7 2 9 3 2" xfId="28499" xr:uid="{BC59F3E3-0F92-4A1E-97DD-BA59A287FAF9}"/>
    <cellStyle name="Walutowy 3 7 2 9 4" xfId="18505" xr:uid="{942C97F1-A7FA-4AEE-A998-3EBE55E9E753}"/>
    <cellStyle name="Walutowy 3 7 3" xfId="228" xr:uid="{944EF8D4-45D1-4180-A336-A92DA1552939}"/>
    <cellStyle name="Walutowy 3 7 3 2" xfId="542" xr:uid="{21B76D9C-DD2A-41B6-A964-BD8873EB6244}"/>
    <cellStyle name="Walutowy 3 7 3 2 2" xfId="1374" xr:uid="{D97E38DE-8734-43CC-A6AC-B0994723A652}"/>
    <cellStyle name="Walutowy 3 7 3 2 2 2" xfId="3041" xr:uid="{744849BF-5CDB-4143-94B0-19EF745C64F7}"/>
    <cellStyle name="Walutowy 3 7 3 2 2 2 2" xfId="8038" xr:uid="{E3F711C9-001D-4E3B-8097-426B95DF2367}"/>
    <cellStyle name="Walutowy 3 7 3 2 2 2 2 2" xfId="23033" xr:uid="{82B39382-0611-4EC1-967E-E87FE9CE4AA9}"/>
    <cellStyle name="Walutowy 3 7 3 2 2 2 3" xfId="13035" xr:uid="{CE601890-2219-487C-9D5C-8977DF130CC8}"/>
    <cellStyle name="Walutowy 3 7 3 2 2 2 3 2" xfId="28030" xr:uid="{BCE96D58-AB98-4856-9FCD-07B4E29B0DA1}"/>
    <cellStyle name="Walutowy 3 7 3 2 2 2 4" xfId="18036" xr:uid="{4B2E8B26-B996-40A7-BA8F-CCF0C8729E52}"/>
    <cellStyle name="Walutowy 3 7 3 2 2 3" xfId="4706" xr:uid="{EF1FCD34-27A2-4620-9998-02F74B4DCCCE}"/>
    <cellStyle name="Walutowy 3 7 3 2 2 3 2" xfId="9703" xr:uid="{562A4F4B-19E7-4771-803D-58F723B193AF}"/>
    <cellStyle name="Walutowy 3 7 3 2 2 3 2 2" xfId="24698" xr:uid="{842B35D1-0416-44C8-A4E8-FDA0DCBBDAC5}"/>
    <cellStyle name="Walutowy 3 7 3 2 2 3 3" xfId="14700" xr:uid="{32A43B52-04B3-42F6-9D5C-DB0135354A68}"/>
    <cellStyle name="Walutowy 3 7 3 2 2 3 3 2" xfId="29695" xr:uid="{07792690-34A6-4F43-957E-20A5972EC830}"/>
    <cellStyle name="Walutowy 3 7 3 2 2 3 4" xfId="19701" xr:uid="{49E8179C-3D1C-46AA-A049-CE19AA0F6010}"/>
    <cellStyle name="Walutowy 3 7 3 2 2 4" xfId="6373" xr:uid="{71C96006-245C-4463-B2D5-CA58F3BA2900}"/>
    <cellStyle name="Walutowy 3 7 3 2 2 4 2" xfId="21368" xr:uid="{CCD11912-1BFE-476B-AD2C-FF6E9F3828FE}"/>
    <cellStyle name="Walutowy 3 7 3 2 2 5" xfId="11370" xr:uid="{9FFC2FFC-8102-43F1-A580-AEF0731ECF65}"/>
    <cellStyle name="Walutowy 3 7 3 2 2 5 2" xfId="26365" xr:uid="{A757D87D-B775-4CF7-B69A-61776BEFD9D2}"/>
    <cellStyle name="Walutowy 3 7 3 2 2 6" xfId="16371" xr:uid="{B14D59EC-595F-4497-A094-0DAF267120E0}"/>
    <cellStyle name="Walutowy 3 7 3 2 3" xfId="2209" xr:uid="{39D0C617-9DA7-43A6-98BA-11D4035859E7}"/>
    <cellStyle name="Walutowy 3 7 3 2 3 2" xfId="7206" xr:uid="{78416AB9-AB8B-484B-8519-8C30FE891FC7}"/>
    <cellStyle name="Walutowy 3 7 3 2 3 2 2" xfId="22201" xr:uid="{4DB6A3B2-A584-408A-981C-24AA7FFFE3F3}"/>
    <cellStyle name="Walutowy 3 7 3 2 3 3" xfId="12203" xr:uid="{F7562D81-B003-4867-AAA6-9A26A0625577}"/>
    <cellStyle name="Walutowy 3 7 3 2 3 3 2" xfId="27198" xr:uid="{4403D7D1-42D4-49C8-8F00-03B3348E4747}"/>
    <cellStyle name="Walutowy 3 7 3 2 3 4" xfId="17204" xr:uid="{4A457788-9A10-4BE9-B852-9189FAB880A7}"/>
    <cellStyle name="Walutowy 3 7 3 2 4" xfId="3874" xr:uid="{D4A66F25-57A0-4275-89EE-F1C33BFF592C}"/>
    <cellStyle name="Walutowy 3 7 3 2 4 2" xfId="8871" xr:uid="{919F6EF5-99FA-4792-8DAA-F9A68FD82D58}"/>
    <cellStyle name="Walutowy 3 7 3 2 4 2 2" xfId="23866" xr:uid="{C739BEF4-8A5D-4A30-B660-F5E9D7838C85}"/>
    <cellStyle name="Walutowy 3 7 3 2 4 3" xfId="13868" xr:uid="{B1342BB5-E321-4C0A-A56E-04130C5E8B43}"/>
    <cellStyle name="Walutowy 3 7 3 2 4 3 2" xfId="28863" xr:uid="{41A1C5FE-6796-40CB-81BF-20FAF9BEA33C}"/>
    <cellStyle name="Walutowy 3 7 3 2 4 4" xfId="18869" xr:uid="{F347F847-CB65-4216-8BC7-FBAE35DF45E5}"/>
    <cellStyle name="Walutowy 3 7 3 2 5" xfId="5541" xr:uid="{B5435B2E-1B19-4F1E-A195-E6EE8FBC9B9A}"/>
    <cellStyle name="Walutowy 3 7 3 2 5 2" xfId="20536" xr:uid="{8C87FD3E-2070-4E7F-A260-1ED44868F8D0}"/>
    <cellStyle name="Walutowy 3 7 3 2 6" xfId="10538" xr:uid="{DECB50AC-FBBB-4A27-BD4E-BE09A5559AB6}"/>
    <cellStyle name="Walutowy 3 7 3 2 6 2" xfId="25533" xr:uid="{5F3970A4-D656-424E-AC6C-C435A5C5510C}"/>
    <cellStyle name="Walutowy 3 7 3 2 7" xfId="15539" xr:uid="{E7D194A0-CC36-4417-912C-E121EA441569}"/>
    <cellStyle name="Walutowy 3 7 3 3" xfId="750" xr:uid="{0C3BA496-D663-402D-89EC-D35397D72019}"/>
    <cellStyle name="Walutowy 3 7 3 3 2" xfId="1582" xr:uid="{F012DACB-851C-44ED-81E9-B7403161AD42}"/>
    <cellStyle name="Walutowy 3 7 3 3 2 2" xfId="3249" xr:uid="{BB29C983-88E0-4549-BA25-FE2462FFB162}"/>
    <cellStyle name="Walutowy 3 7 3 3 2 2 2" xfId="8246" xr:uid="{7B58433C-5CF6-4287-B09C-5624C91C487E}"/>
    <cellStyle name="Walutowy 3 7 3 3 2 2 2 2" xfId="23241" xr:uid="{5B9A0B05-9580-43C8-8DFF-1FD5837B1443}"/>
    <cellStyle name="Walutowy 3 7 3 3 2 2 3" xfId="13243" xr:uid="{24927CA2-61F5-4360-9342-FE61F893778B}"/>
    <cellStyle name="Walutowy 3 7 3 3 2 2 3 2" xfId="28238" xr:uid="{BA41DFA1-8EF8-4D35-9C6D-70DECD9CC71D}"/>
    <cellStyle name="Walutowy 3 7 3 3 2 2 4" xfId="18244" xr:uid="{FF5406A3-3879-48DA-B661-AD684A399C40}"/>
    <cellStyle name="Walutowy 3 7 3 3 2 3" xfId="4914" xr:uid="{A9842992-DAE0-4302-8799-40DC773A28BF}"/>
    <cellStyle name="Walutowy 3 7 3 3 2 3 2" xfId="9911" xr:uid="{1DA69133-8D9D-4E8A-9214-33D655306015}"/>
    <cellStyle name="Walutowy 3 7 3 3 2 3 2 2" xfId="24906" xr:uid="{383F2ACD-4645-4411-9884-8F465B1A6585}"/>
    <cellStyle name="Walutowy 3 7 3 3 2 3 3" xfId="14908" xr:uid="{2C02EAA5-3B8B-4B13-86E5-94ECE909DFF8}"/>
    <cellStyle name="Walutowy 3 7 3 3 2 3 3 2" xfId="29903" xr:uid="{7F74AD9C-E483-4847-9810-9D36C1755F46}"/>
    <cellStyle name="Walutowy 3 7 3 3 2 3 4" xfId="19909" xr:uid="{8A563B5C-F624-43BE-8BAF-649C4564CF93}"/>
    <cellStyle name="Walutowy 3 7 3 3 2 4" xfId="6581" xr:uid="{64B3BAB7-49FE-41AF-9EBD-54C668DC4F6B}"/>
    <cellStyle name="Walutowy 3 7 3 3 2 4 2" xfId="21576" xr:uid="{3174CA53-9E13-4857-8C00-A7A61F5E43D0}"/>
    <cellStyle name="Walutowy 3 7 3 3 2 5" xfId="11578" xr:uid="{35EE835B-89E7-4CDA-B420-61EB5164649A}"/>
    <cellStyle name="Walutowy 3 7 3 3 2 5 2" xfId="26573" xr:uid="{343F06FB-0EED-4634-AF6D-F72E73505E84}"/>
    <cellStyle name="Walutowy 3 7 3 3 2 6" xfId="16579" xr:uid="{5A3344DC-098C-43B0-BF69-DC97516B1CD2}"/>
    <cellStyle name="Walutowy 3 7 3 3 3" xfId="2417" xr:uid="{F86F169D-981C-4656-8B18-86F5163056DF}"/>
    <cellStyle name="Walutowy 3 7 3 3 3 2" xfId="7414" xr:uid="{D4E8F2CC-3017-4287-8924-93FB25980EF7}"/>
    <cellStyle name="Walutowy 3 7 3 3 3 2 2" xfId="22409" xr:uid="{2C139EB8-6A1D-49AF-86C9-9873873021B6}"/>
    <cellStyle name="Walutowy 3 7 3 3 3 3" xfId="12411" xr:uid="{C4D7481E-FEB8-4E6E-8AB6-2418DFC383AA}"/>
    <cellStyle name="Walutowy 3 7 3 3 3 3 2" xfId="27406" xr:uid="{BF4732B0-A615-469D-AD9B-8C3F18DC2618}"/>
    <cellStyle name="Walutowy 3 7 3 3 3 4" xfId="17412" xr:uid="{98FECFFF-80DD-4AC7-83B7-D316ABB6B644}"/>
    <cellStyle name="Walutowy 3 7 3 3 4" xfId="4082" xr:uid="{7E4B75DC-15C0-40A5-949D-B50A79395B9E}"/>
    <cellStyle name="Walutowy 3 7 3 3 4 2" xfId="9079" xr:uid="{F5D4CC4B-EEF4-4654-B563-0645183EDC4E}"/>
    <cellStyle name="Walutowy 3 7 3 3 4 2 2" xfId="24074" xr:uid="{5A6BC17C-1139-41F8-BF57-6140D976C0A3}"/>
    <cellStyle name="Walutowy 3 7 3 3 4 3" xfId="14076" xr:uid="{C06F2874-EA2A-4D91-971E-BBF935E4C9C9}"/>
    <cellStyle name="Walutowy 3 7 3 3 4 3 2" xfId="29071" xr:uid="{70BAFB74-B355-4C4A-A96C-C54A90BD71B7}"/>
    <cellStyle name="Walutowy 3 7 3 3 4 4" xfId="19077" xr:uid="{13A862C6-E873-4309-B68C-8F85AA4D8CBB}"/>
    <cellStyle name="Walutowy 3 7 3 3 5" xfId="5749" xr:uid="{EE4BEDF2-27C4-4A1C-BE61-0D458BBB5B42}"/>
    <cellStyle name="Walutowy 3 7 3 3 5 2" xfId="20744" xr:uid="{58546D96-34DB-49DA-940A-7B077CE8CA43}"/>
    <cellStyle name="Walutowy 3 7 3 3 6" xfId="10746" xr:uid="{3184DE78-03B1-4C9E-8679-36D2912DB368}"/>
    <cellStyle name="Walutowy 3 7 3 3 6 2" xfId="25741" xr:uid="{372BC569-6FE8-4B4A-9451-9748E28266D7}"/>
    <cellStyle name="Walutowy 3 7 3 3 7" xfId="15747" xr:uid="{70C522D6-4F99-49E3-928A-E80CF8BD7F6E}"/>
    <cellStyle name="Walutowy 3 7 3 4" xfId="1062" xr:uid="{F943A8EF-E613-45C5-8FFA-605839604131}"/>
    <cellStyle name="Walutowy 3 7 3 4 2" xfId="2729" xr:uid="{FE95CC14-B665-4E2D-AF73-22BD3F37671D}"/>
    <cellStyle name="Walutowy 3 7 3 4 2 2" xfId="7726" xr:uid="{FAD9D900-4E6D-40AF-AEDE-52D794A939A3}"/>
    <cellStyle name="Walutowy 3 7 3 4 2 2 2" xfId="22721" xr:uid="{7A1A5563-6A06-46E6-BCCC-C409C9A16ACD}"/>
    <cellStyle name="Walutowy 3 7 3 4 2 3" xfId="12723" xr:uid="{5290FBF6-CBA4-4A85-9FC8-EDE77F9F1E9F}"/>
    <cellStyle name="Walutowy 3 7 3 4 2 3 2" xfId="27718" xr:uid="{8680703A-B076-4B1E-8146-E5A5B2102202}"/>
    <cellStyle name="Walutowy 3 7 3 4 2 4" xfId="17724" xr:uid="{6C2FEBD5-12DD-4EB1-B646-BEB74ACEDDA0}"/>
    <cellStyle name="Walutowy 3 7 3 4 3" xfId="4394" xr:uid="{04CF77CD-DE35-4C77-96B6-CFD5E8A92CED}"/>
    <cellStyle name="Walutowy 3 7 3 4 3 2" xfId="9391" xr:uid="{2CE916E7-37BF-4DAB-8F5B-7B18BB18223A}"/>
    <cellStyle name="Walutowy 3 7 3 4 3 2 2" xfId="24386" xr:uid="{B2339ED0-652B-4D68-A458-3328ED05E32E}"/>
    <cellStyle name="Walutowy 3 7 3 4 3 3" xfId="14388" xr:uid="{D61A3C19-30ED-456A-801A-4FA913A2803D}"/>
    <cellStyle name="Walutowy 3 7 3 4 3 3 2" xfId="29383" xr:uid="{2285934E-3C07-4112-A738-11D17CBD7F24}"/>
    <cellStyle name="Walutowy 3 7 3 4 3 4" xfId="19389" xr:uid="{A4500451-B88B-4E19-8BF7-0A1550E806AC}"/>
    <cellStyle name="Walutowy 3 7 3 4 4" xfId="6061" xr:uid="{F5C39FD1-78CA-4C9F-905D-92D24C17E1DD}"/>
    <cellStyle name="Walutowy 3 7 3 4 4 2" xfId="21056" xr:uid="{00ABBA77-F286-451D-958E-86A08FDE91CB}"/>
    <cellStyle name="Walutowy 3 7 3 4 5" xfId="11058" xr:uid="{94CF6526-D74A-41C2-882D-B887E185FC7A}"/>
    <cellStyle name="Walutowy 3 7 3 4 5 2" xfId="26053" xr:uid="{51DEE159-AE75-4DAA-B1CD-0BECC12E9A65}"/>
    <cellStyle name="Walutowy 3 7 3 4 6" xfId="16059" xr:uid="{6126C564-5A4A-426A-AF7A-90B2B5924E2E}"/>
    <cellStyle name="Walutowy 3 7 3 5" xfId="1897" xr:uid="{DFD60B9E-0140-40A3-A8B4-46E89D5975A1}"/>
    <cellStyle name="Walutowy 3 7 3 5 2" xfId="6894" xr:uid="{CBCCB5A4-56C3-43FC-B95E-B7D46407B93E}"/>
    <cellStyle name="Walutowy 3 7 3 5 2 2" xfId="21889" xr:uid="{7E6FED6F-D4AD-4473-87AE-E9B9C5518A04}"/>
    <cellStyle name="Walutowy 3 7 3 5 3" xfId="11891" xr:uid="{9B1EC22D-E1AA-44A3-9384-7454B444F761}"/>
    <cellStyle name="Walutowy 3 7 3 5 3 2" xfId="26886" xr:uid="{D2AFB640-1D1D-40CF-9499-B890CE658A0F}"/>
    <cellStyle name="Walutowy 3 7 3 5 4" xfId="16892" xr:uid="{D7809EAE-3279-4C98-9AED-3BF8E596877E}"/>
    <cellStyle name="Walutowy 3 7 3 6" xfId="3562" xr:uid="{84473698-E480-47DF-88C2-21F8B4AA6FB6}"/>
    <cellStyle name="Walutowy 3 7 3 6 2" xfId="8559" xr:uid="{609D8139-BF2D-4697-90A3-35EB507DA2A3}"/>
    <cellStyle name="Walutowy 3 7 3 6 2 2" xfId="23554" xr:uid="{E2199FC8-F57E-4BFE-9306-E232B742EA2D}"/>
    <cellStyle name="Walutowy 3 7 3 6 3" xfId="13556" xr:uid="{259A4BFB-0759-4604-9D5B-D273ECB48FD1}"/>
    <cellStyle name="Walutowy 3 7 3 6 3 2" xfId="28551" xr:uid="{F3F27CEE-F268-4A07-ADB7-307E475BC576}"/>
    <cellStyle name="Walutowy 3 7 3 6 4" xfId="18557" xr:uid="{923198B3-C172-43C6-ACFB-A92EA93667B6}"/>
    <cellStyle name="Walutowy 3 7 3 7" xfId="5229" xr:uid="{AB9AEED3-A5B0-4D07-B868-D48A59BEDE86}"/>
    <cellStyle name="Walutowy 3 7 3 7 2" xfId="20224" xr:uid="{84299828-DF0C-4EF1-A292-50D6BA7FB7FF}"/>
    <cellStyle name="Walutowy 3 7 3 8" xfId="10226" xr:uid="{E3884255-57FB-411D-827F-C5DDB62894A9}"/>
    <cellStyle name="Walutowy 3 7 3 8 2" xfId="25221" xr:uid="{33EEBB32-4DCB-4B4E-97D6-B81E3185153D}"/>
    <cellStyle name="Walutowy 3 7 3 9" xfId="15230" xr:uid="{F5D2C73A-E24D-4E79-B335-F8FAD140EB9B}"/>
    <cellStyle name="Walutowy 3 7 4" xfId="334" xr:uid="{FED955B0-0BBF-424B-99B9-02B24C73ABBD}"/>
    <cellStyle name="Walutowy 3 7 4 2" xfId="1166" xr:uid="{EC22BCA9-DF64-4CA4-9E9C-1DDD6B9A0BFC}"/>
    <cellStyle name="Walutowy 3 7 4 2 2" xfId="2833" xr:uid="{04C99089-81E9-4F87-A405-C76E98D2AE53}"/>
    <cellStyle name="Walutowy 3 7 4 2 2 2" xfId="7830" xr:uid="{7D924FE5-7D7F-424F-918B-D75066972C37}"/>
    <cellStyle name="Walutowy 3 7 4 2 2 2 2" xfId="22825" xr:uid="{1EA33E89-D140-447E-AF83-89A0CA59BDAE}"/>
    <cellStyle name="Walutowy 3 7 4 2 2 3" xfId="12827" xr:uid="{6BCC56EB-D72B-41DE-A0CA-882BFF6BD947}"/>
    <cellStyle name="Walutowy 3 7 4 2 2 3 2" xfId="27822" xr:uid="{7FF1F05F-6858-411D-87E8-F20C820D2E4D}"/>
    <cellStyle name="Walutowy 3 7 4 2 2 4" xfId="17828" xr:uid="{8B9E35F5-0670-48E6-AF50-BC1E8CE2F72C}"/>
    <cellStyle name="Walutowy 3 7 4 2 3" xfId="4498" xr:uid="{7E383DD4-91C2-4CE9-9987-9A4A0B8F6862}"/>
    <cellStyle name="Walutowy 3 7 4 2 3 2" xfId="9495" xr:uid="{B2822E15-23F4-4D2F-B290-0DD36511B536}"/>
    <cellStyle name="Walutowy 3 7 4 2 3 2 2" xfId="24490" xr:uid="{E609C1B7-17A7-4571-88AB-249F3147B34B}"/>
    <cellStyle name="Walutowy 3 7 4 2 3 3" xfId="14492" xr:uid="{16E621AF-6C43-470A-8150-22911B941869}"/>
    <cellStyle name="Walutowy 3 7 4 2 3 3 2" xfId="29487" xr:uid="{C72F26B9-698C-48A7-962E-D4E6E0A37F35}"/>
    <cellStyle name="Walutowy 3 7 4 2 3 4" xfId="19493" xr:uid="{1F2BF58B-F9AB-44A8-B122-C6ABF30B98A7}"/>
    <cellStyle name="Walutowy 3 7 4 2 4" xfId="6165" xr:uid="{B5ECEDFC-263A-4EA9-B478-5021AA1CE8CD}"/>
    <cellStyle name="Walutowy 3 7 4 2 4 2" xfId="21160" xr:uid="{34CC5C38-6FEE-4D8C-82E5-7BB318A4D914}"/>
    <cellStyle name="Walutowy 3 7 4 2 5" xfId="11162" xr:uid="{47275965-ABB5-4A31-8A44-68644E4FEFFC}"/>
    <cellStyle name="Walutowy 3 7 4 2 5 2" xfId="26157" xr:uid="{3E8DDB7B-5AF0-4BED-A6EF-8E3D8B1B929C}"/>
    <cellStyle name="Walutowy 3 7 4 2 6" xfId="16163" xr:uid="{070F858E-884D-4B26-94FD-78E08879A7B3}"/>
    <cellStyle name="Walutowy 3 7 4 3" xfId="2001" xr:uid="{F60B51C3-AE74-4D6E-845D-D5B1C2FA4775}"/>
    <cellStyle name="Walutowy 3 7 4 3 2" xfId="6998" xr:uid="{5162D914-1041-4996-B127-0CB90F2C2BCD}"/>
    <cellStyle name="Walutowy 3 7 4 3 2 2" xfId="21993" xr:uid="{5A14DC7C-1FB1-433C-8393-6E89A2852D7B}"/>
    <cellStyle name="Walutowy 3 7 4 3 3" xfId="11995" xr:uid="{B04BAAE4-E7F9-402D-9B10-C69E9AA5E778}"/>
    <cellStyle name="Walutowy 3 7 4 3 3 2" xfId="26990" xr:uid="{2C125A0F-D39F-486D-8709-BECA73002D0F}"/>
    <cellStyle name="Walutowy 3 7 4 3 4" xfId="16996" xr:uid="{57B90C16-5FD5-49FD-8B2B-0723697FB297}"/>
    <cellStyle name="Walutowy 3 7 4 4" xfId="3666" xr:uid="{49794E99-0EBC-4FFF-B2E4-4034B1B92D74}"/>
    <cellStyle name="Walutowy 3 7 4 4 2" xfId="8663" xr:uid="{2D33767B-21B1-4156-888E-3E553C64BA88}"/>
    <cellStyle name="Walutowy 3 7 4 4 2 2" xfId="23658" xr:uid="{3E2FB463-E430-4BED-B6A0-452433C326EE}"/>
    <cellStyle name="Walutowy 3 7 4 4 3" xfId="13660" xr:uid="{B28CEB7C-D4E4-4306-A441-8D6C69E21027}"/>
    <cellStyle name="Walutowy 3 7 4 4 3 2" xfId="28655" xr:uid="{24B8299C-AD2F-4C01-A70F-299C9FE3203F}"/>
    <cellStyle name="Walutowy 3 7 4 4 4" xfId="18661" xr:uid="{58959A33-FE6E-44E8-A9D1-FF3DC3D681F2}"/>
    <cellStyle name="Walutowy 3 7 4 5" xfId="5333" xr:uid="{EDB323AF-E2F4-49AB-BBF0-F7752A610890}"/>
    <cellStyle name="Walutowy 3 7 4 5 2" xfId="20328" xr:uid="{431BB8C8-D3BB-4436-B7CC-B8E7F7DC9ABD}"/>
    <cellStyle name="Walutowy 3 7 4 6" xfId="10330" xr:uid="{51F7F781-044D-4FF0-BA44-7EF84AB7B68A}"/>
    <cellStyle name="Walutowy 3 7 4 6 2" xfId="25325" xr:uid="{A9E43745-D8F4-4051-A0D0-5941AC056BCB}"/>
    <cellStyle name="Walutowy 3 7 4 7" xfId="15331" xr:uid="{9BB5982D-3988-4608-874F-222A7E51C41B}"/>
    <cellStyle name="Walutowy 3 7 5" xfId="438" xr:uid="{D8D818BC-02A5-4DBE-BDE8-17AFA8AF3543}"/>
    <cellStyle name="Walutowy 3 7 5 2" xfId="1270" xr:uid="{721A22AF-E089-4517-98C3-C2EF594A377A}"/>
    <cellStyle name="Walutowy 3 7 5 2 2" xfId="2937" xr:uid="{8596630E-FDD1-467F-8E5A-09366DD53FD6}"/>
    <cellStyle name="Walutowy 3 7 5 2 2 2" xfId="7934" xr:uid="{8359D55D-FDFF-4BD0-A66D-3CB6C75AA4BD}"/>
    <cellStyle name="Walutowy 3 7 5 2 2 2 2" xfId="22929" xr:uid="{8B69C298-A993-4E61-8C40-9E7F8001887A}"/>
    <cellStyle name="Walutowy 3 7 5 2 2 3" xfId="12931" xr:uid="{F2EC159F-4D8A-4DF7-906E-9235450A2DD9}"/>
    <cellStyle name="Walutowy 3 7 5 2 2 3 2" xfId="27926" xr:uid="{7FDB955F-DF09-4BD7-ABA9-C71855D6DD44}"/>
    <cellStyle name="Walutowy 3 7 5 2 2 4" xfId="17932" xr:uid="{25D4B1E1-9A6A-403C-BEAA-7D0BCA8DCE34}"/>
    <cellStyle name="Walutowy 3 7 5 2 3" xfId="4602" xr:uid="{9ACF20E2-397C-414A-9C93-D618E60ADC64}"/>
    <cellStyle name="Walutowy 3 7 5 2 3 2" xfId="9599" xr:uid="{E248C00C-C56D-4FCB-A84D-5ACC33155FCC}"/>
    <cellStyle name="Walutowy 3 7 5 2 3 2 2" xfId="24594" xr:uid="{2A5D6B9E-A383-4178-9FE9-1D1BAC0C681B}"/>
    <cellStyle name="Walutowy 3 7 5 2 3 3" xfId="14596" xr:uid="{329D302D-0DE2-4B6C-AC35-A43CD1E91DE7}"/>
    <cellStyle name="Walutowy 3 7 5 2 3 3 2" xfId="29591" xr:uid="{CFC806BE-FE9B-4796-957A-C3C41F611D15}"/>
    <cellStyle name="Walutowy 3 7 5 2 3 4" xfId="19597" xr:uid="{B67BDDC0-45C4-4AC9-AE30-2750C30BC4A8}"/>
    <cellStyle name="Walutowy 3 7 5 2 4" xfId="6269" xr:uid="{1A591755-8420-4248-BAE1-2791DB818B28}"/>
    <cellStyle name="Walutowy 3 7 5 2 4 2" xfId="21264" xr:uid="{3D2384F4-3D52-4F24-9B33-F1F89F8A1943}"/>
    <cellStyle name="Walutowy 3 7 5 2 5" xfId="11266" xr:uid="{F0CA7153-7324-4777-AC75-F59EE14373CA}"/>
    <cellStyle name="Walutowy 3 7 5 2 5 2" xfId="26261" xr:uid="{79685BB4-4839-4583-A6B8-85F486E4046C}"/>
    <cellStyle name="Walutowy 3 7 5 2 6" xfId="16267" xr:uid="{FC43B211-AB30-418B-9FD2-A01498261406}"/>
    <cellStyle name="Walutowy 3 7 5 3" xfId="2105" xr:uid="{12C8BA7D-ED22-4F57-930C-69833170F298}"/>
    <cellStyle name="Walutowy 3 7 5 3 2" xfId="7102" xr:uid="{8D95D168-139D-48A5-AEAB-6CD6988E65E1}"/>
    <cellStyle name="Walutowy 3 7 5 3 2 2" xfId="22097" xr:uid="{8A294FC3-5A22-488D-BF62-23DCC4CF6173}"/>
    <cellStyle name="Walutowy 3 7 5 3 3" xfId="12099" xr:uid="{7980F527-B5C7-41D1-9D37-570F4C67BFF6}"/>
    <cellStyle name="Walutowy 3 7 5 3 3 2" xfId="27094" xr:uid="{696837E0-0051-4FD8-86BB-017FF9036212}"/>
    <cellStyle name="Walutowy 3 7 5 3 4" xfId="17100" xr:uid="{B700B7B1-F20B-4C4D-9E19-59A221C51347}"/>
    <cellStyle name="Walutowy 3 7 5 4" xfId="3770" xr:uid="{44D0A060-ADDA-46F0-AA6F-A388A206EFEC}"/>
    <cellStyle name="Walutowy 3 7 5 4 2" xfId="8767" xr:uid="{D986BB38-A6ED-416B-AB1B-D60D2CC287B8}"/>
    <cellStyle name="Walutowy 3 7 5 4 2 2" xfId="23762" xr:uid="{F92F6E01-38F7-4C7F-9D8F-AEC40BB13595}"/>
    <cellStyle name="Walutowy 3 7 5 4 3" xfId="13764" xr:uid="{13FCAE10-4709-4F33-9FF3-8A369522B465}"/>
    <cellStyle name="Walutowy 3 7 5 4 3 2" xfId="28759" xr:uid="{5E8B017A-DC6B-4297-A6F4-59E8D4F15D0C}"/>
    <cellStyle name="Walutowy 3 7 5 4 4" xfId="18765" xr:uid="{814259C9-1F3D-4132-ACB4-B20D56EAB9E1}"/>
    <cellStyle name="Walutowy 3 7 5 5" xfId="5437" xr:uid="{B8514E6C-AD3B-466E-86EE-2F6AC7D30985}"/>
    <cellStyle name="Walutowy 3 7 5 5 2" xfId="20432" xr:uid="{E473949F-1BF5-4904-A6C7-BBD274FCD36B}"/>
    <cellStyle name="Walutowy 3 7 5 6" xfId="10434" xr:uid="{47975680-4BED-45F1-A720-3E43765A11C6}"/>
    <cellStyle name="Walutowy 3 7 5 6 2" xfId="25429" xr:uid="{2BC53BBA-E0BD-4462-AD07-363B9DBA9461}"/>
    <cellStyle name="Walutowy 3 7 5 7" xfId="15435" xr:uid="{2CEDC316-3C79-4B8B-B586-693BFF1EC081}"/>
    <cellStyle name="Walutowy 3 7 6" xfId="646" xr:uid="{E3F8975A-E615-4540-A9E9-70FCE760492B}"/>
    <cellStyle name="Walutowy 3 7 6 2" xfId="1478" xr:uid="{1F397773-3A97-4ADA-BA31-F42447CC6FE7}"/>
    <cellStyle name="Walutowy 3 7 6 2 2" xfId="3145" xr:uid="{FFA7CB61-19D4-47C6-8A1F-02D5B83EBF9F}"/>
    <cellStyle name="Walutowy 3 7 6 2 2 2" xfId="8142" xr:uid="{85D734B2-5350-4235-98EA-911184BCE133}"/>
    <cellStyle name="Walutowy 3 7 6 2 2 2 2" xfId="23137" xr:uid="{06D09AA1-8D9F-413B-866E-74AD70CB47E1}"/>
    <cellStyle name="Walutowy 3 7 6 2 2 3" xfId="13139" xr:uid="{9F83B204-2149-4BC7-981A-103783FE5E66}"/>
    <cellStyle name="Walutowy 3 7 6 2 2 3 2" xfId="28134" xr:uid="{95B9817A-EC1D-49B5-A294-7050266075E9}"/>
    <cellStyle name="Walutowy 3 7 6 2 2 4" xfId="18140" xr:uid="{0B6D9272-5420-4028-B8AC-604921DC8FD0}"/>
    <cellStyle name="Walutowy 3 7 6 2 3" xfId="4810" xr:uid="{CF173C08-98DA-4432-9BEE-FBA0C60980FA}"/>
    <cellStyle name="Walutowy 3 7 6 2 3 2" xfId="9807" xr:uid="{86FB85B3-C9C3-4EE4-BA26-EE2C15783BE3}"/>
    <cellStyle name="Walutowy 3 7 6 2 3 2 2" xfId="24802" xr:uid="{65DB297A-4E88-4703-912E-5B4556082A11}"/>
    <cellStyle name="Walutowy 3 7 6 2 3 3" xfId="14804" xr:uid="{5F7F4407-6A12-4E5F-A8BA-E592D8AE4A3F}"/>
    <cellStyle name="Walutowy 3 7 6 2 3 3 2" xfId="29799" xr:uid="{1E0F657E-5F27-49E6-AB25-6F0C719A5126}"/>
    <cellStyle name="Walutowy 3 7 6 2 3 4" xfId="19805" xr:uid="{EE2C4E37-D0B5-45A8-8C31-5EFB7F5F11D7}"/>
    <cellStyle name="Walutowy 3 7 6 2 4" xfId="6477" xr:uid="{B3CDFB31-4838-48FD-A337-23A5EAF2A940}"/>
    <cellStyle name="Walutowy 3 7 6 2 4 2" xfId="21472" xr:uid="{8E97F48D-181D-46AA-A757-F551E8036948}"/>
    <cellStyle name="Walutowy 3 7 6 2 5" xfId="11474" xr:uid="{3BD91D64-C1D0-4081-9DAC-2882037063CC}"/>
    <cellStyle name="Walutowy 3 7 6 2 5 2" xfId="26469" xr:uid="{B08F09EA-22E9-48DF-98FE-D43CFC1957B0}"/>
    <cellStyle name="Walutowy 3 7 6 2 6" xfId="16475" xr:uid="{E8303349-ADD9-4E2F-88B2-1B658423BE87}"/>
    <cellStyle name="Walutowy 3 7 6 3" xfId="2313" xr:uid="{82CB0C52-E5DD-4D81-8325-5C5F7A31620F}"/>
    <cellStyle name="Walutowy 3 7 6 3 2" xfId="7310" xr:uid="{B1511D56-A2BC-4221-986C-DCFD49032C5C}"/>
    <cellStyle name="Walutowy 3 7 6 3 2 2" xfId="22305" xr:uid="{873011BB-CA31-44BA-A544-2BE85FC58394}"/>
    <cellStyle name="Walutowy 3 7 6 3 3" xfId="12307" xr:uid="{5943D970-E3D5-4E62-A6FE-1B29A9B770BD}"/>
    <cellStyle name="Walutowy 3 7 6 3 3 2" xfId="27302" xr:uid="{BAD240BA-9803-44F7-A087-657E5A7A8781}"/>
    <cellStyle name="Walutowy 3 7 6 3 4" xfId="17308" xr:uid="{151F2664-EDE7-45D6-9EFD-A908819081A4}"/>
    <cellStyle name="Walutowy 3 7 6 4" xfId="3978" xr:uid="{C74AF244-B67E-401E-A5CC-800479462C22}"/>
    <cellStyle name="Walutowy 3 7 6 4 2" xfId="8975" xr:uid="{23087423-2640-43D3-948D-12CDD1586393}"/>
    <cellStyle name="Walutowy 3 7 6 4 2 2" xfId="23970" xr:uid="{4EE37A44-14C8-42D5-8F29-893158E5BD45}"/>
    <cellStyle name="Walutowy 3 7 6 4 3" xfId="13972" xr:uid="{D86AA254-6CB0-4A2D-AC0B-8C938909BDD3}"/>
    <cellStyle name="Walutowy 3 7 6 4 3 2" xfId="28967" xr:uid="{8C88407A-78D6-488D-BCE6-CB1E8C6CD01E}"/>
    <cellStyle name="Walutowy 3 7 6 4 4" xfId="18973" xr:uid="{98240980-EADF-4BD0-9E36-17A35149ED79}"/>
    <cellStyle name="Walutowy 3 7 6 5" xfId="5645" xr:uid="{0B45D464-31E7-47C5-B410-E0483324A6D4}"/>
    <cellStyle name="Walutowy 3 7 6 5 2" xfId="20640" xr:uid="{1FE66BB0-70DE-484D-8315-F8C48DF91301}"/>
    <cellStyle name="Walutowy 3 7 6 6" xfId="10642" xr:uid="{2890EAE7-69EE-4278-9337-FED7DF0E89EF}"/>
    <cellStyle name="Walutowy 3 7 6 6 2" xfId="25637" xr:uid="{030B4642-3873-482F-93CF-A2B33937762C}"/>
    <cellStyle name="Walutowy 3 7 6 7" xfId="15643" xr:uid="{B9BCBFED-7278-4680-A36D-D17668FFB5D9}"/>
    <cellStyle name="Walutowy 3 7 7" xfId="854" xr:uid="{BA695935-BE1E-4819-B8DF-034F15C4396D}"/>
    <cellStyle name="Walutowy 3 7 7 2" xfId="1686" xr:uid="{FBAC6CFA-E2FB-4A81-B484-60524B17EFE1}"/>
    <cellStyle name="Walutowy 3 7 7 2 2" xfId="3353" xr:uid="{F3AF5610-A81D-40BC-A989-278493DB7681}"/>
    <cellStyle name="Walutowy 3 7 7 2 2 2" xfId="8350" xr:uid="{FDBB1F4A-4302-4774-BA74-0529E81428CA}"/>
    <cellStyle name="Walutowy 3 7 7 2 2 2 2" xfId="23345" xr:uid="{6949E1D5-E863-471F-BD09-D444C11912FC}"/>
    <cellStyle name="Walutowy 3 7 7 2 2 3" xfId="13347" xr:uid="{509B615E-1E1A-4974-8E7D-F239847D9C6E}"/>
    <cellStyle name="Walutowy 3 7 7 2 2 3 2" xfId="28342" xr:uid="{DCAD97F8-F96E-4A00-A005-FC29FF56FEE3}"/>
    <cellStyle name="Walutowy 3 7 7 2 2 4" xfId="18348" xr:uid="{92A20CA3-6717-49B9-A9B4-0D2D674680B6}"/>
    <cellStyle name="Walutowy 3 7 7 2 3" xfId="5018" xr:uid="{0BC6D1B9-03D5-486D-B7DF-6DB6EA7D560C}"/>
    <cellStyle name="Walutowy 3 7 7 2 3 2" xfId="10015" xr:uid="{B565CA0D-18CC-4F48-9804-ACD9BDA7451F}"/>
    <cellStyle name="Walutowy 3 7 7 2 3 2 2" xfId="25010" xr:uid="{EF132B99-9299-44A6-B021-92539E8A7A98}"/>
    <cellStyle name="Walutowy 3 7 7 2 3 3" xfId="15012" xr:uid="{E905DB44-7B53-4BCE-8351-D1E41E380E9B}"/>
    <cellStyle name="Walutowy 3 7 7 2 3 3 2" xfId="30007" xr:uid="{843F87A8-6153-405F-91B6-3D661B1A5A99}"/>
    <cellStyle name="Walutowy 3 7 7 2 3 4" xfId="20013" xr:uid="{EDF14D9A-0193-421E-B558-E5A6CC7049F3}"/>
    <cellStyle name="Walutowy 3 7 7 2 4" xfId="6685" xr:uid="{46B0DE79-6C82-4215-89DB-4C3594226691}"/>
    <cellStyle name="Walutowy 3 7 7 2 4 2" xfId="21680" xr:uid="{EEE793CA-E5E5-4393-8124-469197CFD1BC}"/>
    <cellStyle name="Walutowy 3 7 7 2 5" xfId="11682" xr:uid="{663C9EFC-FB29-41F9-A7A3-8248F64D408E}"/>
    <cellStyle name="Walutowy 3 7 7 2 5 2" xfId="26677" xr:uid="{2ECA97AC-3321-4B4D-B3E0-D527960193DB}"/>
    <cellStyle name="Walutowy 3 7 7 2 6" xfId="16683" xr:uid="{424A39B1-73FF-4C71-8649-38C12C52D115}"/>
    <cellStyle name="Walutowy 3 7 7 3" xfId="2521" xr:uid="{35286004-28A8-4FBB-8575-57315CA38428}"/>
    <cellStyle name="Walutowy 3 7 7 3 2" xfId="7518" xr:uid="{6270B224-EDDC-495E-8523-E1D8F23C5BF0}"/>
    <cellStyle name="Walutowy 3 7 7 3 2 2" xfId="22513" xr:uid="{93252C56-456C-4ABC-9FD8-E95278843EC3}"/>
    <cellStyle name="Walutowy 3 7 7 3 3" xfId="12515" xr:uid="{BE8D7C12-90CA-4E12-B337-4BC0AC3DD377}"/>
    <cellStyle name="Walutowy 3 7 7 3 3 2" xfId="27510" xr:uid="{D9AFA911-E4F6-47B1-BB63-A5EF40318878}"/>
    <cellStyle name="Walutowy 3 7 7 3 4" xfId="17516" xr:uid="{D72E2A5A-71A9-4C5C-A9D5-5847177A28FA}"/>
    <cellStyle name="Walutowy 3 7 7 4" xfId="4186" xr:uid="{0396FC79-4992-407D-9D76-670929B328C0}"/>
    <cellStyle name="Walutowy 3 7 7 4 2" xfId="9183" xr:uid="{119FB506-64CE-4E01-9EC6-5E39B5FB93BC}"/>
    <cellStyle name="Walutowy 3 7 7 4 2 2" xfId="24178" xr:uid="{7F9FF6C1-48DE-46AF-AF2E-CAFC5AA0CD56}"/>
    <cellStyle name="Walutowy 3 7 7 4 3" xfId="14180" xr:uid="{3F1252CB-11CF-45A9-80DF-AF23A31D5EF2}"/>
    <cellStyle name="Walutowy 3 7 7 4 3 2" xfId="29175" xr:uid="{1866EB5E-6FC7-4EA5-BFD2-36411C8D7553}"/>
    <cellStyle name="Walutowy 3 7 7 4 4" xfId="19181" xr:uid="{E91EA1A0-E7C3-4418-B49F-3E65D1D5F471}"/>
    <cellStyle name="Walutowy 3 7 7 5" xfId="5853" xr:uid="{4BA1A6F0-46D1-417A-BB8D-89D7B4237126}"/>
    <cellStyle name="Walutowy 3 7 7 5 2" xfId="20848" xr:uid="{E9582535-F2A4-4A60-8244-CAF560C16993}"/>
    <cellStyle name="Walutowy 3 7 7 6" xfId="10850" xr:uid="{7C84D6D7-798A-409C-A78F-94B4878DE6AC}"/>
    <cellStyle name="Walutowy 3 7 7 6 2" xfId="25845" xr:uid="{53A3C426-C492-4477-B0A3-0B0EE0DD060C}"/>
    <cellStyle name="Walutowy 3 7 7 7" xfId="15851" xr:uid="{63BA6F47-3AB5-4888-B3D4-09E28467213B}"/>
    <cellStyle name="Walutowy 3 7 8" xfId="958" xr:uid="{93D06AA6-AD39-49D7-B631-6464468DEDC4}"/>
    <cellStyle name="Walutowy 3 7 8 2" xfId="2625" xr:uid="{4B3AC4D3-5518-4981-BC90-D1A06B6B0734}"/>
    <cellStyle name="Walutowy 3 7 8 2 2" xfId="7622" xr:uid="{CAA180D5-C553-4A5E-B0A6-C3395FDB1B06}"/>
    <cellStyle name="Walutowy 3 7 8 2 2 2" xfId="22617" xr:uid="{B51B78EC-321D-462C-83EE-0AB5AF5DC585}"/>
    <cellStyle name="Walutowy 3 7 8 2 3" xfId="12619" xr:uid="{73BE7849-1C7F-4184-B1BA-74F3F0DE889C}"/>
    <cellStyle name="Walutowy 3 7 8 2 3 2" xfId="27614" xr:uid="{4C4EFED7-CBAC-4B88-A77C-B107D5736CDE}"/>
    <cellStyle name="Walutowy 3 7 8 2 4" xfId="17620" xr:uid="{B6F78A44-5288-451B-AC41-407DE7DBA750}"/>
    <cellStyle name="Walutowy 3 7 8 3" xfId="4290" xr:uid="{EEF30005-E751-47F1-8FC2-8478B1454900}"/>
    <cellStyle name="Walutowy 3 7 8 3 2" xfId="9287" xr:uid="{55ABBD36-A06B-4230-801B-460C96B2A874}"/>
    <cellStyle name="Walutowy 3 7 8 3 2 2" xfId="24282" xr:uid="{DEFD793C-FDD5-4E33-B186-42F0F3A23A78}"/>
    <cellStyle name="Walutowy 3 7 8 3 3" xfId="14284" xr:uid="{4C957E50-B6FC-418D-A777-67AE87CD71F3}"/>
    <cellStyle name="Walutowy 3 7 8 3 3 2" xfId="29279" xr:uid="{646B15FC-B2AA-4603-8048-11FA5D1A5B93}"/>
    <cellStyle name="Walutowy 3 7 8 3 4" xfId="19285" xr:uid="{3B58D39F-E837-4AEC-8473-8F006B4046DE}"/>
    <cellStyle name="Walutowy 3 7 8 4" xfId="5957" xr:uid="{C091FBFE-76F9-436F-950A-F1DDB2FA237E}"/>
    <cellStyle name="Walutowy 3 7 8 4 2" xfId="20952" xr:uid="{1B59F791-23F7-42F4-B50A-DC2FB4BF8F46}"/>
    <cellStyle name="Walutowy 3 7 8 5" xfId="10954" xr:uid="{4878C4BA-D834-44BB-822B-3B23C81C90D7}"/>
    <cellStyle name="Walutowy 3 7 8 5 2" xfId="25949" xr:uid="{83149BB9-6F2C-41A0-A289-2B7B6DAABB90}"/>
    <cellStyle name="Walutowy 3 7 8 6" xfId="15955" xr:uid="{C62B005F-A717-4039-BCF2-722ADF0706E5}"/>
    <cellStyle name="Walutowy 3 7 9" xfId="1793" xr:uid="{7CABD8DD-57E1-4AAF-A2FE-B0FF0B3C2712}"/>
    <cellStyle name="Walutowy 3 7 9 2" xfId="6790" xr:uid="{D597551A-D3BB-40D5-9BAA-CAC1804E41B6}"/>
    <cellStyle name="Walutowy 3 7 9 2 2" xfId="21785" xr:uid="{D2BEAAF9-E161-46AA-BB7B-6B69B5D3A17E}"/>
    <cellStyle name="Walutowy 3 7 9 3" xfId="11787" xr:uid="{110392D2-BE27-424A-A473-33CDC99ACE18}"/>
    <cellStyle name="Walutowy 3 7 9 3 2" xfId="26782" xr:uid="{2B43075F-3E75-4DC3-B565-54B2315A3408}"/>
    <cellStyle name="Walutowy 3 7 9 4" xfId="16788" xr:uid="{6263761F-F218-4C26-BF34-17BC0D8A8565}"/>
    <cellStyle name="Walutowy 3 8" xfId="94" xr:uid="{DF5983FD-5F33-4457-BF2D-B8A918409C58}"/>
    <cellStyle name="Walutowy 3 8 10" xfId="3471" xr:uid="{8915EDC0-F093-4256-80F0-3B7BC7DC8C93}"/>
    <cellStyle name="Walutowy 3 8 10 2" xfId="8468" xr:uid="{E0E7D97E-C2BE-45AE-AAEE-70D695657390}"/>
    <cellStyle name="Walutowy 3 8 10 2 2" xfId="23463" xr:uid="{8AD91E2D-122E-4254-8C93-CE8F44ABCDFC}"/>
    <cellStyle name="Walutowy 3 8 10 3" xfId="13465" xr:uid="{78F889A8-BCE9-4A3B-B38B-3780D8E1047B}"/>
    <cellStyle name="Walutowy 3 8 10 3 2" xfId="28460" xr:uid="{3DCCD962-4F48-4643-983F-AA9E693A61B3}"/>
    <cellStyle name="Walutowy 3 8 10 4" xfId="18466" xr:uid="{FB9C72C3-3F62-457B-99A3-7B081074B0A2}"/>
    <cellStyle name="Walutowy 3 8 11" xfId="5138" xr:uid="{BBE0B86F-4D44-4722-94C3-1DE628C147EA}"/>
    <cellStyle name="Walutowy 3 8 11 2" xfId="20133" xr:uid="{E399D1FF-59F9-4841-904F-FEE3F2E5344A}"/>
    <cellStyle name="Walutowy 3 8 12" xfId="10135" xr:uid="{1D9F37D0-CED0-4103-8240-041E4E68633D}"/>
    <cellStyle name="Walutowy 3 8 12 2" xfId="25130" xr:uid="{6A1DEF7F-809B-47F7-A7E0-0F948682D68C}"/>
    <cellStyle name="Walutowy 3 8 13" xfId="15208" xr:uid="{2485B3C9-F6D0-44DC-938C-95408C48C6F0}"/>
    <cellStyle name="Walutowy 3 8 2" xfId="189" xr:uid="{4C79BAF0-0275-43D5-9EF9-90A17ADEA66B}"/>
    <cellStyle name="Walutowy 3 8 2 10" xfId="5190" xr:uid="{97840D6A-2642-40FE-9F45-151DC9CCDB6B}"/>
    <cellStyle name="Walutowy 3 8 2 10 2" xfId="20185" xr:uid="{6CC638F3-7EDD-4822-95B2-8F888BDA436C}"/>
    <cellStyle name="Walutowy 3 8 2 11" xfId="10187" xr:uid="{30D32087-20E0-446D-B0F8-650305F17A19}"/>
    <cellStyle name="Walutowy 3 8 2 11 2" xfId="25182" xr:uid="{90EC37E9-7FEB-4DCA-9342-B7E48C88566C}"/>
    <cellStyle name="Walutowy 3 8 2 12" xfId="15209" xr:uid="{B89A0B29-47C2-43F9-8393-EEA34FCBADAF}"/>
    <cellStyle name="Walutowy 3 8 2 2" xfId="293" xr:uid="{FF4B0A56-559B-41AA-AE8F-86817E4CD68C}"/>
    <cellStyle name="Walutowy 3 8 2 2 2" xfId="607" xr:uid="{CBA2DADA-BA2B-49FB-BFCE-B44CCA876C84}"/>
    <cellStyle name="Walutowy 3 8 2 2 2 2" xfId="1439" xr:uid="{AF432C10-D4C0-45A5-90E8-8152204FCB1D}"/>
    <cellStyle name="Walutowy 3 8 2 2 2 2 2" xfId="3106" xr:uid="{F49D8B24-D338-4718-8667-52697ED915D9}"/>
    <cellStyle name="Walutowy 3 8 2 2 2 2 2 2" xfId="8103" xr:uid="{FBE7AF3F-7DB7-434F-A90C-C614C33CC43C}"/>
    <cellStyle name="Walutowy 3 8 2 2 2 2 2 2 2" xfId="23098" xr:uid="{E4E08193-E3B7-4C5E-848B-4E920C724BEC}"/>
    <cellStyle name="Walutowy 3 8 2 2 2 2 2 3" xfId="13100" xr:uid="{AE14FFB6-6097-4FF8-AEA2-F8840ADDF8B1}"/>
    <cellStyle name="Walutowy 3 8 2 2 2 2 2 3 2" xfId="28095" xr:uid="{CE2A5571-AE71-4BB6-AD07-E90A3BA86D37}"/>
    <cellStyle name="Walutowy 3 8 2 2 2 2 2 4" xfId="18101" xr:uid="{0F38411F-ABFD-4305-A07A-FFAEF8663BED}"/>
    <cellStyle name="Walutowy 3 8 2 2 2 2 3" xfId="4771" xr:uid="{3CA84CEE-8FC6-4947-9314-8F8FBDF20C0A}"/>
    <cellStyle name="Walutowy 3 8 2 2 2 2 3 2" xfId="9768" xr:uid="{AA93F6FD-825A-4E20-8F41-2317266C8735}"/>
    <cellStyle name="Walutowy 3 8 2 2 2 2 3 2 2" xfId="24763" xr:uid="{AAD58952-F7F5-4FFF-93D3-0038C8FAF023}"/>
    <cellStyle name="Walutowy 3 8 2 2 2 2 3 3" xfId="14765" xr:uid="{6D2D7E02-628D-4AE5-96D1-65A77AFD72E7}"/>
    <cellStyle name="Walutowy 3 8 2 2 2 2 3 3 2" xfId="29760" xr:uid="{BA7C98E1-F2E2-41E2-B01E-E572DC7557FC}"/>
    <cellStyle name="Walutowy 3 8 2 2 2 2 3 4" xfId="19766" xr:uid="{7EEC8894-FC8A-4404-9765-6673BB3C77F1}"/>
    <cellStyle name="Walutowy 3 8 2 2 2 2 4" xfId="6438" xr:uid="{D4EADAB0-34B1-49C2-B9D2-2F19C23CDBF6}"/>
    <cellStyle name="Walutowy 3 8 2 2 2 2 4 2" xfId="21433" xr:uid="{5047B9A1-8195-4B9E-8810-A5A7E7960C5E}"/>
    <cellStyle name="Walutowy 3 8 2 2 2 2 5" xfId="11435" xr:uid="{53F4432E-B4FD-4210-BCAF-768A953FEC15}"/>
    <cellStyle name="Walutowy 3 8 2 2 2 2 5 2" xfId="26430" xr:uid="{2580B2D5-8907-4779-A520-8A024F4D74B1}"/>
    <cellStyle name="Walutowy 3 8 2 2 2 2 6" xfId="16436" xr:uid="{62008FB5-284B-402B-A1F3-B58E3D0F665F}"/>
    <cellStyle name="Walutowy 3 8 2 2 2 3" xfId="2274" xr:uid="{824EE835-4B7C-48FE-A112-5E87EF931B57}"/>
    <cellStyle name="Walutowy 3 8 2 2 2 3 2" xfId="7271" xr:uid="{1BB53A28-F7A7-4D19-AB88-A075AE61E0DE}"/>
    <cellStyle name="Walutowy 3 8 2 2 2 3 2 2" xfId="22266" xr:uid="{C3B08418-5036-4173-A7FE-718E2A688215}"/>
    <cellStyle name="Walutowy 3 8 2 2 2 3 3" xfId="12268" xr:uid="{A990A4ED-D898-4C41-9CB1-C0B7C2A18B8D}"/>
    <cellStyle name="Walutowy 3 8 2 2 2 3 3 2" xfId="27263" xr:uid="{6710FEAA-A61A-43EB-99FF-A212FB0B95CF}"/>
    <cellStyle name="Walutowy 3 8 2 2 2 3 4" xfId="17269" xr:uid="{3F64CE6E-C6DB-4F3C-9FF1-20B37C8086C0}"/>
    <cellStyle name="Walutowy 3 8 2 2 2 4" xfId="3939" xr:uid="{3BBA7A4B-8D27-4011-A253-B7248D3BA499}"/>
    <cellStyle name="Walutowy 3 8 2 2 2 4 2" xfId="8936" xr:uid="{212893CE-D7DB-4742-9C7A-BD8E145B3C08}"/>
    <cellStyle name="Walutowy 3 8 2 2 2 4 2 2" xfId="23931" xr:uid="{5E3F2BAD-8670-4A09-A952-A0ED9CC42DF2}"/>
    <cellStyle name="Walutowy 3 8 2 2 2 4 3" xfId="13933" xr:uid="{C4A4DCDC-4D54-4295-ACB9-74FEB2D45B4C}"/>
    <cellStyle name="Walutowy 3 8 2 2 2 4 3 2" xfId="28928" xr:uid="{40DD2F31-E833-4BDA-A0B2-D26450ECEA80}"/>
    <cellStyle name="Walutowy 3 8 2 2 2 4 4" xfId="18934" xr:uid="{43E3D4B4-434C-4F7C-BA9B-08DC9685D985}"/>
    <cellStyle name="Walutowy 3 8 2 2 2 5" xfId="5606" xr:uid="{7AB1366C-5BAC-415D-B179-3FFB041C053B}"/>
    <cellStyle name="Walutowy 3 8 2 2 2 5 2" xfId="20601" xr:uid="{0FBFD3D4-E201-49F7-AA61-C172C7C1A387}"/>
    <cellStyle name="Walutowy 3 8 2 2 2 6" xfId="10603" xr:uid="{7C005E3F-5CA8-4D6E-A3BE-EF5E2513C4E1}"/>
    <cellStyle name="Walutowy 3 8 2 2 2 6 2" xfId="25598" xr:uid="{6D15517E-345E-4429-9CCA-DD155C5534FB}"/>
    <cellStyle name="Walutowy 3 8 2 2 2 7" xfId="15604" xr:uid="{CA614B94-EB84-4244-8D94-C6A112009F5E}"/>
    <cellStyle name="Walutowy 3 8 2 2 3" xfId="815" xr:uid="{EF21A5D7-E2F6-4CAB-A5A3-6A140934CB0E}"/>
    <cellStyle name="Walutowy 3 8 2 2 3 2" xfId="1647" xr:uid="{CC11E0C9-9A9F-45CB-921A-ED65F9598AAD}"/>
    <cellStyle name="Walutowy 3 8 2 2 3 2 2" xfId="3314" xr:uid="{B823C93D-1E66-4187-9B75-0B0C4ED04445}"/>
    <cellStyle name="Walutowy 3 8 2 2 3 2 2 2" xfId="8311" xr:uid="{51D41E4E-1FE3-4825-916B-66EA5C34E9D0}"/>
    <cellStyle name="Walutowy 3 8 2 2 3 2 2 2 2" xfId="23306" xr:uid="{B3A89BA9-AE79-46FE-9D07-89D4A622FDE9}"/>
    <cellStyle name="Walutowy 3 8 2 2 3 2 2 3" xfId="13308" xr:uid="{9E3D4828-55C6-461C-8094-0BA00DE6030B}"/>
    <cellStyle name="Walutowy 3 8 2 2 3 2 2 3 2" xfId="28303" xr:uid="{B599D67B-BB50-4A39-9F95-BAE60B5B302C}"/>
    <cellStyle name="Walutowy 3 8 2 2 3 2 2 4" xfId="18309" xr:uid="{04673DA0-7F73-49E6-A72B-46780356AA9A}"/>
    <cellStyle name="Walutowy 3 8 2 2 3 2 3" xfId="4979" xr:uid="{310F8DDB-0CB1-4471-AE88-1501A3B1F2A5}"/>
    <cellStyle name="Walutowy 3 8 2 2 3 2 3 2" xfId="9976" xr:uid="{8ADE8483-3242-4788-AB2D-4B46BB0202AB}"/>
    <cellStyle name="Walutowy 3 8 2 2 3 2 3 2 2" xfId="24971" xr:uid="{AE7162F6-5750-4372-BD98-E3D595160967}"/>
    <cellStyle name="Walutowy 3 8 2 2 3 2 3 3" xfId="14973" xr:uid="{0312E1AF-3497-4267-9822-4D218AA4EE68}"/>
    <cellStyle name="Walutowy 3 8 2 2 3 2 3 3 2" xfId="29968" xr:uid="{948F1710-F935-4AEE-81B2-6AF3F358DD5F}"/>
    <cellStyle name="Walutowy 3 8 2 2 3 2 3 4" xfId="19974" xr:uid="{D79344D3-4C60-47F0-A45C-39D7D445F408}"/>
    <cellStyle name="Walutowy 3 8 2 2 3 2 4" xfId="6646" xr:uid="{61B39710-34AB-4F95-9486-EFE8BBBEA0DE}"/>
    <cellStyle name="Walutowy 3 8 2 2 3 2 4 2" xfId="21641" xr:uid="{BD051011-D2EC-43E6-8D73-5875683A63C3}"/>
    <cellStyle name="Walutowy 3 8 2 2 3 2 5" xfId="11643" xr:uid="{300D3E2F-36BB-42C6-A19A-05DBF9BF547F}"/>
    <cellStyle name="Walutowy 3 8 2 2 3 2 5 2" xfId="26638" xr:uid="{F7344006-9EB4-4939-9F60-AFBC218DC56F}"/>
    <cellStyle name="Walutowy 3 8 2 2 3 2 6" xfId="16644" xr:uid="{B635C86B-A1EE-4DF5-BB85-BDABAFAB666D}"/>
    <cellStyle name="Walutowy 3 8 2 2 3 3" xfId="2482" xr:uid="{FFDC46FE-5153-413E-9254-8410E46624D3}"/>
    <cellStyle name="Walutowy 3 8 2 2 3 3 2" xfId="7479" xr:uid="{8821B7BD-D579-44DD-AAC1-7CF9B209C5AC}"/>
    <cellStyle name="Walutowy 3 8 2 2 3 3 2 2" xfId="22474" xr:uid="{4257384D-6101-494B-BACF-7F1F3768229E}"/>
    <cellStyle name="Walutowy 3 8 2 2 3 3 3" xfId="12476" xr:uid="{52FFDF80-206B-4695-B82B-DD2860A1AC38}"/>
    <cellStyle name="Walutowy 3 8 2 2 3 3 3 2" xfId="27471" xr:uid="{E7AAAC40-C229-4470-BEB0-40D5290FB247}"/>
    <cellStyle name="Walutowy 3 8 2 2 3 3 4" xfId="17477" xr:uid="{1B7B982F-1E5D-4EB2-A940-4F2DCC97ED58}"/>
    <cellStyle name="Walutowy 3 8 2 2 3 4" xfId="4147" xr:uid="{FC32CF83-3265-4E62-A756-A295CCD58EEF}"/>
    <cellStyle name="Walutowy 3 8 2 2 3 4 2" xfId="9144" xr:uid="{01EC0C1F-B875-4DE1-9145-B4A6DFBF46EB}"/>
    <cellStyle name="Walutowy 3 8 2 2 3 4 2 2" xfId="24139" xr:uid="{95F877E3-CFD8-41D4-A834-18E9FBA7298B}"/>
    <cellStyle name="Walutowy 3 8 2 2 3 4 3" xfId="14141" xr:uid="{295EF3EA-E2B2-4681-8EAF-A0D49D98D420}"/>
    <cellStyle name="Walutowy 3 8 2 2 3 4 3 2" xfId="29136" xr:uid="{485565F7-6727-4620-9443-A716933F2097}"/>
    <cellStyle name="Walutowy 3 8 2 2 3 4 4" xfId="19142" xr:uid="{2683E52B-23BE-4CCF-AB43-3236DCA756A2}"/>
    <cellStyle name="Walutowy 3 8 2 2 3 5" xfId="5814" xr:uid="{802B48AC-9E1F-4520-9D7A-4C72C1BB3111}"/>
    <cellStyle name="Walutowy 3 8 2 2 3 5 2" xfId="20809" xr:uid="{9525ACB4-1993-42D4-9AC1-1F89E17DFEA3}"/>
    <cellStyle name="Walutowy 3 8 2 2 3 6" xfId="10811" xr:uid="{A7540334-ACE8-4A4F-A674-3CDD9008A005}"/>
    <cellStyle name="Walutowy 3 8 2 2 3 6 2" xfId="25806" xr:uid="{1F7DCC6D-DA88-4A33-AA34-E3E9944A49D9}"/>
    <cellStyle name="Walutowy 3 8 2 2 3 7" xfId="15812" xr:uid="{60DC359C-7DE9-4C22-82E6-99741162E3BE}"/>
    <cellStyle name="Walutowy 3 8 2 2 4" xfId="1127" xr:uid="{9C22E3FA-BA33-48BF-86FE-2AA1EBD523C1}"/>
    <cellStyle name="Walutowy 3 8 2 2 4 2" xfId="2794" xr:uid="{6DD982A3-B842-41F2-8664-9644ED1221AC}"/>
    <cellStyle name="Walutowy 3 8 2 2 4 2 2" xfId="7791" xr:uid="{18C3A159-78A1-400C-81AA-BB3535141DF0}"/>
    <cellStyle name="Walutowy 3 8 2 2 4 2 2 2" xfId="22786" xr:uid="{7A1E1931-D5F6-44F2-AFC8-47EBB826AE92}"/>
    <cellStyle name="Walutowy 3 8 2 2 4 2 3" xfId="12788" xr:uid="{5CC1AC77-530D-4FA1-9036-B4371784A669}"/>
    <cellStyle name="Walutowy 3 8 2 2 4 2 3 2" xfId="27783" xr:uid="{1BC074FB-BBBA-418F-8090-8C93762F62BE}"/>
    <cellStyle name="Walutowy 3 8 2 2 4 2 4" xfId="17789" xr:uid="{689695F1-92CB-4088-A0A3-F73578C3AB81}"/>
    <cellStyle name="Walutowy 3 8 2 2 4 3" xfId="4459" xr:uid="{77ED4B36-466E-4E8F-A7BE-4B1DC1AC1C4E}"/>
    <cellStyle name="Walutowy 3 8 2 2 4 3 2" xfId="9456" xr:uid="{081C5CCB-9313-487B-946C-095ED43A7852}"/>
    <cellStyle name="Walutowy 3 8 2 2 4 3 2 2" xfId="24451" xr:uid="{EE8EE6C7-0E47-43DB-AA37-A0B9FD81AD44}"/>
    <cellStyle name="Walutowy 3 8 2 2 4 3 3" xfId="14453" xr:uid="{805F4FB6-D3D3-43AA-A16E-06755B0D71AA}"/>
    <cellStyle name="Walutowy 3 8 2 2 4 3 3 2" xfId="29448" xr:uid="{ADEF30A0-5A0C-4E38-BCF3-503D206E584B}"/>
    <cellStyle name="Walutowy 3 8 2 2 4 3 4" xfId="19454" xr:uid="{6EDB0C62-E49A-4930-BC8C-9A88E191157F}"/>
    <cellStyle name="Walutowy 3 8 2 2 4 4" xfId="6126" xr:uid="{DF9A6BDF-E249-457E-875B-AE24B7EEE2AB}"/>
    <cellStyle name="Walutowy 3 8 2 2 4 4 2" xfId="21121" xr:uid="{343227BC-CCFC-4813-83B8-D383F6939212}"/>
    <cellStyle name="Walutowy 3 8 2 2 4 5" xfId="11123" xr:uid="{9C055353-8210-4A75-AD80-872EF39FBE93}"/>
    <cellStyle name="Walutowy 3 8 2 2 4 5 2" xfId="26118" xr:uid="{D59062EE-026B-4364-9D16-10021AFA1B87}"/>
    <cellStyle name="Walutowy 3 8 2 2 4 6" xfId="16124" xr:uid="{3AEBE638-A85B-4D3B-8AA9-6D23F6079C4B}"/>
    <cellStyle name="Walutowy 3 8 2 2 5" xfId="1962" xr:uid="{656861BC-9DC7-40F7-B036-1D2ED17DDB23}"/>
    <cellStyle name="Walutowy 3 8 2 2 5 2" xfId="6959" xr:uid="{3D284050-11A6-4F1A-9599-2D07FBA2B093}"/>
    <cellStyle name="Walutowy 3 8 2 2 5 2 2" xfId="21954" xr:uid="{1A44CDF3-99B4-40B7-872A-8E7FE8A4AE11}"/>
    <cellStyle name="Walutowy 3 8 2 2 5 3" xfId="11956" xr:uid="{B5E362C7-83E6-4362-96DD-FA24A2D04365}"/>
    <cellStyle name="Walutowy 3 8 2 2 5 3 2" xfId="26951" xr:uid="{2A034811-0F3B-4438-BA71-D8D53C9567EB}"/>
    <cellStyle name="Walutowy 3 8 2 2 5 4" xfId="16957" xr:uid="{AA575994-F8DD-40A8-AC4D-1D72F1252605}"/>
    <cellStyle name="Walutowy 3 8 2 2 6" xfId="3627" xr:uid="{C1D63D77-4D62-4EFB-A5BC-D03916D47461}"/>
    <cellStyle name="Walutowy 3 8 2 2 6 2" xfId="8624" xr:uid="{C49713A6-63EA-43A5-9F5D-B8E7FB9AB43F}"/>
    <cellStyle name="Walutowy 3 8 2 2 6 2 2" xfId="23619" xr:uid="{0DB1C20F-3EF7-4C1D-A8BE-F5399B6E931A}"/>
    <cellStyle name="Walutowy 3 8 2 2 6 3" xfId="13621" xr:uid="{22415CF5-7C53-411D-850E-CD33C8E35C5B}"/>
    <cellStyle name="Walutowy 3 8 2 2 6 3 2" xfId="28616" xr:uid="{6A2BFC03-9BA4-4C23-A5EF-BB222216F8A4}"/>
    <cellStyle name="Walutowy 3 8 2 2 6 4" xfId="18622" xr:uid="{EF416166-4E15-4FAF-97AA-9F0CD3EFAF32}"/>
    <cellStyle name="Walutowy 3 8 2 2 7" xfId="5294" xr:uid="{7EABFEA0-1212-451B-BEEE-8FBBFBA4D636}"/>
    <cellStyle name="Walutowy 3 8 2 2 7 2" xfId="20289" xr:uid="{E220A8E0-8B2D-4180-9393-422622A43041}"/>
    <cellStyle name="Walutowy 3 8 2 2 8" xfId="10291" xr:uid="{49086E82-497A-44E0-AE7D-D76155D53888}"/>
    <cellStyle name="Walutowy 3 8 2 2 8 2" xfId="25286" xr:uid="{CE651048-C377-48AB-8706-E6785D132FF9}"/>
    <cellStyle name="Walutowy 3 8 2 2 9" xfId="15292" xr:uid="{83D610AC-CC17-4B0C-9150-271693B723E8}"/>
    <cellStyle name="Walutowy 3 8 2 3" xfId="399" xr:uid="{7C27B957-9B41-4094-94E9-57EF90FA5E72}"/>
    <cellStyle name="Walutowy 3 8 2 3 2" xfId="1231" xr:uid="{63DE9473-C300-43A5-B413-17F81BC9B22D}"/>
    <cellStyle name="Walutowy 3 8 2 3 2 2" xfId="2898" xr:uid="{A185E1C9-92DB-40F5-BFAB-FC8F1379AC88}"/>
    <cellStyle name="Walutowy 3 8 2 3 2 2 2" xfId="7895" xr:uid="{D651D48C-F48C-44B6-8E9B-A45B2078CEE6}"/>
    <cellStyle name="Walutowy 3 8 2 3 2 2 2 2" xfId="22890" xr:uid="{E75129AB-6D4A-4CD3-93B6-08FE4B43D211}"/>
    <cellStyle name="Walutowy 3 8 2 3 2 2 3" xfId="12892" xr:uid="{162857EB-69FE-47E6-B93B-8F1180EEB9F4}"/>
    <cellStyle name="Walutowy 3 8 2 3 2 2 3 2" xfId="27887" xr:uid="{93843FAA-5318-437F-B312-00E2725D4198}"/>
    <cellStyle name="Walutowy 3 8 2 3 2 2 4" xfId="17893" xr:uid="{1C3EA0C4-FB0E-41A4-B3DA-D5A07551FF99}"/>
    <cellStyle name="Walutowy 3 8 2 3 2 3" xfId="4563" xr:uid="{68212094-631F-445B-A433-69BF7D01790B}"/>
    <cellStyle name="Walutowy 3 8 2 3 2 3 2" xfId="9560" xr:uid="{23BB86FE-2757-4C92-BD2F-E2B29093636B}"/>
    <cellStyle name="Walutowy 3 8 2 3 2 3 2 2" xfId="24555" xr:uid="{A1DF1BBF-E1CE-4BFF-BB32-F919640EC3C2}"/>
    <cellStyle name="Walutowy 3 8 2 3 2 3 3" xfId="14557" xr:uid="{7F6560AB-A432-4792-A382-B17C88B8F28D}"/>
    <cellStyle name="Walutowy 3 8 2 3 2 3 3 2" xfId="29552" xr:uid="{8DB6B74E-C88B-4868-B3E1-0552AA7177BF}"/>
    <cellStyle name="Walutowy 3 8 2 3 2 3 4" xfId="19558" xr:uid="{38F3C272-B98D-46AF-A9FC-F3B78A0B45CB}"/>
    <cellStyle name="Walutowy 3 8 2 3 2 4" xfId="6230" xr:uid="{F3458EBF-A09B-4735-A129-6BFF8DF5BA2C}"/>
    <cellStyle name="Walutowy 3 8 2 3 2 4 2" xfId="21225" xr:uid="{7A461AB0-319C-41F1-A082-92ACE4728D63}"/>
    <cellStyle name="Walutowy 3 8 2 3 2 5" xfId="11227" xr:uid="{112F505A-BC65-43BB-9DF1-6D23FF0102DB}"/>
    <cellStyle name="Walutowy 3 8 2 3 2 5 2" xfId="26222" xr:uid="{13818BAD-FF74-4F00-A03A-B17B4B383688}"/>
    <cellStyle name="Walutowy 3 8 2 3 2 6" xfId="16228" xr:uid="{8452EFCC-FB73-4424-AB4A-1F54B153C31B}"/>
    <cellStyle name="Walutowy 3 8 2 3 3" xfId="2066" xr:uid="{52A87BCC-054A-4522-BA0C-689E8973DDE3}"/>
    <cellStyle name="Walutowy 3 8 2 3 3 2" xfId="7063" xr:uid="{56CA51DA-D740-48D1-8C01-6558BC3F645C}"/>
    <cellStyle name="Walutowy 3 8 2 3 3 2 2" xfId="22058" xr:uid="{E9A3F0B0-2147-4687-A016-E69BE21F4F63}"/>
    <cellStyle name="Walutowy 3 8 2 3 3 3" xfId="12060" xr:uid="{61E21ECB-8A3B-4777-92E5-032C49F59ACE}"/>
    <cellStyle name="Walutowy 3 8 2 3 3 3 2" xfId="27055" xr:uid="{8DE77A88-4152-44CB-B23B-228FA3887447}"/>
    <cellStyle name="Walutowy 3 8 2 3 3 4" xfId="17061" xr:uid="{B4FADC4A-554B-4BA4-840F-FFAE4914E983}"/>
    <cellStyle name="Walutowy 3 8 2 3 4" xfId="3731" xr:uid="{30030EA5-865D-4EC9-9DD5-FA5A1AFF2FD5}"/>
    <cellStyle name="Walutowy 3 8 2 3 4 2" xfId="8728" xr:uid="{DDBC477C-8CA4-4715-B901-A25F07818A68}"/>
    <cellStyle name="Walutowy 3 8 2 3 4 2 2" xfId="23723" xr:uid="{F6F78011-B58E-4BFC-B481-712703728A6F}"/>
    <cellStyle name="Walutowy 3 8 2 3 4 3" xfId="13725" xr:uid="{03220F66-3C1F-4B01-9457-9902914F5E2D}"/>
    <cellStyle name="Walutowy 3 8 2 3 4 3 2" xfId="28720" xr:uid="{CCD5A069-50A5-42B2-8274-344877D0DA75}"/>
    <cellStyle name="Walutowy 3 8 2 3 4 4" xfId="18726" xr:uid="{0EA66F3F-1020-4923-9143-A1A4765CA976}"/>
    <cellStyle name="Walutowy 3 8 2 3 5" xfId="5398" xr:uid="{C67DB308-CA73-45B8-9CD1-9C6A7F2F9DB2}"/>
    <cellStyle name="Walutowy 3 8 2 3 5 2" xfId="20393" xr:uid="{29A8CB3D-0016-48D7-A0C9-192103613042}"/>
    <cellStyle name="Walutowy 3 8 2 3 6" xfId="10395" xr:uid="{41A6D34F-3CAE-448F-9862-E77877BE9ABF}"/>
    <cellStyle name="Walutowy 3 8 2 3 6 2" xfId="25390" xr:uid="{92C51729-DC93-4684-AAB6-379138197148}"/>
    <cellStyle name="Walutowy 3 8 2 3 7" xfId="15396" xr:uid="{929A0DE2-137A-4E08-BADF-1068CFF55FDE}"/>
    <cellStyle name="Walutowy 3 8 2 4" xfId="503" xr:uid="{CEABCCD6-E16E-4ACF-B961-AD9B9EE08FCE}"/>
    <cellStyle name="Walutowy 3 8 2 4 2" xfId="1335" xr:uid="{BCA41FE3-7710-4D1E-967A-512D9CDDC300}"/>
    <cellStyle name="Walutowy 3 8 2 4 2 2" xfId="3002" xr:uid="{CAA6FF8E-16F7-4B34-A5FB-6476BA46B812}"/>
    <cellStyle name="Walutowy 3 8 2 4 2 2 2" xfId="7999" xr:uid="{4839584A-1F25-4A34-96EA-DE625C636DF8}"/>
    <cellStyle name="Walutowy 3 8 2 4 2 2 2 2" xfId="22994" xr:uid="{1B192C46-22FD-4E23-A4CE-C98F261A1E69}"/>
    <cellStyle name="Walutowy 3 8 2 4 2 2 3" xfId="12996" xr:uid="{49A4E389-DE5F-4312-810A-06A490643BAC}"/>
    <cellStyle name="Walutowy 3 8 2 4 2 2 3 2" xfId="27991" xr:uid="{8A47845C-E0A9-43D3-A816-7435D6B62DF2}"/>
    <cellStyle name="Walutowy 3 8 2 4 2 2 4" xfId="17997" xr:uid="{48E5E0B1-A608-42D9-AB61-C9F003AAD1AB}"/>
    <cellStyle name="Walutowy 3 8 2 4 2 3" xfId="4667" xr:uid="{EE517080-EAE7-4557-B984-4637705A5836}"/>
    <cellStyle name="Walutowy 3 8 2 4 2 3 2" xfId="9664" xr:uid="{896F98F4-7215-4742-93B7-315B3CF799DC}"/>
    <cellStyle name="Walutowy 3 8 2 4 2 3 2 2" xfId="24659" xr:uid="{5EC79BBD-AA87-40D6-87A5-07F68E4E9B18}"/>
    <cellStyle name="Walutowy 3 8 2 4 2 3 3" xfId="14661" xr:uid="{3C9DB44D-4A41-49D0-9774-5E12C5B907EE}"/>
    <cellStyle name="Walutowy 3 8 2 4 2 3 3 2" xfId="29656" xr:uid="{E3118C5B-F3D9-4C0A-A06B-006D793366D5}"/>
    <cellStyle name="Walutowy 3 8 2 4 2 3 4" xfId="19662" xr:uid="{1D79E388-33E0-41CB-BC8F-A66A1033E80C}"/>
    <cellStyle name="Walutowy 3 8 2 4 2 4" xfId="6334" xr:uid="{F075375C-D91E-46A3-B70A-BBB11B04DDAC}"/>
    <cellStyle name="Walutowy 3 8 2 4 2 4 2" xfId="21329" xr:uid="{CB639D56-D7F6-42A1-ABBF-2EA9AE3DBF54}"/>
    <cellStyle name="Walutowy 3 8 2 4 2 5" xfId="11331" xr:uid="{C7C1AF38-9D4C-4552-8426-43F50E0B9A6E}"/>
    <cellStyle name="Walutowy 3 8 2 4 2 5 2" xfId="26326" xr:uid="{13DD3D81-8981-4854-AE3D-E688B144CD44}"/>
    <cellStyle name="Walutowy 3 8 2 4 2 6" xfId="16332" xr:uid="{AEAEFB8C-3982-47CB-93CA-3EBF773B1764}"/>
    <cellStyle name="Walutowy 3 8 2 4 3" xfId="2170" xr:uid="{11617C5A-773A-4ABB-BB3E-B95E264FC64E}"/>
    <cellStyle name="Walutowy 3 8 2 4 3 2" xfId="7167" xr:uid="{BFC0597F-EFC9-43AD-B5C6-2BD67C03E48A}"/>
    <cellStyle name="Walutowy 3 8 2 4 3 2 2" xfId="22162" xr:uid="{CE2AA149-554E-43B9-A12F-D027E977CB3D}"/>
    <cellStyle name="Walutowy 3 8 2 4 3 3" xfId="12164" xr:uid="{8DCAC863-52B8-47D0-9CF6-3CB252C23C83}"/>
    <cellStyle name="Walutowy 3 8 2 4 3 3 2" xfId="27159" xr:uid="{040E2746-3FAD-4D38-92F9-012A5CB1FFAA}"/>
    <cellStyle name="Walutowy 3 8 2 4 3 4" xfId="17165" xr:uid="{1E734BB6-37E2-4B3A-80A8-37A458760F6D}"/>
    <cellStyle name="Walutowy 3 8 2 4 4" xfId="3835" xr:uid="{796A7886-A71B-4362-9354-0845F20EC80C}"/>
    <cellStyle name="Walutowy 3 8 2 4 4 2" xfId="8832" xr:uid="{CA0C62B0-61E9-4A02-90AF-B196963EB7AF}"/>
    <cellStyle name="Walutowy 3 8 2 4 4 2 2" xfId="23827" xr:uid="{4F5B8766-D4B7-45F1-8A38-2FFC37FF419B}"/>
    <cellStyle name="Walutowy 3 8 2 4 4 3" xfId="13829" xr:uid="{983821E7-68F3-4B4D-B4A1-33CA28389698}"/>
    <cellStyle name="Walutowy 3 8 2 4 4 3 2" xfId="28824" xr:uid="{DC97526F-37EB-45B6-8689-668E5756222A}"/>
    <cellStyle name="Walutowy 3 8 2 4 4 4" xfId="18830" xr:uid="{73510522-7388-432D-926C-FA7A249F720D}"/>
    <cellStyle name="Walutowy 3 8 2 4 5" xfId="5502" xr:uid="{4341DB0B-F7C7-43B5-BA29-59950677F097}"/>
    <cellStyle name="Walutowy 3 8 2 4 5 2" xfId="20497" xr:uid="{35173341-DE1A-4DD9-AD83-7E1C8B24524C}"/>
    <cellStyle name="Walutowy 3 8 2 4 6" xfId="10499" xr:uid="{497E239F-ADF0-4235-B592-06EF95705279}"/>
    <cellStyle name="Walutowy 3 8 2 4 6 2" xfId="25494" xr:uid="{9A7293A6-AC27-4FE8-AD47-6CB0D18DA4A0}"/>
    <cellStyle name="Walutowy 3 8 2 4 7" xfId="15500" xr:uid="{967D7BBF-75E1-40DB-A394-667059A445D3}"/>
    <cellStyle name="Walutowy 3 8 2 5" xfId="711" xr:uid="{1B25EC46-7E1C-4FA9-8B0B-1B341EFB0647}"/>
    <cellStyle name="Walutowy 3 8 2 5 2" xfId="1543" xr:uid="{689C8A2B-956E-4E78-A17D-6B5795040587}"/>
    <cellStyle name="Walutowy 3 8 2 5 2 2" xfId="3210" xr:uid="{91C19F11-D42E-49E8-A3D6-25CCC961581A}"/>
    <cellStyle name="Walutowy 3 8 2 5 2 2 2" xfId="8207" xr:uid="{C0AC1A60-ED0B-4819-AD2E-1505DCABBAAF}"/>
    <cellStyle name="Walutowy 3 8 2 5 2 2 2 2" xfId="23202" xr:uid="{FE6B69CE-9ACA-44F9-8296-6AE3F13C0460}"/>
    <cellStyle name="Walutowy 3 8 2 5 2 2 3" xfId="13204" xr:uid="{EEF1EFB6-45E8-4B64-8A2E-E0C67912EF35}"/>
    <cellStyle name="Walutowy 3 8 2 5 2 2 3 2" xfId="28199" xr:uid="{63B776EA-3BA3-4DD9-8476-D2630A40252E}"/>
    <cellStyle name="Walutowy 3 8 2 5 2 2 4" xfId="18205" xr:uid="{D818CD1B-332B-404E-AB33-382DA401C24D}"/>
    <cellStyle name="Walutowy 3 8 2 5 2 3" xfId="4875" xr:uid="{0EF219D7-F57F-4292-8EEF-7CBE76B5D4D0}"/>
    <cellStyle name="Walutowy 3 8 2 5 2 3 2" xfId="9872" xr:uid="{B5263973-53D0-4864-B867-B35A6B981358}"/>
    <cellStyle name="Walutowy 3 8 2 5 2 3 2 2" xfId="24867" xr:uid="{E54C4DDB-1ECB-414F-8250-83220FB2171D}"/>
    <cellStyle name="Walutowy 3 8 2 5 2 3 3" xfId="14869" xr:uid="{AF0D7F26-58B8-4122-9A42-641995304F7A}"/>
    <cellStyle name="Walutowy 3 8 2 5 2 3 3 2" xfId="29864" xr:uid="{D8F07797-F432-453F-9CB9-5BADF4D72D91}"/>
    <cellStyle name="Walutowy 3 8 2 5 2 3 4" xfId="19870" xr:uid="{F7270ABC-4B43-4896-BE04-D3BF84461552}"/>
    <cellStyle name="Walutowy 3 8 2 5 2 4" xfId="6542" xr:uid="{4C32DA08-AFCE-4F5D-A562-C15FADAE9DF4}"/>
    <cellStyle name="Walutowy 3 8 2 5 2 4 2" xfId="21537" xr:uid="{DA4B453F-ADB1-43BC-A085-6978E8432061}"/>
    <cellStyle name="Walutowy 3 8 2 5 2 5" xfId="11539" xr:uid="{CAB51C1C-4C65-4B8C-B4B0-11BA8885A810}"/>
    <cellStyle name="Walutowy 3 8 2 5 2 5 2" xfId="26534" xr:uid="{8ECC19E1-EA30-40B4-B7F7-DDDAD977651D}"/>
    <cellStyle name="Walutowy 3 8 2 5 2 6" xfId="16540" xr:uid="{A88D4E74-757F-493D-BD30-E4E4471A0E34}"/>
    <cellStyle name="Walutowy 3 8 2 5 3" xfId="2378" xr:uid="{BF482800-CB45-4DB6-B340-A6FF3A65CEF0}"/>
    <cellStyle name="Walutowy 3 8 2 5 3 2" xfId="7375" xr:uid="{2C4214B7-41AD-4B40-A509-79F47698D6D8}"/>
    <cellStyle name="Walutowy 3 8 2 5 3 2 2" xfId="22370" xr:uid="{6C7042A6-89CE-4C13-BBB6-DF323C402970}"/>
    <cellStyle name="Walutowy 3 8 2 5 3 3" xfId="12372" xr:uid="{C3443179-6F7D-4925-A487-5C6E58FD8F50}"/>
    <cellStyle name="Walutowy 3 8 2 5 3 3 2" xfId="27367" xr:uid="{6B7C7B79-68E4-4395-B4B4-1035CE8C64AD}"/>
    <cellStyle name="Walutowy 3 8 2 5 3 4" xfId="17373" xr:uid="{406B40AD-AF21-4AF6-AD3F-349B73AC99D7}"/>
    <cellStyle name="Walutowy 3 8 2 5 4" xfId="4043" xr:uid="{5608C1B1-BA51-424A-95FE-BDD612DAB7AF}"/>
    <cellStyle name="Walutowy 3 8 2 5 4 2" xfId="9040" xr:uid="{2920C6C7-0231-45CC-9FB2-7E501D06446A}"/>
    <cellStyle name="Walutowy 3 8 2 5 4 2 2" xfId="24035" xr:uid="{4B8906A9-29B8-47DB-8C32-4FFF96FA666C}"/>
    <cellStyle name="Walutowy 3 8 2 5 4 3" xfId="14037" xr:uid="{95D183AE-3EAA-4BEC-9015-01395BC94BFF}"/>
    <cellStyle name="Walutowy 3 8 2 5 4 3 2" xfId="29032" xr:uid="{7EF04A19-478B-43FF-98C3-CEF1F5B13CA4}"/>
    <cellStyle name="Walutowy 3 8 2 5 4 4" xfId="19038" xr:uid="{A58386DF-509F-47BA-BDB5-D713AFD1F2CC}"/>
    <cellStyle name="Walutowy 3 8 2 5 5" xfId="5710" xr:uid="{DCFA3509-CF59-46B2-8E71-C48FCD95552D}"/>
    <cellStyle name="Walutowy 3 8 2 5 5 2" xfId="20705" xr:uid="{DE756769-0D56-4C4C-9F53-0019136565E3}"/>
    <cellStyle name="Walutowy 3 8 2 5 6" xfId="10707" xr:uid="{6EC82D33-6B6D-4A34-9007-95F3D48AA1BF}"/>
    <cellStyle name="Walutowy 3 8 2 5 6 2" xfId="25702" xr:uid="{9A273C78-52C4-48BC-9535-E375E2B226EE}"/>
    <cellStyle name="Walutowy 3 8 2 5 7" xfId="15708" xr:uid="{DC3B9F6B-EA0B-42B7-B43E-292CC7A78355}"/>
    <cellStyle name="Walutowy 3 8 2 6" xfId="919" xr:uid="{DB834A57-65FB-4EBA-AB1B-0D225E93F627}"/>
    <cellStyle name="Walutowy 3 8 2 6 2" xfId="1751" xr:uid="{F305D69D-B60B-4BB9-B978-E5C61295B5C3}"/>
    <cellStyle name="Walutowy 3 8 2 6 2 2" xfId="3418" xr:uid="{C4E63990-8476-4868-92C8-6CF7C2E62352}"/>
    <cellStyle name="Walutowy 3 8 2 6 2 2 2" xfId="8415" xr:uid="{F865AFA3-670E-4968-AE82-910DF9849EF2}"/>
    <cellStyle name="Walutowy 3 8 2 6 2 2 2 2" xfId="23410" xr:uid="{C70B61A3-16D6-4B70-B3CB-346BBA315FA5}"/>
    <cellStyle name="Walutowy 3 8 2 6 2 2 3" xfId="13412" xr:uid="{50CAD7C5-764E-47F2-89BC-25A1BC697810}"/>
    <cellStyle name="Walutowy 3 8 2 6 2 2 3 2" xfId="28407" xr:uid="{629F53ED-44F7-4657-BD44-22058D65CB62}"/>
    <cellStyle name="Walutowy 3 8 2 6 2 2 4" xfId="18413" xr:uid="{215C8DC7-28AE-485F-995E-5A107F9A63BF}"/>
    <cellStyle name="Walutowy 3 8 2 6 2 3" xfId="5083" xr:uid="{6FC39950-E5D9-4A6C-A5FB-ECE3DDDE4214}"/>
    <cellStyle name="Walutowy 3 8 2 6 2 3 2" xfId="10080" xr:uid="{A164144D-718B-4A83-9321-A8C3A86BED2A}"/>
    <cellStyle name="Walutowy 3 8 2 6 2 3 2 2" xfId="25075" xr:uid="{6FE7CA47-5A15-48DC-B6DA-0615F916A9FE}"/>
    <cellStyle name="Walutowy 3 8 2 6 2 3 3" xfId="15077" xr:uid="{2CD4524A-5642-4B0F-A5CD-E6583C4DEB35}"/>
    <cellStyle name="Walutowy 3 8 2 6 2 3 3 2" xfId="30072" xr:uid="{935C0BA1-9DD3-4D6F-9497-5D3DF126D0FA}"/>
    <cellStyle name="Walutowy 3 8 2 6 2 3 4" xfId="20078" xr:uid="{A983EBDC-FE2C-43E1-B059-FF381A10D6A2}"/>
    <cellStyle name="Walutowy 3 8 2 6 2 4" xfId="6750" xr:uid="{072742B7-5097-4B8C-B66B-7320781DC5B1}"/>
    <cellStyle name="Walutowy 3 8 2 6 2 4 2" xfId="21745" xr:uid="{49963B4E-A6D6-4547-936F-DA75BD08F7ED}"/>
    <cellStyle name="Walutowy 3 8 2 6 2 5" xfId="11747" xr:uid="{E9C194F4-859A-4BE3-AE68-361BDC2539C3}"/>
    <cellStyle name="Walutowy 3 8 2 6 2 5 2" xfId="26742" xr:uid="{8358E098-F6FD-4B61-9B52-E9C6B73C7793}"/>
    <cellStyle name="Walutowy 3 8 2 6 2 6" xfId="16748" xr:uid="{360555F5-DF6B-432C-9FAF-FBBA05B21F8E}"/>
    <cellStyle name="Walutowy 3 8 2 6 3" xfId="2586" xr:uid="{412018CB-CA17-4D43-88E0-B9F6CE8E722A}"/>
    <cellStyle name="Walutowy 3 8 2 6 3 2" xfId="7583" xr:uid="{F7EC5E24-984B-46EB-8682-F03DC17CCE80}"/>
    <cellStyle name="Walutowy 3 8 2 6 3 2 2" xfId="22578" xr:uid="{E231EF64-2BB2-4E1C-A433-9693FD7FE870}"/>
    <cellStyle name="Walutowy 3 8 2 6 3 3" xfId="12580" xr:uid="{0DB36D55-72B2-4522-8887-1B04178A0476}"/>
    <cellStyle name="Walutowy 3 8 2 6 3 3 2" xfId="27575" xr:uid="{8A606F51-7643-4C4C-83EB-1B495B914F6C}"/>
    <cellStyle name="Walutowy 3 8 2 6 3 4" xfId="17581" xr:uid="{0484ADB6-5F62-4667-AD9B-5B29CB758694}"/>
    <cellStyle name="Walutowy 3 8 2 6 4" xfId="4251" xr:uid="{442A7157-3112-4103-BB1D-75D869162917}"/>
    <cellStyle name="Walutowy 3 8 2 6 4 2" xfId="9248" xr:uid="{F6755DDD-AD2B-4321-91E5-0BEAF70644E7}"/>
    <cellStyle name="Walutowy 3 8 2 6 4 2 2" xfId="24243" xr:uid="{6454EA0C-E23E-44A3-BF4E-B3285D80BC56}"/>
    <cellStyle name="Walutowy 3 8 2 6 4 3" xfId="14245" xr:uid="{C158A7A2-9B90-41FE-AAC0-2EE40D438093}"/>
    <cellStyle name="Walutowy 3 8 2 6 4 3 2" xfId="29240" xr:uid="{8A77B42B-6BF2-4331-A986-FFC9E9816237}"/>
    <cellStyle name="Walutowy 3 8 2 6 4 4" xfId="19246" xr:uid="{D4CB9957-1BA8-46E3-AC2D-A9E4E9459A15}"/>
    <cellStyle name="Walutowy 3 8 2 6 5" xfId="5918" xr:uid="{690EBF81-6E53-4333-8F5A-B008FC5CF0A6}"/>
    <cellStyle name="Walutowy 3 8 2 6 5 2" xfId="20913" xr:uid="{48480520-6DD1-4550-B384-C79F200B93DA}"/>
    <cellStyle name="Walutowy 3 8 2 6 6" xfId="10915" xr:uid="{6E9AC21A-2983-4833-A621-E5C3CC009F0C}"/>
    <cellStyle name="Walutowy 3 8 2 6 6 2" xfId="25910" xr:uid="{666C4BA7-8B79-4E4A-A4E1-13E335C2ADF5}"/>
    <cellStyle name="Walutowy 3 8 2 6 7" xfId="15916" xr:uid="{6473C9EF-B472-48B3-8B73-0FFB5B76FA2F}"/>
    <cellStyle name="Walutowy 3 8 2 7" xfId="1023" xr:uid="{144E0E9C-3143-4F1E-B78D-5BB498D75071}"/>
    <cellStyle name="Walutowy 3 8 2 7 2" xfId="2690" xr:uid="{429B0377-7C27-45CA-B346-8DAA11C96D81}"/>
    <cellStyle name="Walutowy 3 8 2 7 2 2" xfId="7687" xr:uid="{C6229C7F-4D74-4F68-A684-CF4CADDE0099}"/>
    <cellStyle name="Walutowy 3 8 2 7 2 2 2" xfId="22682" xr:uid="{1BB9AC00-F720-4204-8156-ADEDAB699420}"/>
    <cellStyle name="Walutowy 3 8 2 7 2 3" xfId="12684" xr:uid="{EC5864FB-D6E5-490F-AFC1-0C4ADB0947D2}"/>
    <cellStyle name="Walutowy 3 8 2 7 2 3 2" xfId="27679" xr:uid="{DAA3D1C1-5D36-4859-8DD4-D764B089047F}"/>
    <cellStyle name="Walutowy 3 8 2 7 2 4" xfId="17685" xr:uid="{D5B307B1-4F61-4775-87AC-3312A3AE64BB}"/>
    <cellStyle name="Walutowy 3 8 2 7 3" xfId="4355" xr:uid="{5D0C1552-98C9-4073-AB90-3ABC3B1EC3E1}"/>
    <cellStyle name="Walutowy 3 8 2 7 3 2" xfId="9352" xr:uid="{0FAD53FE-0DF1-47D5-9C2E-080655EBB09E}"/>
    <cellStyle name="Walutowy 3 8 2 7 3 2 2" xfId="24347" xr:uid="{97BBE86F-E739-46E0-AC85-A1E6CDD3647D}"/>
    <cellStyle name="Walutowy 3 8 2 7 3 3" xfId="14349" xr:uid="{8BE717C8-CA9E-46CF-92F5-4E5E0215E347}"/>
    <cellStyle name="Walutowy 3 8 2 7 3 3 2" xfId="29344" xr:uid="{5160C4BA-9B09-49B7-8642-A962BCD11A5A}"/>
    <cellStyle name="Walutowy 3 8 2 7 3 4" xfId="19350" xr:uid="{7049E002-11AB-4CA0-8B8A-92529107F73C}"/>
    <cellStyle name="Walutowy 3 8 2 7 4" xfId="6022" xr:uid="{2A36E5C5-529F-4333-A1FB-048084289E3A}"/>
    <cellStyle name="Walutowy 3 8 2 7 4 2" xfId="21017" xr:uid="{6263B2B7-755C-41BA-9BD1-084BB6DECC4A}"/>
    <cellStyle name="Walutowy 3 8 2 7 5" xfId="11019" xr:uid="{1657F4FE-3A42-4106-B20F-FD3766FC625D}"/>
    <cellStyle name="Walutowy 3 8 2 7 5 2" xfId="26014" xr:uid="{5544ED13-CD0D-4D77-9C9F-6F129BBF278D}"/>
    <cellStyle name="Walutowy 3 8 2 7 6" xfId="16020" xr:uid="{C089948C-9981-43A7-8925-024712FF2E4F}"/>
    <cellStyle name="Walutowy 3 8 2 8" xfId="1858" xr:uid="{741F19F5-F9A6-45D0-AD23-F4C16FC5DB68}"/>
    <cellStyle name="Walutowy 3 8 2 8 2" xfId="6855" xr:uid="{418F63A7-44E1-4984-840F-CFA1D42A3F34}"/>
    <cellStyle name="Walutowy 3 8 2 8 2 2" xfId="21850" xr:uid="{6C846828-CEED-4537-9998-B037ED3333EC}"/>
    <cellStyle name="Walutowy 3 8 2 8 3" xfId="11852" xr:uid="{BCD794C6-AD6C-42D3-8745-0D0126C18C93}"/>
    <cellStyle name="Walutowy 3 8 2 8 3 2" xfId="26847" xr:uid="{3FF884A5-DA33-4C18-B73A-C58C5ED43007}"/>
    <cellStyle name="Walutowy 3 8 2 8 4" xfId="16853" xr:uid="{E632CA50-CB44-4E2B-B933-9C5EEDDF9099}"/>
    <cellStyle name="Walutowy 3 8 2 9" xfId="3523" xr:uid="{FFD31BAB-0191-4B27-963E-4CEF64631338}"/>
    <cellStyle name="Walutowy 3 8 2 9 2" xfId="8520" xr:uid="{AD6B5846-9A8D-4EE3-8395-3F8B8EE51AA8}"/>
    <cellStyle name="Walutowy 3 8 2 9 2 2" xfId="23515" xr:uid="{5E8CF90D-9DA9-495A-8757-5EE979E90CF3}"/>
    <cellStyle name="Walutowy 3 8 2 9 3" xfId="13517" xr:uid="{1631FD8E-9095-4A4F-A2CB-82FE5A548FA7}"/>
    <cellStyle name="Walutowy 3 8 2 9 3 2" xfId="28512" xr:uid="{F5995C31-11F7-4B1D-8378-79274B636E5B}"/>
    <cellStyle name="Walutowy 3 8 2 9 4" xfId="18518" xr:uid="{4BA1100B-2FDB-4168-81A7-15AD4330D77F}"/>
    <cellStyle name="Walutowy 3 8 3" xfId="241" xr:uid="{B048EE1E-5414-4380-A6CF-F219090C7A60}"/>
    <cellStyle name="Walutowy 3 8 3 2" xfId="555" xr:uid="{3405A448-F44E-45EA-AAB9-DAF94215D143}"/>
    <cellStyle name="Walutowy 3 8 3 2 2" xfId="1387" xr:uid="{0C8E44D8-C328-4C3E-9053-1D54FE883EC6}"/>
    <cellStyle name="Walutowy 3 8 3 2 2 2" xfId="3054" xr:uid="{CAA3BA28-649D-4261-801A-04F81AD9B5A5}"/>
    <cellStyle name="Walutowy 3 8 3 2 2 2 2" xfId="8051" xr:uid="{208FA009-A408-4648-A620-429D639BCCC0}"/>
    <cellStyle name="Walutowy 3 8 3 2 2 2 2 2" xfId="23046" xr:uid="{993BE5CA-FFDE-4163-8FC8-49EE97FC7D35}"/>
    <cellStyle name="Walutowy 3 8 3 2 2 2 3" xfId="13048" xr:uid="{D3B55B01-C362-4EC1-B2D2-FCAA8D62562F}"/>
    <cellStyle name="Walutowy 3 8 3 2 2 2 3 2" xfId="28043" xr:uid="{44937E28-A0B4-459E-86A5-873AC2DA2711}"/>
    <cellStyle name="Walutowy 3 8 3 2 2 2 4" xfId="18049" xr:uid="{53F5B4C0-A413-4819-A854-0FD79D410960}"/>
    <cellStyle name="Walutowy 3 8 3 2 2 3" xfId="4719" xr:uid="{C24D5025-61A2-4167-B7D6-5A79DB8B173E}"/>
    <cellStyle name="Walutowy 3 8 3 2 2 3 2" xfId="9716" xr:uid="{F7697639-4312-43E8-B762-FDBDDFF712F8}"/>
    <cellStyle name="Walutowy 3 8 3 2 2 3 2 2" xfId="24711" xr:uid="{A865DD72-6803-430A-9403-121CB14FFE57}"/>
    <cellStyle name="Walutowy 3 8 3 2 2 3 3" xfId="14713" xr:uid="{D17F8BAE-0981-49A4-8780-998A65FBA5C7}"/>
    <cellStyle name="Walutowy 3 8 3 2 2 3 3 2" xfId="29708" xr:uid="{CB46B283-CF68-4D89-9A1F-1A07D9AFEC73}"/>
    <cellStyle name="Walutowy 3 8 3 2 2 3 4" xfId="19714" xr:uid="{625B343A-65AC-42ED-9643-EBA80C48C61F}"/>
    <cellStyle name="Walutowy 3 8 3 2 2 4" xfId="6386" xr:uid="{3065090F-C244-4FEE-99D9-DF41CE208978}"/>
    <cellStyle name="Walutowy 3 8 3 2 2 4 2" xfId="21381" xr:uid="{D2AB058C-31DB-4AF6-BBB8-35B26DD26BAC}"/>
    <cellStyle name="Walutowy 3 8 3 2 2 5" xfId="11383" xr:uid="{0C6BED4D-E3F1-4C07-9B10-DE6D4311A1CC}"/>
    <cellStyle name="Walutowy 3 8 3 2 2 5 2" xfId="26378" xr:uid="{F05CE4B3-F797-4AAD-BA6B-03F1A41F35BB}"/>
    <cellStyle name="Walutowy 3 8 3 2 2 6" xfId="16384" xr:uid="{C2306FC0-500B-41B4-B20E-547BCED1E30C}"/>
    <cellStyle name="Walutowy 3 8 3 2 3" xfId="2222" xr:uid="{5BE09C3B-2DFD-4951-BC96-8092E94FAF73}"/>
    <cellStyle name="Walutowy 3 8 3 2 3 2" xfId="7219" xr:uid="{98555D1E-2317-4EBE-BAF0-47BEE0AF871A}"/>
    <cellStyle name="Walutowy 3 8 3 2 3 2 2" xfId="22214" xr:uid="{BA806F87-45E9-4B50-A94E-84232BA7EC7B}"/>
    <cellStyle name="Walutowy 3 8 3 2 3 3" xfId="12216" xr:uid="{7A8E65F7-8B05-4DC2-ADC4-7804E89019C3}"/>
    <cellStyle name="Walutowy 3 8 3 2 3 3 2" xfId="27211" xr:uid="{0447F7EB-54FD-472A-9D74-D883E95EF5DA}"/>
    <cellStyle name="Walutowy 3 8 3 2 3 4" xfId="17217" xr:uid="{FC9F1099-84B4-49B1-87C7-53C6402EE5E9}"/>
    <cellStyle name="Walutowy 3 8 3 2 4" xfId="3887" xr:uid="{7315ECAD-547A-40E0-9159-BB6CD437E394}"/>
    <cellStyle name="Walutowy 3 8 3 2 4 2" xfId="8884" xr:uid="{2AD319EF-99FA-4AE3-A225-7A0CB4897154}"/>
    <cellStyle name="Walutowy 3 8 3 2 4 2 2" xfId="23879" xr:uid="{89D6E05C-B252-40BD-9B37-71F40C81A317}"/>
    <cellStyle name="Walutowy 3 8 3 2 4 3" xfId="13881" xr:uid="{ACB5FA69-D946-479B-9EA4-6B12272ED4FF}"/>
    <cellStyle name="Walutowy 3 8 3 2 4 3 2" xfId="28876" xr:uid="{B511BDB7-FE09-4D9A-95CF-0AC0FFF53F77}"/>
    <cellStyle name="Walutowy 3 8 3 2 4 4" xfId="18882" xr:uid="{59A3BC2C-3603-483B-9379-0F2C2EFFA54A}"/>
    <cellStyle name="Walutowy 3 8 3 2 5" xfId="5554" xr:uid="{6B8C3DAB-1EA6-4256-A97C-EBAEFE33DE1F}"/>
    <cellStyle name="Walutowy 3 8 3 2 5 2" xfId="20549" xr:uid="{DE7C4380-DA70-447C-8E15-0B2AF221D1A0}"/>
    <cellStyle name="Walutowy 3 8 3 2 6" xfId="10551" xr:uid="{2EA6A2BA-5051-40A8-91E6-20DE4CDB94AB}"/>
    <cellStyle name="Walutowy 3 8 3 2 6 2" xfId="25546" xr:uid="{4355BABF-AA96-484A-BBFF-BB786A98C5AC}"/>
    <cellStyle name="Walutowy 3 8 3 2 7" xfId="15552" xr:uid="{16129586-597A-42DC-834D-0B222EFD7A54}"/>
    <cellStyle name="Walutowy 3 8 3 3" xfId="763" xr:uid="{11A2A25A-FD1D-421A-8023-DCD7E8985D7E}"/>
    <cellStyle name="Walutowy 3 8 3 3 2" xfId="1595" xr:uid="{71FCD604-0FFC-41F0-8963-C406EDD081DF}"/>
    <cellStyle name="Walutowy 3 8 3 3 2 2" xfId="3262" xr:uid="{55A31F57-1714-4193-9FB4-81EF101D0014}"/>
    <cellStyle name="Walutowy 3 8 3 3 2 2 2" xfId="8259" xr:uid="{5D540CDB-148A-4F37-BB4C-A0C41B31841A}"/>
    <cellStyle name="Walutowy 3 8 3 3 2 2 2 2" xfId="23254" xr:uid="{8897B364-0A65-4507-8877-615DD4C7F074}"/>
    <cellStyle name="Walutowy 3 8 3 3 2 2 3" xfId="13256" xr:uid="{3EDCCD62-2210-4D41-81CD-501AF829ABEF}"/>
    <cellStyle name="Walutowy 3 8 3 3 2 2 3 2" xfId="28251" xr:uid="{B1FE8AD8-7803-4D7F-8180-FAF62879EDE1}"/>
    <cellStyle name="Walutowy 3 8 3 3 2 2 4" xfId="18257" xr:uid="{29DC88B5-6313-44A8-A6C8-7B0F3591DD16}"/>
    <cellStyle name="Walutowy 3 8 3 3 2 3" xfId="4927" xr:uid="{262761CE-1585-4578-8550-CC04F21BCF30}"/>
    <cellStyle name="Walutowy 3 8 3 3 2 3 2" xfId="9924" xr:uid="{BBD05460-3CB8-4BF1-8256-F5703ABA510A}"/>
    <cellStyle name="Walutowy 3 8 3 3 2 3 2 2" xfId="24919" xr:uid="{78AC92F1-07B4-4543-96BE-B2DBFF076F02}"/>
    <cellStyle name="Walutowy 3 8 3 3 2 3 3" xfId="14921" xr:uid="{FBA77E30-CA8E-4A4A-AA04-C1AA6B525707}"/>
    <cellStyle name="Walutowy 3 8 3 3 2 3 3 2" xfId="29916" xr:uid="{13FA7806-2100-463C-AE4D-E9028BD59B2A}"/>
    <cellStyle name="Walutowy 3 8 3 3 2 3 4" xfId="19922" xr:uid="{508FAEC3-52CD-481B-8DF3-2F5940B080A8}"/>
    <cellStyle name="Walutowy 3 8 3 3 2 4" xfId="6594" xr:uid="{D732964B-2862-46EC-91CD-65FB155CA89D}"/>
    <cellStyle name="Walutowy 3 8 3 3 2 4 2" xfId="21589" xr:uid="{E92CDE1A-12CA-479D-A46C-1A94F994240F}"/>
    <cellStyle name="Walutowy 3 8 3 3 2 5" xfId="11591" xr:uid="{F76B673F-798E-4FEC-80BD-884F81D14F6B}"/>
    <cellStyle name="Walutowy 3 8 3 3 2 5 2" xfId="26586" xr:uid="{9F2B5AB6-526C-4E67-8595-5863C6F1517E}"/>
    <cellStyle name="Walutowy 3 8 3 3 2 6" xfId="16592" xr:uid="{FAFE0910-300A-4B1B-AC7C-DB87B49E9B6A}"/>
    <cellStyle name="Walutowy 3 8 3 3 3" xfId="2430" xr:uid="{6467D044-6AF2-40C2-A629-22FF469D643E}"/>
    <cellStyle name="Walutowy 3 8 3 3 3 2" xfId="7427" xr:uid="{8F866A6B-0972-4168-A9D9-C68D4F2C7491}"/>
    <cellStyle name="Walutowy 3 8 3 3 3 2 2" xfId="22422" xr:uid="{9BF7A269-CF53-4285-A94B-87D663257A6E}"/>
    <cellStyle name="Walutowy 3 8 3 3 3 3" xfId="12424" xr:uid="{54839D65-DB8E-4FED-A4F1-057ED4B32C20}"/>
    <cellStyle name="Walutowy 3 8 3 3 3 3 2" xfId="27419" xr:uid="{12E4D74C-C952-4195-8B5A-855B2A14AAA1}"/>
    <cellStyle name="Walutowy 3 8 3 3 3 4" xfId="17425" xr:uid="{F359AFB6-0BC8-4690-9A25-C38424D8CBC0}"/>
    <cellStyle name="Walutowy 3 8 3 3 4" xfId="4095" xr:uid="{61644179-AEFA-4416-9828-9B1BE3B8769E}"/>
    <cellStyle name="Walutowy 3 8 3 3 4 2" xfId="9092" xr:uid="{256297A9-3136-478D-AE79-4126FFE89B5B}"/>
    <cellStyle name="Walutowy 3 8 3 3 4 2 2" xfId="24087" xr:uid="{653CE012-5A70-4BDC-AB50-E6B9FF432D22}"/>
    <cellStyle name="Walutowy 3 8 3 3 4 3" xfId="14089" xr:uid="{E99FD33B-90EE-46AF-A48B-1A6EE85BE858}"/>
    <cellStyle name="Walutowy 3 8 3 3 4 3 2" xfId="29084" xr:uid="{4A4E5ED7-D071-47B7-A5BD-48D9DE62BDD3}"/>
    <cellStyle name="Walutowy 3 8 3 3 4 4" xfId="19090" xr:uid="{98A20CB1-526B-4ABA-80A6-F7179299E369}"/>
    <cellStyle name="Walutowy 3 8 3 3 5" xfId="5762" xr:uid="{DC225AD5-9861-4E38-A76B-7A8D69ED3DED}"/>
    <cellStyle name="Walutowy 3 8 3 3 5 2" xfId="20757" xr:uid="{4C42B5D8-BE59-425E-A6D3-872953C21CA0}"/>
    <cellStyle name="Walutowy 3 8 3 3 6" xfId="10759" xr:uid="{D2C5611C-F284-456D-9855-145023F36A44}"/>
    <cellStyle name="Walutowy 3 8 3 3 6 2" xfId="25754" xr:uid="{C376B9CD-8DBE-41DB-89BA-82D843F5666B}"/>
    <cellStyle name="Walutowy 3 8 3 3 7" xfId="15760" xr:uid="{B7F8A93D-A9CC-4B76-8187-729FC80FEB02}"/>
    <cellStyle name="Walutowy 3 8 3 4" xfId="1075" xr:uid="{56F31B1C-7C7C-42A7-AD51-3BFB48787D8D}"/>
    <cellStyle name="Walutowy 3 8 3 4 2" xfId="2742" xr:uid="{38F3F190-CA3F-451A-B14F-19AF464CC704}"/>
    <cellStyle name="Walutowy 3 8 3 4 2 2" xfId="7739" xr:uid="{02DF0AF9-3A47-4ECF-88FA-28F03081D420}"/>
    <cellStyle name="Walutowy 3 8 3 4 2 2 2" xfId="22734" xr:uid="{CE05C7CB-101D-493B-8CED-5534A93C146C}"/>
    <cellStyle name="Walutowy 3 8 3 4 2 3" xfId="12736" xr:uid="{4C768BD7-CBEE-4CFA-B63D-80CBEEAF81AF}"/>
    <cellStyle name="Walutowy 3 8 3 4 2 3 2" xfId="27731" xr:uid="{4A8EF8E5-C753-455D-BE7F-637B726DD694}"/>
    <cellStyle name="Walutowy 3 8 3 4 2 4" xfId="17737" xr:uid="{BA7FFAF9-C5D7-4DC8-9E0A-8017EBB9E6F7}"/>
    <cellStyle name="Walutowy 3 8 3 4 3" xfId="4407" xr:uid="{623BEA62-96C0-4ABD-9BE3-DC7E7330C2AF}"/>
    <cellStyle name="Walutowy 3 8 3 4 3 2" xfId="9404" xr:uid="{B1A1D45F-FD0F-4135-B56F-3F99D10F97CA}"/>
    <cellStyle name="Walutowy 3 8 3 4 3 2 2" xfId="24399" xr:uid="{4C048702-80EF-4480-9C23-F564C556EDFA}"/>
    <cellStyle name="Walutowy 3 8 3 4 3 3" xfId="14401" xr:uid="{71773499-435E-4046-BAD9-EF65E6E3F81A}"/>
    <cellStyle name="Walutowy 3 8 3 4 3 3 2" xfId="29396" xr:uid="{826D80CF-DE5E-443F-9C79-AE6D17BC0990}"/>
    <cellStyle name="Walutowy 3 8 3 4 3 4" xfId="19402" xr:uid="{6484AA09-309C-434A-814C-F7C1185D61E1}"/>
    <cellStyle name="Walutowy 3 8 3 4 4" xfId="6074" xr:uid="{0F010FF3-AC69-4765-8AF1-62E3DEDFF3D4}"/>
    <cellStyle name="Walutowy 3 8 3 4 4 2" xfId="21069" xr:uid="{6808274F-5EAE-4453-A2CC-30AA59240E12}"/>
    <cellStyle name="Walutowy 3 8 3 4 5" xfId="11071" xr:uid="{C0D92703-DEB7-4E34-9FDE-6B2456EC491D}"/>
    <cellStyle name="Walutowy 3 8 3 4 5 2" xfId="26066" xr:uid="{266D3D74-C904-4FD4-B4F4-978D672D3DBC}"/>
    <cellStyle name="Walutowy 3 8 3 4 6" xfId="16072" xr:uid="{DA0AC08F-222C-44EF-94C4-A3F574884853}"/>
    <cellStyle name="Walutowy 3 8 3 5" xfId="1910" xr:uid="{2FA30B24-BBF1-4D3E-9771-7DE6D2E3D4A3}"/>
    <cellStyle name="Walutowy 3 8 3 5 2" xfId="6907" xr:uid="{05ED3ADE-E18C-400F-8065-AE2E4C754AE1}"/>
    <cellStyle name="Walutowy 3 8 3 5 2 2" xfId="21902" xr:uid="{EF18759E-619D-4F24-A146-DF0D31C1A7FB}"/>
    <cellStyle name="Walutowy 3 8 3 5 3" xfId="11904" xr:uid="{1FD4E1C7-72DD-44BE-B706-C0B242B5964E}"/>
    <cellStyle name="Walutowy 3 8 3 5 3 2" xfId="26899" xr:uid="{29A05022-2C83-4D14-B3E2-4610FB96F117}"/>
    <cellStyle name="Walutowy 3 8 3 5 4" xfId="16905" xr:uid="{F05E520C-2123-482E-91B7-240D9A4C9773}"/>
    <cellStyle name="Walutowy 3 8 3 6" xfId="3575" xr:uid="{63F1DB13-CCC0-4308-BD87-4AEB3738BF4B}"/>
    <cellStyle name="Walutowy 3 8 3 6 2" xfId="8572" xr:uid="{94406538-6024-474F-A3E4-74008908CC67}"/>
    <cellStyle name="Walutowy 3 8 3 6 2 2" xfId="23567" xr:uid="{E2E857A2-563D-4F51-AFA5-D5394DE7761E}"/>
    <cellStyle name="Walutowy 3 8 3 6 3" xfId="13569" xr:uid="{CC5C5F9D-121A-4304-82DA-D0C53577470E}"/>
    <cellStyle name="Walutowy 3 8 3 6 3 2" xfId="28564" xr:uid="{EFE01B2E-8AD6-48B4-A6CE-33AB66F68823}"/>
    <cellStyle name="Walutowy 3 8 3 6 4" xfId="18570" xr:uid="{18BB609D-67E3-4AF7-A0A0-D5B54E9F4335}"/>
    <cellStyle name="Walutowy 3 8 3 7" xfId="5242" xr:uid="{9F0FFA60-B641-4C2F-B2A9-3EAC89F4CEDC}"/>
    <cellStyle name="Walutowy 3 8 3 7 2" xfId="20237" xr:uid="{4DCECEAB-DF63-4F88-937E-257E46201833}"/>
    <cellStyle name="Walutowy 3 8 3 8" xfId="10239" xr:uid="{36918D9E-5CA0-48F7-B33A-E1BE55BF1B61}"/>
    <cellStyle name="Walutowy 3 8 3 8 2" xfId="25234" xr:uid="{511C1774-975F-4E7B-B6CF-EE6D9E4C6FC2}"/>
    <cellStyle name="Walutowy 3 8 3 9" xfId="15243" xr:uid="{88899D10-0537-4F9D-89B9-BE4791878C9B}"/>
    <cellStyle name="Walutowy 3 8 4" xfId="347" xr:uid="{9E5FF9AA-0EA2-4AB1-835A-776481F7EA69}"/>
    <cellStyle name="Walutowy 3 8 4 2" xfId="1179" xr:uid="{2019DADE-0761-403A-A995-8B1092ECAE21}"/>
    <cellStyle name="Walutowy 3 8 4 2 2" xfId="2846" xr:uid="{4D1B3E0F-3888-48CC-9710-4956DBA878E4}"/>
    <cellStyle name="Walutowy 3 8 4 2 2 2" xfId="7843" xr:uid="{0166B621-3BC5-474C-B26A-E015EA48781C}"/>
    <cellStyle name="Walutowy 3 8 4 2 2 2 2" xfId="22838" xr:uid="{10A8304B-0247-4EA3-B12B-C3412F4853BA}"/>
    <cellStyle name="Walutowy 3 8 4 2 2 3" xfId="12840" xr:uid="{53DFA641-8B17-4641-920B-CA948BF08859}"/>
    <cellStyle name="Walutowy 3 8 4 2 2 3 2" xfId="27835" xr:uid="{8BDEA4AC-03C2-4E55-84D1-B5A97B18E7AD}"/>
    <cellStyle name="Walutowy 3 8 4 2 2 4" xfId="17841" xr:uid="{792E4DB3-DD7D-47FE-B67D-3E6F5D5D0533}"/>
    <cellStyle name="Walutowy 3 8 4 2 3" xfId="4511" xr:uid="{F52540E2-FBBC-4AA8-BC75-C4225B270543}"/>
    <cellStyle name="Walutowy 3 8 4 2 3 2" xfId="9508" xr:uid="{CD451C8F-9177-4CFC-8944-3E74A669CF4D}"/>
    <cellStyle name="Walutowy 3 8 4 2 3 2 2" xfId="24503" xr:uid="{49D7A4C3-195F-4EF1-A08B-B93DE0A559EF}"/>
    <cellStyle name="Walutowy 3 8 4 2 3 3" xfId="14505" xr:uid="{18EC270C-89EA-4837-8457-FAC068BA4A7E}"/>
    <cellStyle name="Walutowy 3 8 4 2 3 3 2" xfId="29500" xr:uid="{00030F0D-5B16-4ACD-A0F4-91621618DEE6}"/>
    <cellStyle name="Walutowy 3 8 4 2 3 4" xfId="19506" xr:uid="{015C4244-B303-45ED-BB7A-F7846826F137}"/>
    <cellStyle name="Walutowy 3 8 4 2 4" xfId="6178" xr:uid="{C64D1AAA-DE75-4A51-A13A-8844336E0D23}"/>
    <cellStyle name="Walutowy 3 8 4 2 4 2" xfId="21173" xr:uid="{990EDBAC-078F-4921-8793-A0742F358BE8}"/>
    <cellStyle name="Walutowy 3 8 4 2 5" xfId="11175" xr:uid="{2CC433B3-A713-4EF0-8FF2-11D73121C15E}"/>
    <cellStyle name="Walutowy 3 8 4 2 5 2" xfId="26170" xr:uid="{E8F43BE1-8FB2-4213-A021-88B7CC517CE0}"/>
    <cellStyle name="Walutowy 3 8 4 2 6" xfId="16176" xr:uid="{CAEF242D-0D6F-45AE-BC98-5C025D3B5F13}"/>
    <cellStyle name="Walutowy 3 8 4 3" xfId="2014" xr:uid="{84E24FA7-AEA8-4916-9BAB-B343E2BC2040}"/>
    <cellStyle name="Walutowy 3 8 4 3 2" xfId="7011" xr:uid="{8922F8F9-1F3E-41AE-A913-38349C869E5A}"/>
    <cellStyle name="Walutowy 3 8 4 3 2 2" xfId="22006" xr:uid="{4D784573-C4DE-42BF-81B6-FC02DA70B458}"/>
    <cellStyle name="Walutowy 3 8 4 3 3" xfId="12008" xr:uid="{BD6480CE-BBA9-4FF4-A02B-AF4B333B47E1}"/>
    <cellStyle name="Walutowy 3 8 4 3 3 2" xfId="27003" xr:uid="{098C0541-6646-4D2B-894D-C58D420EF038}"/>
    <cellStyle name="Walutowy 3 8 4 3 4" xfId="17009" xr:uid="{800E5E7D-D08E-4B54-AF92-B323574508F9}"/>
    <cellStyle name="Walutowy 3 8 4 4" xfId="3679" xr:uid="{CCB1399E-9C29-4328-9FA9-C7C9B44DEDC0}"/>
    <cellStyle name="Walutowy 3 8 4 4 2" xfId="8676" xr:uid="{B2ACA764-0A74-470F-8710-AA733D90E11E}"/>
    <cellStyle name="Walutowy 3 8 4 4 2 2" xfId="23671" xr:uid="{8FE23F4C-1D8D-4CA5-88AF-E6A1D5E118E3}"/>
    <cellStyle name="Walutowy 3 8 4 4 3" xfId="13673" xr:uid="{828929FF-5F7D-4C5C-8BDF-4C43B0C0489D}"/>
    <cellStyle name="Walutowy 3 8 4 4 3 2" xfId="28668" xr:uid="{F5457003-BC83-4A22-BEF5-CDA1C2FA23CA}"/>
    <cellStyle name="Walutowy 3 8 4 4 4" xfId="18674" xr:uid="{33AAEFA2-4012-4207-8BCD-26B743D34DB2}"/>
    <cellStyle name="Walutowy 3 8 4 5" xfId="5346" xr:uid="{CCC83C53-D0C3-4AA2-94A5-395473C92280}"/>
    <cellStyle name="Walutowy 3 8 4 5 2" xfId="20341" xr:uid="{9C69D559-E071-4CB2-9142-773CA9D563D4}"/>
    <cellStyle name="Walutowy 3 8 4 6" xfId="10343" xr:uid="{52A5A9FA-55AF-44CC-A714-6072E03CAF80}"/>
    <cellStyle name="Walutowy 3 8 4 6 2" xfId="25338" xr:uid="{3FAEA45A-1FF9-4A67-BD34-91F754DB3FD2}"/>
    <cellStyle name="Walutowy 3 8 4 7" xfId="15344" xr:uid="{0B0EBB4D-880C-4FA5-9BDA-6F4F80722240}"/>
    <cellStyle name="Walutowy 3 8 5" xfId="451" xr:uid="{FEB7059C-2EFF-492A-81BF-F2760ED589BA}"/>
    <cellStyle name="Walutowy 3 8 5 2" xfId="1283" xr:uid="{856C8E3F-D218-48C2-BFFE-5BCEB5B4945E}"/>
    <cellStyle name="Walutowy 3 8 5 2 2" xfId="2950" xr:uid="{A23BAFD5-0BE0-4E58-8991-D163911BD2A9}"/>
    <cellStyle name="Walutowy 3 8 5 2 2 2" xfId="7947" xr:uid="{EEC26F8D-A8BD-458C-98AA-FED26F07DD52}"/>
    <cellStyle name="Walutowy 3 8 5 2 2 2 2" xfId="22942" xr:uid="{610D7CA1-0E70-4BBA-BE67-394613E7132E}"/>
    <cellStyle name="Walutowy 3 8 5 2 2 3" xfId="12944" xr:uid="{F37EA662-C5EA-4092-877D-AA66AA0B4B44}"/>
    <cellStyle name="Walutowy 3 8 5 2 2 3 2" xfId="27939" xr:uid="{4D0A86AB-91A4-42F3-9E8D-EFB6FD449978}"/>
    <cellStyle name="Walutowy 3 8 5 2 2 4" xfId="17945" xr:uid="{75F07B39-E070-427E-86D1-A8D56EB0318C}"/>
    <cellStyle name="Walutowy 3 8 5 2 3" xfId="4615" xr:uid="{0C99A4CD-9F97-42B2-9590-899965A430AA}"/>
    <cellStyle name="Walutowy 3 8 5 2 3 2" xfId="9612" xr:uid="{77425916-ADC8-4FE0-BDEF-4B36C1B9864D}"/>
    <cellStyle name="Walutowy 3 8 5 2 3 2 2" xfId="24607" xr:uid="{2514AFDA-9418-4480-807B-C3492AD98E7C}"/>
    <cellStyle name="Walutowy 3 8 5 2 3 3" xfId="14609" xr:uid="{D34A1628-B26F-4E50-ADD9-BABB25CF9EF3}"/>
    <cellStyle name="Walutowy 3 8 5 2 3 3 2" xfId="29604" xr:uid="{737602B2-E293-4966-8378-2C5F025BC406}"/>
    <cellStyle name="Walutowy 3 8 5 2 3 4" xfId="19610" xr:uid="{34C26BA7-D145-4E86-AE40-5349D0334ACF}"/>
    <cellStyle name="Walutowy 3 8 5 2 4" xfId="6282" xr:uid="{3991F2F7-B3A2-4CB0-B59F-EBA9DD36C2B8}"/>
    <cellStyle name="Walutowy 3 8 5 2 4 2" xfId="21277" xr:uid="{6AC2E1A0-64C2-465D-81CF-A3629A625730}"/>
    <cellStyle name="Walutowy 3 8 5 2 5" xfId="11279" xr:uid="{45422F91-A9C5-40B2-9B5D-B4CA6610F346}"/>
    <cellStyle name="Walutowy 3 8 5 2 5 2" xfId="26274" xr:uid="{4AAFBBBD-6A2F-47DD-9C0A-171157E38BA2}"/>
    <cellStyle name="Walutowy 3 8 5 2 6" xfId="16280" xr:uid="{10482045-5F0F-4316-8F0C-F059DB861CA1}"/>
    <cellStyle name="Walutowy 3 8 5 3" xfId="2118" xr:uid="{108A43FC-096C-4E2F-9B40-CBC34A5A1FC4}"/>
    <cellStyle name="Walutowy 3 8 5 3 2" xfId="7115" xr:uid="{51729E5A-E79D-424C-A6B7-6F7256F0E940}"/>
    <cellStyle name="Walutowy 3 8 5 3 2 2" xfId="22110" xr:uid="{01E63476-7FBC-45B0-B78A-42B906392FDD}"/>
    <cellStyle name="Walutowy 3 8 5 3 3" xfId="12112" xr:uid="{47FE5727-FB6B-4937-8953-1BAD0CC27B52}"/>
    <cellStyle name="Walutowy 3 8 5 3 3 2" xfId="27107" xr:uid="{D907002A-5BC7-4A4E-9877-BAABF12FE3DA}"/>
    <cellStyle name="Walutowy 3 8 5 3 4" xfId="17113" xr:uid="{E1E98733-4DB0-4EBE-882C-0BE182EEC8B5}"/>
    <cellStyle name="Walutowy 3 8 5 4" xfId="3783" xr:uid="{39D9BB10-EE74-483E-B778-A903ACBEE745}"/>
    <cellStyle name="Walutowy 3 8 5 4 2" xfId="8780" xr:uid="{3D77C7DF-A83D-42E7-9AB3-46FD36E4214D}"/>
    <cellStyle name="Walutowy 3 8 5 4 2 2" xfId="23775" xr:uid="{7EF739BD-6F6C-4A14-89FC-D60726FC1817}"/>
    <cellStyle name="Walutowy 3 8 5 4 3" xfId="13777" xr:uid="{0E26C25C-5E7C-427A-8452-4C3F06AA8480}"/>
    <cellStyle name="Walutowy 3 8 5 4 3 2" xfId="28772" xr:uid="{AE918E00-EC80-4304-92B4-E3756D950EA3}"/>
    <cellStyle name="Walutowy 3 8 5 4 4" xfId="18778" xr:uid="{23104EA6-D214-4F78-83E5-240998191134}"/>
    <cellStyle name="Walutowy 3 8 5 5" xfId="5450" xr:uid="{6A438091-F205-46AA-94D7-8CDE65FDBCD2}"/>
    <cellStyle name="Walutowy 3 8 5 5 2" xfId="20445" xr:uid="{41991E74-AF20-47AC-85A1-57DAC749BCBA}"/>
    <cellStyle name="Walutowy 3 8 5 6" xfId="10447" xr:uid="{8940A12B-2268-4420-BB84-D5D1BAAC72C9}"/>
    <cellStyle name="Walutowy 3 8 5 6 2" xfId="25442" xr:uid="{A5F9D3DA-03AC-4512-B357-253806A53E48}"/>
    <cellStyle name="Walutowy 3 8 5 7" xfId="15448" xr:uid="{008BF19B-974D-4AD1-9461-AF5E9E1C25F6}"/>
    <cellStyle name="Walutowy 3 8 6" xfId="659" xr:uid="{090401A8-628A-421F-B8DB-16216E58239C}"/>
    <cellStyle name="Walutowy 3 8 6 2" xfId="1491" xr:uid="{72184EFD-8ABB-4DC1-80E6-F2CE5D0CFD2B}"/>
    <cellStyle name="Walutowy 3 8 6 2 2" xfId="3158" xr:uid="{4377D21C-9792-4017-B044-FCB100EDC73D}"/>
    <cellStyle name="Walutowy 3 8 6 2 2 2" xfId="8155" xr:uid="{4DB78E7B-BA8C-4DD5-9FBB-1E82220DF2A5}"/>
    <cellStyle name="Walutowy 3 8 6 2 2 2 2" xfId="23150" xr:uid="{322433CB-6347-4F44-956E-A0FFA6DD1167}"/>
    <cellStyle name="Walutowy 3 8 6 2 2 3" xfId="13152" xr:uid="{814B0C92-C59E-4A3D-BFCC-482BEC9D1DA5}"/>
    <cellStyle name="Walutowy 3 8 6 2 2 3 2" xfId="28147" xr:uid="{486055EC-F080-408A-AE76-262317EA4B19}"/>
    <cellStyle name="Walutowy 3 8 6 2 2 4" xfId="18153" xr:uid="{F4E47B98-74B7-40EF-ABBE-8CA31E9309D9}"/>
    <cellStyle name="Walutowy 3 8 6 2 3" xfId="4823" xr:uid="{AB556715-9354-4295-B151-0C3D08E13B55}"/>
    <cellStyle name="Walutowy 3 8 6 2 3 2" xfId="9820" xr:uid="{E18749A1-86A3-446C-9226-6B5DFC0AB361}"/>
    <cellStyle name="Walutowy 3 8 6 2 3 2 2" xfId="24815" xr:uid="{81C997F3-DE50-4323-BDF2-A1FC73C77145}"/>
    <cellStyle name="Walutowy 3 8 6 2 3 3" xfId="14817" xr:uid="{F6113B60-DDA4-4C53-AA4A-C73362646440}"/>
    <cellStyle name="Walutowy 3 8 6 2 3 3 2" xfId="29812" xr:uid="{C94BD1B7-A1E8-4EF0-BAD1-0D8B0F7C9118}"/>
    <cellStyle name="Walutowy 3 8 6 2 3 4" xfId="19818" xr:uid="{98109CD3-56A9-484E-9E19-0393D8926687}"/>
    <cellStyle name="Walutowy 3 8 6 2 4" xfId="6490" xr:uid="{C2559A3D-3F16-4A67-AFC0-F7C8E8FD3F47}"/>
    <cellStyle name="Walutowy 3 8 6 2 4 2" xfId="21485" xr:uid="{185F7C6C-A34C-40C9-A404-B40D8F580709}"/>
    <cellStyle name="Walutowy 3 8 6 2 5" xfId="11487" xr:uid="{3ACCC4AA-EF0C-455F-BAF4-CE78AD9EADF3}"/>
    <cellStyle name="Walutowy 3 8 6 2 5 2" xfId="26482" xr:uid="{7F87F7CC-2F5B-42D0-A583-4C9EAF8782A3}"/>
    <cellStyle name="Walutowy 3 8 6 2 6" xfId="16488" xr:uid="{BC55B9F7-C583-4A64-8F56-38EECAC397A2}"/>
    <cellStyle name="Walutowy 3 8 6 3" xfId="2326" xr:uid="{30EB86BA-DECA-4CD1-AF20-B9ED54556016}"/>
    <cellStyle name="Walutowy 3 8 6 3 2" xfId="7323" xr:uid="{B4C74AE4-1FE1-4D0C-90DE-A14C375F813B}"/>
    <cellStyle name="Walutowy 3 8 6 3 2 2" xfId="22318" xr:uid="{A419D514-39B3-4629-8837-27885384A1F6}"/>
    <cellStyle name="Walutowy 3 8 6 3 3" xfId="12320" xr:uid="{439B0D02-EE93-4EB9-9CA2-408BCBFDE614}"/>
    <cellStyle name="Walutowy 3 8 6 3 3 2" xfId="27315" xr:uid="{8751A37B-4A89-45FF-9DAB-799887698A95}"/>
    <cellStyle name="Walutowy 3 8 6 3 4" xfId="17321" xr:uid="{19803C6F-005B-4326-A7BD-5BD4D5AC2F73}"/>
    <cellStyle name="Walutowy 3 8 6 4" xfId="3991" xr:uid="{2A995008-5A60-423A-949A-07798D50305F}"/>
    <cellStyle name="Walutowy 3 8 6 4 2" xfId="8988" xr:uid="{82DDC61F-3ECF-4781-95F1-E59550B30028}"/>
    <cellStyle name="Walutowy 3 8 6 4 2 2" xfId="23983" xr:uid="{F0550325-3268-48FF-B593-33954BDEF8D4}"/>
    <cellStyle name="Walutowy 3 8 6 4 3" xfId="13985" xr:uid="{EC8FD7E4-BD78-41CF-B0FF-D652406F9DB2}"/>
    <cellStyle name="Walutowy 3 8 6 4 3 2" xfId="28980" xr:uid="{7A056675-74D1-4225-A7EB-235697B269E3}"/>
    <cellStyle name="Walutowy 3 8 6 4 4" xfId="18986" xr:uid="{8A56FCC1-6ED6-4D6A-93D0-7E7B3A16E11B}"/>
    <cellStyle name="Walutowy 3 8 6 5" xfId="5658" xr:uid="{D29B0D69-F158-4886-B8FE-C3EF6653886A}"/>
    <cellStyle name="Walutowy 3 8 6 5 2" xfId="20653" xr:uid="{D82183D7-A47C-4FB6-A62C-556D673DC6E4}"/>
    <cellStyle name="Walutowy 3 8 6 6" xfId="10655" xr:uid="{15242A90-0E7A-4E9E-B2A1-31A6B0E33F68}"/>
    <cellStyle name="Walutowy 3 8 6 6 2" xfId="25650" xr:uid="{66478804-E745-43BD-8FB3-EDFAC9CAF658}"/>
    <cellStyle name="Walutowy 3 8 6 7" xfId="15656" xr:uid="{8617C4C9-4E29-4696-8EA7-A64A624E7446}"/>
    <cellStyle name="Walutowy 3 8 7" xfId="867" xr:uid="{A7D0B5CB-3E41-4C22-A7FD-54FCB1575BF7}"/>
    <cellStyle name="Walutowy 3 8 7 2" xfId="1699" xr:uid="{AC30C946-AB29-401B-AD36-D7A6B3FB909E}"/>
    <cellStyle name="Walutowy 3 8 7 2 2" xfId="3366" xr:uid="{D98958AB-79A8-42F9-9D60-D22B977AD2E7}"/>
    <cellStyle name="Walutowy 3 8 7 2 2 2" xfId="8363" xr:uid="{6040F9CE-8FDA-4966-B1B6-0D9DE6786857}"/>
    <cellStyle name="Walutowy 3 8 7 2 2 2 2" xfId="23358" xr:uid="{C62FB7FE-051D-4E12-9CD5-D0B5EC63D551}"/>
    <cellStyle name="Walutowy 3 8 7 2 2 3" xfId="13360" xr:uid="{60ACDA23-649B-4AC2-92BE-B6E9369B6C61}"/>
    <cellStyle name="Walutowy 3 8 7 2 2 3 2" xfId="28355" xr:uid="{801359B0-484C-4B0A-97CA-107D47B51008}"/>
    <cellStyle name="Walutowy 3 8 7 2 2 4" xfId="18361" xr:uid="{191CAEAB-7021-4F00-8A68-CB39CF3F587C}"/>
    <cellStyle name="Walutowy 3 8 7 2 3" xfId="5031" xr:uid="{A6AABE2F-6329-4B72-8FD4-D9F99357CDCE}"/>
    <cellStyle name="Walutowy 3 8 7 2 3 2" xfId="10028" xr:uid="{80ABBA7E-6FAC-47C6-B5FF-67BB2B3BCF8E}"/>
    <cellStyle name="Walutowy 3 8 7 2 3 2 2" xfId="25023" xr:uid="{54AF03FB-302B-4839-9956-2563139C528E}"/>
    <cellStyle name="Walutowy 3 8 7 2 3 3" xfId="15025" xr:uid="{7AA0A7EE-EFB0-4047-B8BF-951461668B59}"/>
    <cellStyle name="Walutowy 3 8 7 2 3 3 2" xfId="30020" xr:uid="{BEA118A3-B44F-44A9-AEEA-3AD1072FF02C}"/>
    <cellStyle name="Walutowy 3 8 7 2 3 4" xfId="20026" xr:uid="{C2035599-F03B-46B3-8E48-E8AF5792BE6F}"/>
    <cellStyle name="Walutowy 3 8 7 2 4" xfId="6698" xr:uid="{3B450014-E33A-4DB2-BB17-5862A748FE03}"/>
    <cellStyle name="Walutowy 3 8 7 2 4 2" xfId="21693" xr:uid="{FDE9F6A1-F4E7-428C-BACE-DF17AE90D1A7}"/>
    <cellStyle name="Walutowy 3 8 7 2 5" xfId="11695" xr:uid="{E4FE9E76-B761-419C-90C3-D939963E57E4}"/>
    <cellStyle name="Walutowy 3 8 7 2 5 2" xfId="26690" xr:uid="{32DF3879-A5FC-4ED6-BF95-171E6DA00988}"/>
    <cellStyle name="Walutowy 3 8 7 2 6" xfId="16696" xr:uid="{0E7A246F-2CEF-4E82-ABDE-AB43E64C707F}"/>
    <cellStyle name="Walutowy 3 8 7 3" xfId="2534" xr:uid="{CD59E64A-D53D-4A80-9050-399B2369320C}"/>
    <cellStyle name="Walutowy 3 8 7 3 2" xfId="7531" xr:uid="{05F1D20A-151B-4D86-9D98-7AC9D4EBDA9A}"/>
    <cellStyle name="Walutowy 3 8 7 3 2 2" xfId="22526" xr:uid="{0F52259C-111B-4463-A8D6-AFB7FE40E535}"/>
    <cellStyle name="Walutowy 3 8 7 3 3" xfId="12528" xr:uid="{89C30FAE-1A1D-417E-8D46-6B9A497A99B2}"/>
    <cellStyle name="Walutowy 3 8 7 3 3 2" xfId="27523" xr:uid="{22C453DA-EB53-47CC-9F2B-134E5F9B49A1}"/>
    <cellStyle name="Walutowy 3 8 7 3 4" xfId="17529" xr:uid="{31923133-A0CF-4D50-9777-567B89A30FD0}"/>
    <cellStyle name="Walutowy 3 8 7 4" xfId="4199" xr:uid="{6AF35037-6127-4D0D-9EF2-26481224A148}"/>
    <cellStyle name="Walutowy 3 8 7 4 2" xfId="9196" xr:uid="{42A77C97-93AA-42B5-A645-12B984420280}"/>
    <cellStyle name="Walutowy 3 8 7 4 2 2" xfId="24191" xr:uid="{E154B07B-13F0-468D-898C-83CC2862AB6B}"/>
    <cellStyle name="Walutowy 3 8 7 4 3" xfId="14193" xr:uid="{521F3429-4C90-4CD6-8BD2-B9DE2593862B}"/>
    <cellStyle name="Walutowy 3 8 7 4 3 2" xfId="29188" xr:uid="{AF31BFFB-5A56-49C6-A3AE-F841CA341C15}"/>
    <cellStyle name="Walutowy 3 8 7 4 4" xfId="19194" xr:uid="{BE7555A1-0FCA-474C-94E5-212F0F3096FD}"/>
    <cellStyle name="Walutowy 3 8 7 5" xfId="5866" xr:uid="{A1DDC40F-6082-4978-9E47-ACA9A2984C5E}"/>
    <cellStyle name="Walutowy 3 8 7 5 2" xfId="20861" xr:uid="{3ECF894D-54E4-4D44-962A-65A4774253D4}"/>
    <cellStyle name="Walutowy 3 8 7 6" xfId="10863" xr:uid="{A3F820E8-F786-492B-B3BF-88793EE0FBB1}"/>
    <cellStyle name="Walutowy 3 8 7 6 2" xfId="25858" xr:uid="{00F97CCC-D795-47F8-8598-4BF919D4ABBC}"/>
    <cellStyle name="Walutowy 3 8 7 7" xfId="15864" xr:uid="{A4AAE2E8-0DCE-4998-A097-07158B8124E5}"/>
    <cellStyle name="Walutowy 3 8 8" xfId="971" xr:uid="{C750DDC2-83DF-43A2-A3E6-A4EF427E18ED}"/>
    <cellStyle name="Walutowy 3 8 8 2" xfId="2638" xr:uid="{CEE1782E-AD0E-4F6A-9B38-9E6806E5F060}"/>
    <cellStyle name="Walutowy 3 8 8 2 2" xfId="7635" xr:uid="{83B4028B-AEA6-498D-908A-ED72554DCD03}"/>
    <cellStyle name="Walutowy 3 8 8 2 2 2" xfId="22630" xr:uid="{50B345E2-726F-4284-942E-E0B1669685A9}"/>
    <cellStyle name="Walutowy 3 8 8 2 3" xfId="12632" xr:uid="{266844E3-5244-4BF0-9074-73E978188D9C}"/>
    <cellStyle name="Walutowy 3 8 8 2 3 2" xfId="27627" xr:uid="{633EE762-1C92-4BEC-8A64-08E4360AAFC7}"/>
    <cellStyle name="Walutowy 3 8 8 2 4" xfId="17633" xr:uid="{A0D5A042-C1A8-4721-9552-09AE8DB74590}"/>
    <cellStyle name="Walutowy 3 8 8 3" xfId="4303" xr:uid="{2F893A61-3133-4818-BDF1-99585085071D}"/>
    <cellStyle name="Walutowy 3 8 8 3 2" xfId="9300" xr:uid="{35918464-607C-4F43-A3BB-13440D6A785B}"/>
    <cellStyle name="Walutowy 3 8 8 3 2 2" xfId="24295" xr:uid="{592D03A9-CA9C-4169-9FBF-460D5488C005}"/>
    <cellStyle name="Walutowy 3 8 8 3 3" xfId="14297" xr:uid="{52EC1F1E-6A6F-4D17-BA95-0E4B39A52414}"/>
    <cellStyle name="Walutowy 3 8 8 3 3 2" xfId="29292" xr:uid="{54055749-8783-4910-A393-DA8F30E94AB3}"/>
    <cellStyle name="Walutowy 3 8 8 3 4" xfId="19298" xr:uid="{DF515A6C-AF51-4CA2-BD98-2C3A257D4DAB}"/>
    <cellStyle name="Walutowy 3 8 8 4" xfId="5970" xr:uid="{8539B522-E125-46FE-B179-5DDA22F48BB8}"/>
    <cellStyle name="Walutowy 3 8 8 4 2" xfId="20965" xr:uid="{CBFBD6B4-3F10-4EBF-9B44-62B07289164B}"/>
    <cellStyle name="Walutowy 3 8 8 5" xfId="10967" xr:uid="{928D957F-07EC-4D06-8F44-7D4E8C510BFF}"/>
    <cellStyle name="Walutowy 3 8 8 5 2" xfId="25962" xr:uid="{69345655-AA21-476D-8DCC-A89CB297AD32}"/>
    <cellStyle name="Walutowy 3 8 8 6" xfId="15968" xr:uid="{AA63FC47-2B4C-4DB2-9A19-D660480FCC34}"/>
    <cellStyle name="Walutowy 3 8 9" xfId="1806" xr:uid="{782E7656-E4BA-43A2-93ED-8A23BFD96D4D}"/>
    <cellStyle name="Walutowy 3 8 9 2" xfId="6803" xr:uid="{0D3197C3-4094-4044-B797-48F6DB0087AE}"/>
    <cellStyle name="Walutowy 3 8 9 2 2" xfId="21798" xr:uid="{5D13A1DB-8162-41E6-8D7B-6A93B6BD2923}"/>
    <cellStyle name="Walutowy 3 8 9 3" xfId="11800" xr:uid="{3A7D3137-2ECA-466E-B272-78A77DE8CA10}"/>
    <cellStyle name="Walutowy 3 8 9 3 2" xfId="26795" xr:uid="{3468C63C-D162-4B9F-9931-CEEDA6BAC7F7}"/>
    <cellStyle name="Walutowy 3 8 9 4" xfId="16801" xr:uid="{5F32EC40-94CA-4AE0-A711-8EBCFA6E7091}"/>
    <cellStyle name="Walutowy 3 9" xfId="108" xr:uid="{ABFD9FC7-CC40-42C5-B858-FD7BA26E3AF4}"/>
    <cellStyle name="Walutowy 3 9 10" xfId="3484" xr:uid="{0ED9EF11-16B3-404B-892A-B9C6BC88AC29}"/>
    <cellStyle name="Walutowy 3 9 10 2" xfId="8481" xr:uid="{BEB0A790-1A08-47DC-B2D8-3DA727E672E2}"/>
    <cellStyle name="Walutowy 3 9 10 2 2" xfId="23476" xr:uid="{5E1F21BE-FAD6-465E-8F05-DA1B6729ADB6}"/>
    <cellStyle name="Walutowy 3 9 10 3" xfId="13478" xr:uid="{3083664B-20C2-4BFB-8A34-680F69DC4118}"/>
    <cellStyle name="Walutowy 3 9 10 3 2" xfId="28473" xr:uid="{B0317372-7DCD-4925-83B5-6DEF3658EB35}"/>
    <cellStyle name="Walutowy 3 9 10 4" xfId="18479" xr:uid="{EE93D3B3-5FA1-48E2-98B2-81EFC22FC837}"/>
    <cellStyle name="Walutowy 3 9 11" xfId="5151" xr:uid="{9C0B0030-1C85-4726-A11A-A42E1323AA8B}"/>
    <cellStyle name="Walutowy 3 9 11 2" xfId="20146" xr:uid="{6AC4BF23-F816-46A5-8671-D5CD7D596053}"/>
    <cellStyle name="Walutowy 3 9 12" xfId="10148" xr:uid="{B1227319-697D-4FFB-866D-226AF8D5452A}"/>
    <cellStyle name="Walutowy 3 9 12 2" xfId="25143" xr:uid="{2E2870FE-EDED-4823-8B9A-F33C886136A8}"/>
    <cellStyle name="Walutowy 3 9 13" xfId="15210" xr:uid="{4ADFE69C-575E-4549-BA76-452102FF581F}"/>
    <cellStyle name="Walutowy 3 9 2" xfId="202" xr:uid="{2AC0FEBC-CC0E-427E-9EE5-B38D0E81E369}"/>
    <cellStyle name="Walutowy 3 9 2 10" xfId="5203" xr:uid="{31D23759-580D-4A41-B001-ED26F912BCBB}"/>
    <cellStyle name="Walutowy 3 9 2 10 2" xfId="20198" xr:uid="{CFC16634-D59B-4008-AB27-A7CDDEA40770}"/>
    <cellStyle name="Walutowy 3 9 2 11" xfId="10200" xr:uid="{17EEC2EC-F162-4729-9D53-D617C51F9022}"/>
    <cellStyle name="Walutowy 3 9 2 11 2" xfId="25195" xr:uid="{64E3F8FE-EFD0-4BA4-96A2-15CEE6FFD70C}"/>
    <cellStyle name="Walutowy 3 9 2 12" xfId="15211" xr:uid="{97E6DE0F-10F6-4389-A94F-FDB8A5430789}"/>
    <cellStyle name="Walutowy 3 9 2 2" xfId="306" xr:uid="{F9340C63-67A6-4D91-9D62-9B2D307FF652}"/>
    <cellStyle name="Walutowy 3 9 2 2 2" xfId="620" xr:uid="{CB383552-45E4-46BE-AB7E-EC8AA0C2E95B}"/>
    <cellStyle name="Walutowy 3 9 2 2 2 2" xfId="1452" xr:uid="{D48A3E37-6A81-459A-94AE-BB6AB4F24794}"/>
    <cellStyle name="Walutowy 3 9 2 2 2 2 2" xfId="3119" xr:uid="{E9105BA8-E639-4A71-B047-C2E1ADF99E92}"/>
    <cellStyle name="Walutowy 3 9 2 2 2 2 2 2" xfId="8116" xr:uid="{C8B21FF6-46A3-4B21-AD5F-627C6BA53519}"/>
    <cellStyle name="Walutowy 3 9 2 2 2 2 2 2 2" xfId="23111" xr:uid="{0D7F4103-6F40-4995-B93A-7CC2EDC53181}"/>
    <cellStyle name="Walutowy 3 9 2 2 2 2 2 3" xfId="13113" xr:uid="{554FA4CD-F56C-4298-99AC-5F1269D57477}"/>
    <cellStyle name="Walutowy 3 9 2 2 2 2 2 3 2" xfId="28108" xr:uid="{7D38B8AB-83F1-4877-952D-4685EB458361}"/>
    <cellStyle name="Walutowy 3 9 2 2 2 2 2 4" xfId="18114" xr:uid="{21C78FDC-FA19-418F-AC10-0B16C2D144BB}"/>
    <cellStyle name="Walutowy 3 9 2 2 2 2 3" xfId="4784" xr:uid="{D105CD0B-E727-42AF-B931-20CA5298149F}"/>
    <cellStyle name="Walutowy 3 9 2 2 2 2 3 2" xfId="9781" xr:uid="{F92E86D8-B8C2-4F32-A4EC-CB0480B646E6}"/>
    <cellStyle name="Walutowy 3 9 2 2 2 2 3 2 2" xfId="24776" xr:uid="{97E9D297-62BC-4D29-88BE-07EA2CFB9463}"/>
    <cellStyle name="Walutowy 3 9 2 2 2 2 3 3" xfId="14778" xr:uid="{810A3ED4-C691-45D2-9D4C-30FAE32DCC64}"/>
    <cellStyle name="Walutowy 3 9 2 2 2 2 3 3 2" xfId="29773" xr:uid="{4359183F-6DD2-454D-8F5D-34E00F27C372}"/>
    <cellStyle name="Walutowy 3 9 2 2 2 2 3 4" xfId="19779" xr:uid="{1673F6ED-F070-4AAE-93EF-7367469D0AA6}"/>
    <cellStyle name="Walutowy 3 9 2 2 2 2 4" xfId="6451" xr:uid="{F7B10C9A-6B69-4876-B9B0-D2891AF52AA4}"/>
    <cellStyle name="Walutowy 3 9 2 2 2 2 4 2" xfId="21446" xr:uid="{228DD553-9612-47BE-8F0B-FFEFD70AC5E6}"/>
    <cellStyle name="Walutowy 3 9 2 2 2 2 5" xfId="11448" xr:uid="{9C731ECF-EB98-44BB-9068-861EA2247E3C}"/>
    <cellStyle name="Walutowy 3 9 2 2 2 2 5 2" xfId="26443" xr:uid="{4822CB59-3979-4F6C-9DCE-92F4BE3627BE}"/>
    <cellStyle name="Walutowy 3 9 2 2 2 2 6" xfId="16449" xr:uid="{76F1D2A7-AFAF-4E01-BF65-FB2840042BDD}"/>
    <cellStyle name="Walutowy 3 9 2 2 2 3" xfId="2287" xr:uid="{99174D60-4FCA-4917-ADF7-4016BEA869D2}"/>
    <cellStyle name="Walutowy 3 9 2 2 2 3 2" xfId="7284" xr:uid="{218D7A60-2AC8-4FA0-8CEA-D3B553928796}"/>
    <cellStyle name="Walutowy 3 9 2 2 2 3 2 2" xfId="22279" xr:uid="{47D155EE-1D55-4856-A407-865D4C375CFD}"/>
    <cellStyle name="Walutowy 3 9 2 2 2 3 3" xfId="12281" xr:uid="{BA54F6C9-40C2-40FD-B3DE-E8AA58E7B1C1}"/>
    <cellStyle name="Walutowy 3 9 2 2 2 3 3 2" xfId="27276" xr:uid="{0C35D58D-BD93-422E-8B4D-3A4D9BF2569F}"/>
    <cellStyle name="Walutowy 3 9 2 2 2 3 4" xfId="17282" xr:uid="{ADCAEB92-D2C3-4202-86BE-28F79BC50BAB}"/>
    <cellStyle name="Walutowy 3 9 2 2 2 4" xfId="3952" xr:uid="{4AF2A41A-69AA-4768-BDCF-85EA46C25268}"/>
    <cellStyle name="Walutowy 3 9 2 2 2 4 2" xfId="8949" xr:uid="{76B7B4FF-6EED-485F-A9C2-DB24104075B6}"/>
    <cellStyle name="Walutowy 3 9 2 2 2 4 2 2" xfId="23944" xr:uid="{A27450F4-552C-40BD-81FD-FDA78005EEFA}"/>
    <cellStyle name="Walutowy 3 9 2 2 2 4 3" xfId="13946" xr:uid="{9C9AC666-C1FB-4378-AA07-BE7BCF817ADB}"/>
    <cellStyle name="Walutowy 3 9 2 2 2 4 3 2" xfId="28941" xr:uid="{3386A1B0-2A76-45D0-850F-869BCC6811D2}"/>
    <cellStyle name="Walutowy 3 9 2 2 2 4 4" xfId="18947" xr:uid="{7E33F1FE-6B8E-49AA-92EF-73D0DFDBCC8A}"/>
    <cellStyle name="Walutowy 3 9 2 2 2 5" xfId="5619" xr:uid="{09720401-D15D-4C6E-8D80-37EEA528EB40}"/>
    <cellStyle name="Walutowy 3 9 2 2 2 5 2" xfId="20614" xr:uid="{7B82E301-65BE-4A84-850A-FA6FD25BDC6B}"/>
    <cellStyle name="Walutowy 3 9 2 2 2 6" xfId="10616" xr:uid="{FB1BD7FC-63A1-481E-B963-9319C9937061}"/>
    <cellStyle name="Walutowy 3 9 2 2 2 6 2" xfId="25611" xr:uid="{B7B0F40A-B41F-4E9A-8D7D-1F1C5DC4A086}"/>
    <cellStyle name="Walutowy 3 9 2 2 2 7" xfId="15617" xr:uid="{04AF8662-1189-42AF-A87D-3A921844D538}"/>
    <cellStyle name="Walutowy 3 9 2 2 3" xfId="828" xr:uid="{305D3520-5E29-44DC-8C69-9C0CF4A5F7D0}"/>
    <cellStyle name="Walutowy 3 9 2 2 3 2" xfId="1660" xr:uid="{5B76D1D1-7201-4AFE-9827-6838D281319D}"/>
    <cellStyle name="Walutowy 3 9 2 2 3 2 2" xfId="3327" xr:uid="{2D979A8F-99BB-4746-9E9C-EAB8A14F505C}"/>
    <cellStyle name="Walutowy 3 9 2 2 3 2 2 2" xfId="8324" xr:uid="{CD7627E1-293D-4FB1-8F27-014E38C88002}"/>
    <cellStyle name="Walutowy 3 9 2 2 3 2 2 2 2" xfId="23319" xr:uid="{E92DE555-568D-4E9D-992D-32DE752FA5E5}"/>
    <cellStyle name="Walutowy 3 9 2 2 3 2 2 3" xfId="13321" xr:uid="{EFB1A1CD-103B-418D-A755-7EE88CEDCF38}"/>
    <cellStyle name="Walutowy 3 9 2 2 3 2 2 3 2" xfId="28316" xr:uid="{70E53427-6108-46FC-BE65-44564E02A6A5}"/>
    <cellStyle name="Walutowy 3 9 2 2 3 2 2 4" xfId="18322" xr:uid="{98F47BE5-F970-47D8-BB1B-DBD80880C2C1}"/>
    <cellStyle name="Walutowy 3 9 2 2 3 2 3" xfId="4992" xr:uid="{0A41A312-8755-465D-872E-99829D533EFE}"/>
    <cellStyle name="Walutowy 3 9 2 2 3 2 3 2" xfId="9989" xr:uid="{FC17F87B-A8F0-4D45-B6E5-6E89B34AE2FC}"/>
    <cellStyle name="Walutowy 3 9 2 2 3 2 3 2 2" xfId="24984" xr:uid="{CD488693-3A0C-44AB-A772-3F9D1C3DEF3F}"/>
    <cellStyle name="Walutowy 3 9 2 2 3 2 3 3" xfId="14986" xr:uid="{B77C22DD-8DF4-4383-9B66-594C1DA5A42C}"/>
    <cellStyle name="Walutowy 3 9 2 2 3 2 3 3 2" xfId="29981" xr:uid="{AF586906-AB6F-445B-BB45-8A9108336332}"/>
    <cellStyle name="Walutowy 3 9 2 2 3 2 3 4" xfId="19987" xr:uid="{0E720450-D466-4E53-BDB9-A479740A4FFF}"/>
    <cellStyle name="Walutowy 3 9 2 2 3 2 4" xfId="6659" xr:uid="{091B9D56-AD32-41AD-8C8B-922ACBB64724}"/>
    <cellStyle name="Walutowy 3 9 2 2 3 2 4 2" xfId="21654" xr:uid="{BA4EEBBD-0186-4D41-BB39-585705F89789}"/>
    <cellStyle name="Walutowy 3 9 2 2 3 2 5" xfId="11656" xr:uid="{706B2518-0203-4B42-A14E-F7552B191880}"/>
    <cellStyle name="Walutowy 3 9 2 2 3 2 5 2" xfId="26651" xr:uid="{CD668DCE-4252-47DF-90B6-11B0546394B5}"/>
    <cellStyle name="Walutowy 3 9 2 2 3 2 6" xfId="16657" xr:uid="{32282992-C073-4D22-AD50-BF318CAE1DC6}"/>
    <cellStyle name="Walutowy 3 9 2 2 3 3" xfId="2495" xr:uid="{8E50B5CD-56BD-4700-9433-79EFBCF51AFE}"/>
    <cellStyle name="Walutowy 3 9 2 2 3 3 2" xfId="7492" xr:uid="{80B15135-0DBD-457F-8062-D065C81CE191}"/>
    <cellStyle name="Walutowy 3 9 2 2 3 3 2 2" xfId="22487" xr:uid="{2A4F7120-EEBA-44B2-9142-C6719393F8DA}"/>
    <cellStyle name="Walutowy 3 9 2 2 3 3 3" xfId="12489" xr:uid="{71FD18EA-7762-4626-9C13-9FE35EE6FBCE}"/>
    <cellStyle name="Walutowy 3 9 2 2 3 3 3 2" xfId="27484" xr:uid="{2ADE8C7C-A759-4D5A-8A51-C270CB0B1C2A}"/>
    <cellStyle name="Walutowy 3 9 2 2 3 3 4" xfId="17490" xr:uid="{B53B043A-B01A-43E4-9933-7EEC48BFE7F0}"/>
    <cellStyle name="Walutowy 3 9 2 2 3 4" xfId="4160" xr:uid="{528D67F6-0419-4417-8567-FD2B114D07F1}"/>
    <cellStyle name="Walutowy 3 9 2 2 3 4 2" xfId="9157" xr:uid="{91CD6FE7-E01D-4C98-B7F0-EABF532E2AAF}"/>
    <cellStyle name="Walutowy 3 9 2 2 3 4 2 2" xfId="24152" xr:uid="{93AC0983-7EDF-4542-8A14-78999EA8D833}"/>
    <cellStyle name="Walutowy 3 9 2 2 3 4 3" xfId="14154" xr:uid="{0A017640-E342-466C-AD6D-182D57394800}"/>
    <cellStyle name="Walutowy 3 9 2 2 3 4 3 2" xfId="29149" xr:uid="{C70BEC24-8D4C-47EF-8966-2C16B1CABC90}"/>
    <cellStyle name="Walutowy 3 9 2 2 3 4 4" xfId="19155" xr:uid="{5A7802B1-588A-4646-BFDA-D7D4202B1E5B}"/>
    <cellStyle name="Walutowy 3 9 2 2 3 5" xfId="5827" xr:uid="{33C5C307-111E-44EA-93B4-252533F078AB}"/>
    <cellStyle name="Walutowy 3 9 2 2 3 5 2" xfId="20822" xr:uid="{243A6598-68E5-4E2B-A064-835B71BA0276}"/>
    <cellStyle name="Walutowy 3 9 2 2 3 6" xfId="10824" xr:uid="{C8A14190-06E2-4F5F-82F7-41E7359531A0}"/>
    <cellStyle name="Walutowy 3 9 2 2 3 6 2" xfId="25819" xr:uid="{11C44038-30E6-4F87-8E0E-4A8F4302BF9B}"/>
    <cellStyle name="Walutowy 3 9 2 2 3 7" xfId="15825" xr:uid="{7A921316-C1E5-4449-8356-93CC8732C9B4}"/>
    <cellStyle name="Walutowy 3 9 2 2 4" xfId="1140" xr:uid="{8A74C88A-338F-4498-B70A-E2513BE33F06}"/>
    <cellStyle name="Walutowy 3 9 2 2 4 2" xfId="2807" xr:uid="{2AEC2A6B-8BB5-414B-830F-E76C74070344}"/>
    <cellStyle name="Walutowy 3 9 2 2 4 2 2" xfId="7804" xr:uid="{B629232B-BFF3-4106-ABCE-A1E12747D298}"/>
    <cellStyle name="Walutowy 3 9 2 2 4 2 2 2" xfId="22799" xr:uid="{1955872D-9610-42C7-843A-70EE6E57CDFB}"/>
    <cellStyle name="Walutowy 3 9 2 2 4 2 3" xfId="12801" xr:uid="{02A5FAA8-77C0-47CD-8FBC-6C76DC5A3047}"/>
    <cellStyle name="Walutowy 3 9 2 2 4 2 3 2" xfId="27796" xr:uid="{2A91DDDC-15C3-432B-98A5-FE5E713EB2F6}"/>
    <cellStyle name="Walutowy 3 9 2 2 4 2 4" xfId="17802" xr:uid="{9EB46416-E7AD-4360-ACDD-F3C1132F2702}"/>
    <cellStyle name="Walutowy 3 9 2 2 4 3" xfId="4472" xr:uid="{10BE348F-F403-4296-B2A8-EED5378CEC0B}"/>
    <cellStyle name="Walutowy 3 9 2 2 4 3 2" xfId="9469" xr:uid="{46CFC35E-5A23-480F-ACBC-E032E6EBD881}"/>
    <cellStyle name="Walutowy 3 9 2 2 4 3 2 2" xfId="24464" xr:uid="{38A4B39E-AC3F-46B6-A0A6-69F744F783CD}"/>
    <cellStyle name="Walutowy 3 9 2 2 4 3 3" xfId="14466" xr:uid="{EB36EB9A-1E0F-46CF-A1E6-130A6B77C10A}"/>
    <cellStyle name="Walutowy 3 9 2 2 4 3 3 2" xfId="29461" xr:uid="{E211C3FB-8A65-477C-ACAA-B5C4D1D97D1D}"/>
    <cellStyle name="Walutowy 3 9 2 2 4 3 4" xfId="19467" xr:uid="{D3BA5CE5-389F-4B5B-ABDE-490F12A1E65D}"/>
    <cellStyle name="Walutowy 3 9 2 2 4 4" xfId="6139" xr:uid="{B087A2B1-80DB-44DD-B583-8B1CA30F219B}"/>
    <cellStyle name="Walutowy 3 9 2 2 4 4 2" xfId="21134" xr:uid="{09EC1CA3-52E3-4AC9-8C9A-DEEE08FA4B7E}"/>
    <cellStyle name="Walutowy 3 9 2 2 4 5" xfId="11136" xr:uid="{AD708B28-8374-4443-8490-FDE4CDE6CC20}"/>
    <cellStyle name="Walutowy 3 9 2 2 4 5 2" xfId="26131" xr:uid="{663BDCC2-9908-4A00-84BD-FC68809D59FE}"/>
    <cellStyle name="Walutowy 3 9 2 2 4 6" xfId="16137" xr:uid="{D45B98D9-80BC-41D6-90ED-13E04BB0FC7B}"/>
    <cellStyle name="Walutowy 3 9 2 2 5" xfId="1975" xr:uid="{1DE409FE-5DAF-4AE8-B34F-D3FF007C1469}"/>
    <cellStyle name="Walutowy 3 9 2 2 5 2" xfId="6972" xr:uid="{4767E521-A70A-41E0-8212-97B6E59094F1}"/>
    <cellStyle name="Walutowy 3 9 2 2 5 2 2" xfId="21967" xr:uid="{092848AF-5B72-47F9-8DBC-AD250309EC01}"/>
    <cellStyle name="Walutowy 3 9 2 2 5 3" xfId="11969" xr:uid="{20CF1560-4747-4350-9D75-C00B68771663}"/>
    <cellStyle name="Walutowy 3 9 2 2 5 3 2" xfId="26964" xr:uid="{D753C743-7306-4DCF-B0FB-0143C02527A3}"/>
    <cellStyle name="Walutowy 3 9 2 2 5 4" xfId="16970" xr:uid="{F44268A0-E632-49AA-9A2F-0BFE37CCDE9C}"/>
    <cellStyle name="Walutowy 3 9 2 2 6" xfId="3640" xr:uid="{701A70FD-084E-4213-8539-CDCAAB5FA891}"/>
    <cellStyle name="Walutowy 3 9 2 2 6 2" xfId="8637" xr:uid="{C485690C-B9D6-4767-A775-188A7A688BD0}"/>
    <cellStyle name="Walutowy 3 9 2 2 6 2 2" xfId="23632" xr:uid="{79A6D8A7-8C0F-45AC-A2D5-82E4C2F9D069}"/>
    <cellStyle name="Walutowy 3 9 2 2 6 3" xfId="13634" xr:uid="{7E0782D8-A242-4AA3-9804-A07A5E66C0ED}"/>
    <cellStyle name="Walutowy 3 9 2 2 6 3 2" xfId="28629" xr:uid="{48E156F4-9439-4973-9B13-522AB02FC1A5}"/>
    <cellStyle name="Walutowy 3 9 2 2 6 4" xfId="18635" xr:uid="{68C0F845-06F1-484E-BE98-227EAF5BE84C}"/>
    <cellStyle name="Walutowy 3 9 2 2 7" xfId="5307" xr:uid="{8D46D4D8-550E-4BC8-AF88-A1E7BE83060C}"/>
    <cellStyle name="Walutowy 3 9 2 2 7 2" xfId="20302" xr:uid="{3EC21967-AB95-434A-A206-2825ADFFFDFF}"/>
    <cellStyle name="Walutowy 3 9 2 2 8" xfId="10304" xr:uid="{7D1C21B8-03FC-46D5-A4E5-F9A05E57CC0C}"/>
    <cellStyle name="Walutowy 3 9 2 2 8 2" xfId="25299" xr:uid="{F6473958-AFF3-4A7D-A9A6-06E79FA2EAA0}"/>
    <cellStyle name="Walutowy 3 9 2 2 9" xfId="15305" xr:uid="{F077EEB7-99A4-4A40-8039-F0F13102F0F9}"/>
    <cellStyle name="Walutowy 3 9 2 3" xfId="412" xr:uid="{D72DF2E5-0BB3-4E57-88AB-B285AC7EC53B}"/>
    <cellStyle name="Walutowy 3 9 2 3 2" xfId="1244" xr:uid="{89B30392-1A82-4AFB-83C6-00400257C60E}"/>
    <cellStyle name="Walutowy 3 9 2 3 2 2" xfId="2911" xr:uid="{7D4D7838-7D42-4AD2-B99B-26C226EABD11}"/>
    <cellStyle name="Walutowy 3 9 2 3 2 2 2" xfId="7908" xr:uid="{ACF5F729-AB5A-4F58-93AE-842A7C4B8349}"/>
    <cellStyle name="Walutowy 3 9 2 3 2 2 2 2" xfId="22903" xr:uid="{218AA04C-2DF2-4F28-98D7-0D09C430F275}"/>
    <cellStyle name="Walutowy 3 9 2 3 2 2 3" xfId="12905" xr:uid="{4AEE4AB8-C686-4D6E-BC28-BDA983C0BF5F}"/>
    <cellStyle name="Walutowy 3 9 2 3 2 2 3 2" xfId="27900" xr:uid="{78A4E5A2-B6AE-41EB-8D6F-9D751D3837DB}"/>
    <cellStyle name="Walutowy 3 9 2 3 2 2 4" xfId="17906" xr:uid="{5D7C3712-F9E3-46B8-AF51-11A925295D47}"/>
    <cellStyle name="Walutowy 3 9 2 3 2 3" xfId="4576" xr:uid="{5EA42B9A-A3A7-4F3A-9C22-9D56C256DA7A}"/>
    <cellStyle name="Walutowy 3 9 2 3 2 3 2" xfId="9573" xr:uid="{41B85801-2556-478C-B7AB-64340CD32F15}"/>
    <cellStyle name="Walutowy 3 9 2 3 2 3 2 2" xfId="24568" xr:uid="{39971477-14CF-4C1B-8E46-0DA1AC689FFE}"/>
    <cellStyle name="Walutowy 3 9 2 3 2 3 3" xfId="14570" xr:uid="{095F15FE-ADFD-4273-A178-2C58B9E10BAE}"/>
    <cellStyle name="Walutowy 3 9 2 3 2 3 3 2" xfId="29565" xr:uid="{AF69544F-53BE-4610-99C9-22EBDB66DD32}"/>
    <cellStyle name="Walutowy 3 9 2 3 2 3 4" xfId="19571" xr:uid="{0DFAC68E-5371-474E-9CD5-B96680FE5BA4}"/>
    <cellStyle name="Walutowy 3 9 2 3 2 4" xfId="6243" xr:uid="{54C6B74E-0020-4B76-B34E-B8596DEE7D5F}"/>
    <cellStyle name="Walutowy 3 9 2 3 2 4 2" xfId="21238" xr:uid="{40C1DED3-2817-43F4-9B91-71A1A5A1900D}"/>
    <cellStyle name="Walutowy 3 9 2 3 2 5" xfId="11240" xr:uid="{1A8FD109-A399-46AB-BA95-5A3F6B71C995}"/>
    <cellStyle name="Walutowy 3 9 2 3 2 5 2" xfId="26235" xr:uid="{E73575C1-24FF-4301-98D8-FB199FFC0F9F}"/>
    <cellStyle name="Walutowy 3 9 2 3 2 6" xfId="16241" xr:uid="{9EA1A1E3-BCC7-4C3D-AF7D-5D0E2D0E4572}"/>
    <cellStyle name="Walutowy 3 9 2 3 3" xfId="2079" xr:uid="{4AB11470-839E-4EF2-822D-9BBDB865C8FE}"/>
    <cellStyle name="Walutowy 3 9 2 3 3 2" xfId="7076" xr:uid="{E168F831-0A95-49B7-AC10-8D51A0F86F12}"/>
    <cellStyle name="Walutowy 3 9 2 3 3 2 2" xfId="22071" xr:uid="{8D8DA49F-69D8-44A2-96BE-F7FD046B49FB}"/>
    <cellStyle name="Walutowy 3 9 2 3 3 3" xfId="12073" xr:uid="{6D750ED1-4031-48D4-B229-92BADC7FA3A5}"/>
    <cellStyle name="Walutowy 3 9 2 3 3 3 2" xfId="27068" xr:uid="{75DD597E-9746-4F04-94AA-7067183F8AEA}"/>
    <cellStyle name="Walutowy 3 9 2 3 3 4" xfId="17074" xr:uid="{13C3A026-5E67-4235-BF3A-0349DC41C3B4}"/>
    <cellStyle name="Walutowy 3 9 2 3 4" xfId="3744" xr:uid="{D746B824-42DA-4D3B-B158-61D9667339B6}"/>
    <cellStyle name="Walutowy 3 9 2 3 4 2" xfId="8741" xr:uid="{54B08724-D3DC-4AAB-BBE3-53B85C1B81F7}"/>
    <cellStyle name="Walutowy 3 9 2 3 4 2 2" xfId="23736" xr:uid="{CC2EA7FE-C6ED-4C01-8F61-B602B6CCAF32}"/>
    <cellStyle name="Walutowy 3 9 2 3 4 3" xfId="13738" xr:uid="{ECFCCB68-FF68-4E43-B9D1-FF703E7CD99B}"/>
    <cellStyle name="Walutowy 3 9 2 3 4 3 2" xfId="28733" xr:uid="{259152D9-9E48-421E-87C1-1D37FC0A28A5}"/>
    <cellStyle name="Walutowy 3 9 2 3 4 4" xfId="18739" xr:uid="{D54ECF50-5022-40CD-95B7-E83225A2E294}"/>
    <cellStyle name="Walutowy 3 9 2 3 5" xfId="5411" xr:uid="{C32FFEB6-A975-460C-98C1-32D9768240B5}"/>
    <cellStyle name="Walutowy 3 9 2 3 5 2" xfId="20406" xr:uid="{852AB926-4C6A-4EDA-AC20-0FDB6BD1C341}"/>
    <cellStyle name="Walutowy 3 9 2 3 6" xfId="10408" xr:uid="{CC0A4404-A27B-44D4-9A86-FB4E0FDA55E3}"/>
    <cellStyle name="Walutowy 3 9 2 3 6 2" xfId="25403" xr:uid="{32B81CC1-7996-4CDB-862B-51C5D9BC610C}"/>
    <cellStyle name="Walutowy 3 9 2 3 7" xfId="15409" xr:uid="{9EFC2BDB-BE0C-430A-B12C-401EB76F8549}"/>
    <cellStyle name="Walutowy 3 9 2 4" xfId="516" xr:uid="{BB1C4DAB-85A7-4436-8A6D-86D963973500}"/>
    <cellStyle name="Walutowy 3 9 2 4 2" xfId="1348" xr:uid="{A18B1D40-9E14-4E71-A5F7-4D02368622E2}"/>
    <cellStyle name="Walutowy 3 9 2 4 2 2" xfId="3015" xr:uid="{E8701B76-2ACC-4997-905C-084AD2D7C11B}"/>
    <cellStyle name="Walutowy 3 9 2 4 2 2 2" xfId="8012" xr:uid="{C54EF559-EF26-42DE-9BFE-0B03DFAA7A44}"/>
    <cellStyle name="Walutowy 3 9 2 4 2 2 2 2" xfId="23007" xr:uid="{C1A04F38-B412-4DEA-9D6A-933C24711876}"/>
    <cellStyle name="Walutowy 3 9 2 4 2 2 3" xfId="13009" xr:uid="{6481A131-6874-4555-B9C8-E72C36EA4AA8}"/>
    <cellStyle name="Walutowy 3 9 2 4 2 2 3 2" xfId="28004" xr:uid="{801B40A3-B2EC-4AA7-B72B-087EE872CEA6}"/>
    <cellStyle name="Walutowy 3 9 2 4 2 2 4" xfId="18010" xr:uid="{605986D2-1F0E-4C26-A482-E9EEE540B997}"/>
    <cellStyle name="Walutowy 3 9 2 4 2 3" xfId="4680" xr:uid="{AC301A5F-2164-485C-94F5-F4B8DA8757A5}"/>
    <cellStyle name="Walutowy 3 9 2 4 2 3 2" xfId="9677" xr:uid="{D4F02F8B-64E1-4F5B-9B93-908C6C45E2B2}"/>
    <cellStyle name="Walutowy 3 9 2 4 2 3 2 2" xfId="24672" xr:uid="{73C836F0-3F09-4174-8EC9-387403E6D6E6}"/>
    <cellStyle name="Walutowy 3 9 2 4 2 3 3" xfId="14674" xr:uid="{0595EB5E-9762-4471-BA02-F4A16680EDF0}"/>
    <cellStyle name="Walutowy 3 9 2 4 2 3 3 2" xfId="29669" xr:uid="{EEF6BC8D-6B7F-4262-9DAB-FFBB0F836B7C}"/>
    <cellStyle name="Walutowy 3 9 2 4 2 3 4" xfId="19675" xr:uid="{5D9316C8-6E14-4CD6-9AFE-962A717295EA}"/>
    <cellStyle name="Walutowy 3 9 2 4 2 4" xfId="6347" xr:uid="{F57BB492-3A2A-428C-A7F5-EFBB2AD1EC11}"/>
    <cellStyle name="Walutowy 3 9 2 4 2 4 2" xfId="21342" xr:uid="{3F24CA0E-5F1D-47C9-B808-5631385BE8EC}"/>
    <cellStyle name="Walutowy 3 9 2 4 2 5" xfId="11344" xr:uid="{72E45B65-9D79-4F97-AECC-222138467C76}"/>
    <cellStyle name="Walutowy 3 9 2 4 2 5 2" xfId="26339" xr:uid="{F9E1D414-7951-48B0-BB9B-E2576EA05148}"/>
    <cellStyle name="Walutowy 3 9 2 4 2 6" xfId="16345" xr:uid="{58795ED9-7AA0-4EBE-A976-1F2CE86B588C}"/>
    <cellStyle name="Walutowy 3 9 2 4 3" xfId="2183" xr:uid="{10FCE6D6-8D2D-4447-8EBB-F2DC10EA0EFF}"/>
    <cellStyle name="Walutowy 3 9 2 4 3 2" xfId="7180" xr:uid="{6F812991-0D3A-4CB5-96D0-24AC8E35E22A}"/>
    <cellStyle name="Walutowy 3 9 2 4 3 2 2" xfId="22175" xr:uid="{8DA108FF-6C97-4AC4-A61F-27C1DC07A6CD}"/>
    <cellStyle name="Walutowy 3 9 2 4 3 3" xfId="12177" xr:uid="{6ED0319E-21D3-4651-9702-8CA83FE88F82}"/>
    <cellStyle name="Walutowy 3 9 2 4 3 3 2" xfId="27172" xr:uid="{15BDDB32-A77A-4DF7-8AD0-97EA3702016D}"/>
    <cellStyle name="Walutowy 3 9 2 4 3 4" xfId="17178" xr:uid="{C2BA07C7-44A0-4D7F-A20C-9FF9BEB3BB35}"/>
    <cellStyle name="Walutowy 3 9 2 4 4" xfId="3848" xr:uid="{C78C2AEE-0F6D-4382-BD9E-CF595EFC405E}"/>
    <cellStyle name="Walutowy 3 9 2 4 4 2" xfId="8845" xr:uid="{8A1CC98B-83FB-49D2-B650-17653D8C6AFB}"/>
    <cellStyle name="Walutowy 3 9 2 4 4 2 2" xfId="23840" xr:uid="{C2B8E998-44BE-49C7-99C0-CFC5AF264E7E}"/>
    <cellStyle name="Walutowy 3 9 2 4 4 3" xfId="13842" xr:uid="{02143620-EA34-420C-9B1A-7A3F66544812}"/>
    <cellStyle name="Walutowy 3 9 2 4 4 3 2" xfId="28837" xr:uid="{468961C8-6C81-40C1-A2E7-28F42696AAB3}"/>
    <cellStyle name="Walutowy 3 9 2 4 4 4" xfId="18843" xr:uid="{3945DC8E-DC1C-47EA-989E-1579D351DD84}"/>
    <cellStyle name="Walutowy 3 9 2 4 5" xfId="5515" xr:uid="{AD157D70-169C-4285-9796-3B22593EAE5E}"/>
    <cellStyle name="Walutowy 3 9 2 4 5 2" xfId="20510" xr:uid="{D156B0E1-E43B-4053-B7D4-6216874B1C1E}"/>
    <cellStyle name="Walutowy 3 9 2 4 6" xfId="10512" xr:uid="{5AA4FE5F-40BA-489C-9B22-80DAB6337DF3}"/>
    <cellStyle name="Walutowy 3 9 2 4 6 2" xfId="25507" xr:uid="{5C600C2D-CE5F-439B-BBCE-E894340F0B56}"/>
    <cellStyle name="Walutowy 3 9 2 4 7" xfId="15513" xr:uid="{9EBC1237-1F6F-4787-9D8E-5A3177478E8C}"/>
    <cellStyle name="Walutowy 3 9 2 5" xfId="724" xr:uid="{583D3599-B89A-4B22-8D98-CB10192B9D78}"/>
    <cellStyle name="Walutowy 3 9 2 5 2" xfId="1556" xr:uid="{EDA909F7-7D15-49FB-BE4A-8DF5AA101ACD}"/>
    <cellStyle name="Walutowy 3 9 2 5 2 2" xfId="3223" xr:uid="{EF4BA02A-3893-4BE4-9BFF-4DDDCAB12876}"/>
    <cellStyle name="Walutowy 3 9 2 5 2 2 2" xfId="8220" xr:uid="{B1085D18-8D3E-4F6E-B0FD-154B31FD5015}"/>
    <cellStyle name="Walutowy 3 9 2 5 2 2 2 2" xfId="23215" xr:uid="{DA7FCC27-2E4C-4381-A41B-ED4BB943E3B9}"/>
    <cellStyle name="Walutowy 3 9 2 5 2 2 3" xfId="13217" xr:uid="{4C0EAC56-C91A-4D88-B9BD-DE370BA0373C}"/>
    <cellStyle name="Walutowy 3 9 2 5 2 2 3 2" xfId="28212" xr:uid="{566AF095-6AB2-4BD8-8539-68449ED52903}"/>
    <cellStyle name="Walutowy 3 9 2 5 2 2 4" xfId="18218" xr:uid="{50977C46-4B72-483A-AE8A-D2ACF323C20C}"/>
    <cellStyle name="Walutowy 3 9 2 5 2 3" xfId="4888" xr:uid="{2DC66844-FBD0-49E4-8EDA-B35A6AB02F05}"/>
    <cellStyle name="Walutowy 3 9 2 5 2 3 2" xfId="9885" xr:uid="{7785FEC6-C86A-45D8-8A15-351C8FA73527}"/>
    <cellStyle name="Walutowy 3 9 2 5 2 3 2 2" xfId="24880" xr:uid="{BCEDDAD1-A4E2-46A2-82B2-FAABD5DDFCD0}"/>
    <cellStyle name="Walutowy 3 9 2 5 2 3 3" xfId="14882" xr:uid="{2F26AD0F-6EAE-4FAC-9CE4-0E9D6A21DDEC}"/>
    <cellStyle name="Walutowy 3 9 2 5 2 3 3 2" xfId="29877" xr:uid="{6D0AEE26-AB7D-45D8-884F-40B5E5C2818F}"/>
    <cellStyle name="Walutowy 3 9 2 5 2 3 4" xfId="19883" xr:uid="{356DE692-C882-413C-9B9C-B6B55663E4B7}"/>
    <cellStyle name="Walutowy 3 9 2 5 2 4" xfId="6555" xr:uid="{33AC3284-335E-4955-A0DE-71E8E62505E5}"/>
    <cellStyle name="Walutowy 3 9 2 5 2 4 2" xfId="21550" xr:uid="{8BB28B7E-C2B7-4D04-A17A-461B601C32EA}"/>
    <cellStyle name="Walutowy 3 9 2 5 2 5" xfId="11552" xr:uid="{EAFB4CAF-EAEF-4F84-9764-DB93978045AF}"/>
    <cellStyle name="Walutowy 3 9 2 5 2 5 2" xfId="26547" xr:uid="{02C83C2C-D905-43FD-87A6-8603F11610B1}"/>
    <cellStyle name="Walutowy 3 9 2 5 2 6" xfId="16553" xr:uid="{553EEBA3-312D-43CD-B1AB-CE010A2B6280}"/>
    <cellStyle name="Walutowy 3 9 2 5 3" xfId="2391" xr:uid="{0ACDF78C-DC77-4DC8-815A-3FCBC4949F57}"/>
    <cellStyle name="Walutowy 3 9 2 5 3 2" xfId="7388" xr:uid="{BCAC0C6B-7E86-481D-A707-0D4AACB464FB}"/>
    <cellStyle name="Walutowy 3 9 2 5 3 2 2" xfId="22383" xr:uid="{044DD98F-F7CB-462A-B98C-830C2C11CB3F}"/>
    <cellStyle name="Walutowy 3 9 2 5 3 3" xfId="12385" xr:uid="{CD10B88D-3E13-4B1B-BD28-5970E00A023C}"/>
    <cellStyle name="Walutowy 3 9 2 5 3 3 2" xfId="27380" xr:uid="{FDBBB5C3-647C-40B7-B739-5AED2D3A5FF4}"/>
    <cellStyle name="Walutowy 3 9 2 5 3 4" xfId="17386" xr:uid="{63AD6BE5-063E-41FA-82B9-6DD3910284A7}"/>
    <cellStyle name="Walutowy 3 9 2 5 4" xfId="4056" xr:uid="{0C2ED0B3-48C9-4379-BB4A-87A94D49644B}"/>
    <cellStyle name="Walutowy 3 9 2 5 4 2" xfId="9053" xr:uid="{D04B2A76-BF11-4A1E-8886-AE82E0973852}"/>
    <cellStyle name="Walutowy 3 9 2 5 4 2 2" xfId="24048" xr:uid="{F2F2D62A-CCFA-4454-9C15-96B2616EE09F}"/>
    <cellStyle name="Walutowy 3 9 2 5 4 3" xfId="14050" xr:uid="{C32EB7B3-B768-4A2C-A798-5860026A9C01}"/>
    <cellStyle name="Walutowy 3 9 2 5 4 3 2" xfId="29045" xr:uid="{93083F4B-CCB1-4523-B4DA-EC6C42FD622B}"/>
    <cellStyle name="Walutowy 3 9 2 5 4 4" xfId="19051" xr:uid="{F311CA16-CE68-4BC9-B416-4B0FD332E1E1}"/>
    <cellStyle name="Walutowy 3 9 2 5 5" xfId="5723" xr:uid="{D5E79647-22BB-42C7-8C35-1BDC125ACE1B}"/>
    <cellStyle name="Walutowy 3 9 2 5 5 2" xfId="20718" xr:uid="{35005E51-8FA1-40A1-9A00-C0782155CC9C}"/>
    <cellStyle name="Walutowy 3 9 2 5 6" xfId="10720" xr:uid="{3AEB6040-04FB-4121-AA32-2290953DF457}"/>
    <cellStyle name="Walutowy 3 9 2 5 6 2" xfId="25715" xr:uid="{4B90DD69-F4AE-498D-9F27-4CB523996944}"/>
    <cellStyle name="Walutowy 3 9 2 5 7" xfId="15721" xr:uid="{1E726D48-2DDA-465D-B052-D29457164081}"/>
    <cellStyle name="Walutowy 3 9 2 6" xfId="932" xr:uid="{F02272F8-728C-451B-A469-AE426BE01281}"/>
    <cellStyle name="Walutowy 3 9 2 6 2" xfId="1764" xr:uid="{737CC9D8-2445-4E43-82F3-4E16B7CADA03}"/>
    <cellStyle name="Walutowy 3 9 2 6 2 2" xfId="3431" xr:uid="{FE2AF5BD-ED10-4F0F-994A-B6451218F4BB}"/>
    <cellStyle name="Walutowy 3 9 2 6 2 2 2" xfId="8428" xr:uid="{2A5027AD-83E0-4F89-9421-BCA448C302A2}"/>
    <cellStyle name="Walutowy 3 9 2 6 2 2 2 2" xfId="23423" xr:uid="{9058C9A8-7F31-475D-AA29-94AEE064C986}"/>
    <cellStyle name="Walutowy 3 9 2 6 2 2 3" xfId="13425" xr:uid="{23F2026C-A60E-4D6B-8CC7-671C7466C05C}"/>
    <cellStyle name="Walutowy 3 9 2 6 2 2 3 2" xfId="28420" xr:uid="{AFF571FC-C177-46F8-A243-E55FBE9B76C3}"/>
    <cellStyle name="Walutowy 3 9 2 6 2 2 4" xfId="18426" xr:uid="{C8F6ADE5-0F87-41FF-91F9-A6566BBF1F45}"/>
    <cellStyle name="Walutowy 3 9 2 6 2 3" xfId="5096" xr:uid="{DA42E9B2-C941-4A3E-BA3F-2D8D3CFA664F}"/>
    <cellStyle name="Walutowy 3 9 2 6 2 3 2" xfId="10093" xr:uid="{4D18C5F0-1C14-49D5-9F12-9E9F896066BD}"/>
    <cellStyle name="Walutowy 3 9 2 6 2 3 2 2" xfId="25088" xr:uid="{D044DB0C-A371-4E12-8CFE-CECD078810A1}"/>
    <cellStyle name="Walutowy 3 9 2 6 2 3 3" xfId="15090" xr:uid="{09CC2EA4-C978-45A0-A417-29EAFB74E6FF}"/>
    <cellStyle name="Walutowy 3 9 2 6 2 3 3 2" xfId="30085" xr:uid="{A7467E25-8D1A-4D13-AE18-85717AAD5EB3}"/>
    <cellStyle name="Walutowy 3 9 2 6 2 3 4" xfId="20091" xr:uid="{195C4601-3C21-4C4C-9FEE-36A0070FF2B9}"/>
    <cellStyle name="Walutowy 3 9 2 6 2 4" xfId="6763" xr:uid="{5806874F-60BE-4BD3-A583-5E11F87281B0}"/>
    <cellStyle name="Walutowy 3 9 2 6 2 4 2" xfId="21758" xr:uid="{BA4AF80A-7F68-4CFD-AEB6-1B9913A6F095}"/>
    <cellStyle name="Walutowy 3 9 2 6 2 5" xfId="11760" xr:uid="{00EF743C-1746-45CF-A68B-753DE745FD07}"/>
    <cellStyle name="Walutowy 3 9 2 6 2 5 2" xfId="26755" xr:uid="{42BA619D-4106-4412-8906-93CE7511BD66}"/>
    <cellStyle name="Walutowy 3 9 2 6 2 6" xfId="16761" xr:uid="{22B7E680-EEB3-4D99-95F4-0A679EBB4F01}"/>
    <cellStyle name="Walutowy 3 9 2 6 3" xfId="2599" xr:uid="{6A992795-35A5-456C-80E2-4FEEF84660AE}"/>
    <cellStyle name="Walutowy 3 9 2 6 3 2" xfId="7596" xr:uid="{2D045F59-E06F-4A08-89FE-1556645A6CE4}"/>
    <cellStyle name="Walutowy 3 9 2 6 3 2 2" xfId="22591" xr:uid="{7F9D2B21-412E-4F7A-A972-FF28ECE939F7}"/>
    <cellStyle name="Walutowy 3 9 2 6 3 3" xfId="12593" xr:uid="{F204F75C-DCAA-4C84-9E64-D52EAA6D5591}"/>
    <cellStyle name="Walutowy 3 9 2 6 3 3 2" xfId="27588" xr:uid="{82C98C26-F68D-48AD-A041-EB88B19BB56E}"/>
    <cellStyle name="Walutowy 3 9 2 6 3 4" xfId="17594" xr:uid="{8286F3CF-E7C8-41D0-A3CE-EE76518001CC}"/>
    <cellStyle name="Walutowy 3 9 2 6 4" xfId="4264" xr:uid="{EFB7D0EE-EB62-4F55-8F8E-4AE1F43D75D7}"/>
    <cellStyle name="Walutowy 3 9 2 6 4 2" xfId="9261" xr:uid="{ECEE8A4D-8B5F-4267-A9DF-D123EDAB2A88}"/>
    <cellStyle name="Walutowy 3 9 2 6 4 2 2" xfId="24256" xr:uid="{3CBEB6C8-E73F-4E24-952A-B5D26364C10C}"/>
    <cellStyle name="Walutowy 3 9 2 6 4 3" xfId="14258" xr:uid="{2BE0697C-1B78-47DB-9B0A-A1AF9B6E732B}"/>
    <cellStyle name="Walutowy 3 9 2 6 4 3 2" xfId="29253" xr:uid="{CEE1676D-60CA-4E1C-A88E-BCA4410D7DD7}"/>
    <cellStyle name="Walutowy 3 9 2 6 4 4" xfId="19259" xr:uid="{9104403F-8414-4776-AC8A-A61EC0BAC10F}"/>
    <cellStyle name="Walutowy 3 9 2 6 5" xfId="5931" xr:uid="{2318FFD7-C3C4-4597-872F-DD3BC07C9876}"/>
    <cellStyle name="Walutowy 3 9 2 6 5 2" xfId="20926" xr:uid="{055FA281-2050-4DA9-B473-7C535C1AC81E}"/>
    <cellStyle name="Walutowy 3 9 2 6 6" xfId="10928" xr:uid="{F04D2944-56AB-43BB-85A2-B5CBC22779A2}"/>
    <cellStyle name="Walutowy 3 9 2 6 6 2" xfId="25923" xr:uid="{87DB9F46-9A19-43E9-8694-F49F5C599752}"/>
    <cellStyle name="Walutowy 3 9 2 6 7" xfId="15929" xr:uid="{CA9BAF78-BAA8-49C6-A79B-24970C78CAF3}"/>
    <cellStyle name="Walutowy 3 9 2 7" xfId="1036" xr:uid="{B4FB14B6-9098-419F-A175-7A7262C463BC}"/>
    <cellStyle name="Walutowy 3 9 2 7 2" xfId="2703" xr:uid="{CA83AB02-2F2C-4DEA-B5C8-A90A196E2B7B}"/>
    <cellStyle name="Walutowy 3 9 2 7 2 2" xfId="7700" xr:uid="{ECD05FA3-FADC-4330-952C-7AC3C887E587}"/>
    <cellStyle name="Walutowy 3 9 2 7 2 2 2" xfId="22695" xr:uid="{60A55A85-FC15-4B19-976F-AE5160627B72}"/>
    <cellStyle name="Walutowy 3 9 2 7 2 3" xfId="12697" xr:uid="{1AC8EA27-70DE-4036-AC25-F096E79F6316}"/>
    <cellStyle name="Walutowy 3 9 2 7 2 3 2" xfId="27692" xr:uid="{9E18F18D-949A-4E1B-B4BE-F25B03719235}"/>
    <cellStyle name="Walutowy 3 9 2 7 2 4" xfId="17698" xr:uid="{E9384A26-741C-4F9A-8DEB-A1BE17DA5684}"/>
    <cellStyle name="Walutowy 3 9 2 7 3" xfId="4368" xr:uid="{58F6F0B9-01C2-46B4-9207-E4ACC42CF36D}"/>
    <cellStyle name="Walutowy 3 9 2 7 3 2" xfId="9365" xr:uid="{AB25D815-4994-45B5-B2D8-7564BA952C6E}"/>
    <cellStyle name="Walutowy 3 9 2 7 3 2 2" xfId="24360" xr:uid="{722A8A19-4DA4-4F43-B38A-B48C273509CA}"/>
    <cellStyle name="Walutowy 3 9 2 7 3 3" xfId="14362" xr:uid="{F28DA787-E64B-4352-82FC-09D2B7078760}"/>
    <cellStyle name="Walutowy 3 9 2 7 3 3 2" xfId="29357" xr:uid="{21B30FB0-2740-4168-86FB-1F9182A9B62C}"/>
    <cellStyle name="Walutowy 3 9 2 7 3 4" xfId="19363" xr:uid="{7EF50E0B-8E17-493B-B52C-596BB3F331BC}"/>
    <cellStyle name="Walutowy 3 9 2 7 4" xfId="6035" xr:uid="{CE526363-E4C1-49C9-BB2F-40FD63F2C47E}"/>
    <cellStyle name="Walutowy 3 9 2 7 4 2" xfId="21030" xr:uid="{50E609F2-227E-4D3A-9206-CF6E8B821113}"/>
    <cellStyle name="Walutowy 3 9 2 7 5" xfId="11032" xr:uid="{19462740-CD42-4F9D-9312-71545B8C2DF1}"/>
    <cellStyle name="Walutowy 3 9 2 7 5 2" xfId="26027" xr:uid="{A484C74A-D40F-4017-ACB4-B66CC9C422CC}"/>
    <cellStyle name="Walutowy 3 9 2 7 6" xfId="16033" xr:uid="{54585AC5-02E4-4A57-80D5-A41518507BDA}"/>
    <cellStyle name="Walutowy 3 9 2 8" xfId="1871" xr:uid="{4EE1DDB2-AFF8-4E91-8FF9-961A0170997C}"/>
    <cellStyle name="Walutowy 3 9 2 8 2" xfId="6868" xr:uid="{ED700576-06A4-4A60-AE24-1B176645CFBE}"/>
    <cellStyle name="Walutowy 3 9 2 8 2 2" xfId="21863" xr:uid="{9DDB3C60-FD20-40DE-A6EE-42F0853D5E97}"/>
    <cellStyle name="Walutowy 3 9 2 8 3" xfId="11865" xr:uid="{2EA3A176-BD88-4643-8886-D9A11E6E1E32}"/>
    <cellStyle name="Walutowy 3 9 2 8 3 2" xfId="26860" xr:uid="{69B648BE-AA81-46B5-8485-AB5E91026337}"/>
    <cellStyle name="Walutowy 3 9 2 8 4" xfId="16866" xr:uid="{5156FA6F-4E69-4EAB-9459-357715CA3C42}"/>
    <cellStyle name="Walutowy 3 9 2 9" xfId="3536" xr:uid="{E2532E78-00B9-4D91-9FF5-795C0B3CC9FA}"/>
    <cellStyle name="Walutowy 3 9 2 9 2" xfId="8533" xr:uid="{E175F812-EE9A-49E7-9D6B-5E0B3511A9F5}"/>
    <cellStyle name="Walutowy 3 9 2 9 2 2" xfId="23528" xr:uid="{96E18B3D-25E5-4534-9ACF-9735688E8369}"/>
    <cellStyle name="Walutowy 3 9 2 9 3" xfId="13530" xr:uid="{1D9F5F1C-52AA-477E-B32D-59C7B0045D9D}"/>
    <cellStyle name="Walutowy 3 9 2 9 3 2" xfId="28525" xr:uid="{47F3D006-F2DF-4A8C-B300-928BE32ABE5E}"/>
    <cellStyle name="Walutowy 3 9 2 9 4" xfId="18531" xr:uid="{D4D7B972-896E-47D6-A007-1390FED1634B}"/>
    <cellStyle name="Walutowy 3 9 3" xfId="254" xr:uid="{08DCD454-04EE-4703-85F4-1512C001F322}"/>
    <cellStyle name="Walutowy 3 9 3 2" xfId="568" xr:uid="{3282DC02-F263-44E0-BF9C-40397C83294B}"/>
    <cellStyle name="Walutowy 3 9 3 2 2" xfId="1400" xr:uid="{204EC2D5-2E74-475A-87E6-B45326C0E52F}"/>
    <cellStyle name="Walutowy 3 9 3 2 2 2" xfId="3067" xr:uid="{D210CB89-95A3-4D66-8FFB-BB9515C5EFD8}"/>
    <cellStyle name="Walutowy 3 9 3 2 2 2 2" xfId="8064" xr:uid="{24325912-97E3-4B87-8E86-A5DAE8DF5278}"/>
    <cellStyle name="Walutowy 3 9 3 2 2 2 2 2" xfId="23059" xr:uid="{780D812D-C964-4C9E-9132-46B13038B067}"/>
    <cellStyle name="Walutowy 3 9 3 2 2 2 3" xfId="13061" xr:uid="{658EE4EB-9A8C-4526-A4E7-421BA4B8EFF7}"/>
    <cellStyle name="Walutowy 3 9 3 2 2 2 3 2" xfId="28056" xr:uid="{0EB646BC-47F4-4AAB-9B88-746CA23E907B}"/>
    <cellStyle name="Walutowy 3 9 3 2 2 2 4" xfId="18062" xr:uid="{C7018F02-D53E-4387-B00F-BEA789A09465}"/>
    <cellStyle name="Walutowy 3 9 3 2 2 3" xfId="4732" xr:uid="{9F3BCCA3-33A8-4D15-86E9-03943D0414DE}"/>
    <cellStyle name="Walutowy 3 9 3 2 2 3 2" xfId="9729" xr:uid="{CDAAE827-63FA-4E31-A680-DE5DF55793CD}"/>
    <cellStyle name="Walutowy 3 9 3 2 2 3 2 2" xfId="24724" xr:uid="{8819E75F-4667-46C5-B7AD-578494D2BF2C}"/>
    <cellStyle name="Walutowy 3 9 3 2 2 3 3" xfId="14726" xr:uid="{2134B6AB-F59D-44D3-962F-49225F29CF96}"/>
    <cellStyle name="Walutowy 3 9 3 2 2 3 3 2" xfId="29721" xr:uid="{FE4B7BCB-7F33-4E1B-A013-82B45881785F}"/>
    <cellStyle name="Walutowy 3 9 3 2 2 3 4" xfId="19727" xr:uid="{0B9C1399-CE6F-463B-8D0A-3BBCEDA53047}"/>
    <cellStyle name="Walutowy 3 9 3 2 2 4" xfId="6399" xr:uid="{B1D25190-2DDB-4991-B99E-9DDE40057DAD}"/>
    <cellStyle name="Walutowy 3 9 3 2 2 4 2" xfId="21394" xr:uid="{6FD260CC-3299-4610-BE65-1CF594C77A6D}"/>
    <cellStyle name="Walutowy 3 9 3 2 2 5" xfId="11396" xr:uid="{A6FCEFD0-EB1E-4913-8895-120868B176E7}"/>
    <cellStyle name="Walutowy 3 9 3 2 2 5 2" xfId="26391" xr:uid="{AF50C1F6-772B-40FC-8B7B-BBA45007606C}"/>
    <cellStyle name="Walutowy 3 9 3 2 2 6" xfId="16397" xr:uid="{A352FB29-3926-4C63-AB28-9C432762CC4E}"/>
    <cellStyle name="Walutowy 3 9 3 2 3" xfId="2235" xr:uid="{CADB1178-9888-4A9A-BED9-A65905EB2EC4}"/>
    <cellStyle name="Walutowy 3 9 3 2 3 2" xfId="7232" xr:uid="{0F6DDBE1-DECF-49B2-8102-7086345146E9}"/>
    <cellStyle name="Walutowy 3 9 3 2 3 2 2" xfId="22227" xr:uid="{50653247-04CA-47D6-AE1C-170FF3C4676B}"/>
    <cellStyle name="Walutowy 3 9 3 2 3 3" xfId="12229" xr:uid="{ED6F9247-0438-420D-B81F-F9BEEE370718}"/>
    <cellStyle name="Walutowy 3 9 3 2 3 3 2" xfId="27224" xr:uid="{D94D9833-AC88-4DF4-85BC-78F508D074C2}"/>
    <cellStyle name="Walutowy 3 9 3 2 3 4" xfId="17230" xr:uid="{DC72E137-8E97-43D4-B533-50AEB2AE60FC}"/>
    <cellStyle name="Walutowy 3 9 3 2 4" xfId="3900" xr:uid="{621C2609-C89D-4999-93F0-1AC1FDC241DB}"/>
    <cellStyle name="Walutowy 3 9 3 2 4 2" xfId="8897" xr:uid="{0749D492-661B-436D-83F1-2AC940B43479}"/>
    <cellStyle name="Walutowy 3 9 3 2 4 2 2" xfId="23892" xr:uid="{E92E3038-38C7-4A4A-A2C5-69F2BBDE1725}"/>
    <cellStyle name="Walutowy 3 9 3 2 4 3" xfId="13894" xr:uid="{25ED4AEA-62EA-455C-B8EE-1AADD77AD8C9}"/>
    <cellStyle name="Walutowy 3 9 3 2 4 3 2" xfId="28889" xr:uid="{CE0030F7-C0B8-4DA5-8AA6-DD19BD0925B7}"/>
    <cellStyle name="Walutowy 3 9 3 2 4 4" xfId="18895" xr:uid="{4A2B53AC-654D-41B9-99E3-1FC8494068F4}"/>
    <cellStyle name="Walutowy 3 9 3 2 5" xfId="5567" xr:uid="{C54E3F83-0925-4D7B-BD03-66E23DEA37C3}"/>
    <cellStyle name="Walutowy 3 9 3 2 5 2" xfId="20562" xr:uid="{6271F63C-9068-4311-99DA-BBE1CFFAA9C2}"/>
    <cellStyle name="Walutowy 3 9 3 2 6" xfId="10564" xr:uid="{C0371757-C786-42E2-BBD4-411D3AAE4E22}"/>
    <cellStyle name="Walutowy 3 9 3 2 6 2" xfId="25559" xr:uid="{55D63023-2E5C-43DB-86CE-A40FD4C5098B}"/>
    <cellStyle name="Walutowy 3 9 3 2 7" xfId="15565" xr:uid="{52F7B3B8-4838-427A-91DA-B80B4EB0F8F6}"/>
    <cellStyle name="Walutowy 3 9 3 3" xfId="776" xr:uid="{687FABAC-9FD7-4C78-9B79-05FF1EE73847}"/>
    <cellStyle name="Walutowy 3 9 3 3 2" xfId="1608" xr:uid="{6524E211-C8C2-4803-A839-59C52C2E0EBF}"/>
    <cellStyle name="Walutowy 3 9 3 3 2 2" xfId="3275" xr:uid="{06A32F22-279A-428D-BB5D-A7E606D4E4F9}"/>
    <cellStyle name="Walutowy 3 9 3 3 2 2 2" xfId="8272" xr:uid="{C2FE60A5-6900-4F73-B8F9-F73893AFFD0F}"/>
    <cellStyle name="Walutowy 3 9 3 3 2 2 2 2" xfId="23267" xr:uid="{11080529-654D-4BC4-B170-12305C435F9E}"/>
    <cellStyle name="Walutowy 3 9 3 3 2 2 3" xfId="13269" xr:uid="{88A6A10C-1EBA-48D9-812D-CA473C6EA372}"/>
    <cellStyle name="Walutowy 3 9 3 3 2 2 3 2" xfId="28264" xr:uid="{ABC766A4-2E13-4CBB-BDE2-8FF5CF04DCF1}"/>
    <cellStyle name="Walutowy 3 9 3 3 2 2 4" xfId="18270" xr:uid="{237B760B-7E63-462F-99A9-F6DFD4255F0C}"/>
    <cellStyle name="Walutowy 3 9 3 3 2 3" xfId="4940" xr:uid="{B0C5DA05-92D6-4382-92C2-8045F35A1103}"/>
    <cellStyle name="Walutowy 3 9 3 3 2 3 2" xfId="9937" xr:uid="{92474754-D82B-47B6-81F5-CCA5E5D9B18E}"/>
    <cellStyle name="Walutowy 3 9 3 3 2 3 2 2" xfId="24932" xr:uid="{DC3DDCBD-F140-4A3A-BC6F-0D809FCB197B}"/>
    <cellStyle name="Walutowy 3 9 3 3 2 3 3" xfId="14934" xr:uid="{85EE2370-B0B2-4596-92C6-22C9729CB159}"/>
    <cellStyle name="Walutowy 3 9 3 3 2 3 3 2" xfId="29929" xr:uid="{3A7521E8-C2A7-472F-96D7-7940CF1BF642}"/>
    <cellStyle name="Walutowy 3 9 3 3 2 3 4" xfId="19935" xr:uid="{AB793DA6-3035-447E-A0CF-A0B000314CF2}"/>
    <cellStyle name="Walutowy 3 9 3 3 2 4" xfId="6607" xr:uid="{717B62B3-21CF-4F7E-AE8E-9C0F97065BF7}"/>
    <cellStyle name="Walutowy 3 9 3 3 2 4 2" xfId="21602" xr:uid="{E44A6BBB-64E4-4709-B3D3-6B4860AAC6B5}"/>
    <cellStyle name="Walutowy 3 9 3 3 2 5" xfId="11604" xr:uid="{F3E4258F-513E-423A-9C36-DA2741AFA82D}"/>
    <cellStyle name="Walutowy 3 9 3 3 2 5 2" xfId="26599" xr:uid="{C7BB9F52-7F95-4D88-A0B0-8E10D5611C4E}"/>
    <cellStyle name="Walutowy 3 9 3 3 2 6" xfId="16605" xr:uid="{1F0EAB92-3F0D-4ED6-8933-79558631279F}"/>
    <cellStyle name="Walutowy 3 9 3 3 3" xfId="2443" xr:uid="{2E2471B3-7A37-45A1-BFD9-A685251AAA24}"/>
    <cellStyle name="Walutowy 3 9 3 3 3 2" xfId="7440" xr:uid="{862A72CA-5284-4F53-8C78-69C9A84242F5}"/>
    <cellStyle name="Walutowy 3 9 3 3 3 2 2" xfId="22435" xr:uid="{BC2338B5-3BF2-46C2-9250-548210E469D7}"/>
    <cellStyle name="Walutowy 3 9 3 3 3 3" xfId="12437" xr:uid="{ED3417F0-7D46-4732-9F6D-870467746DBF}"/>
    <cellStyle name="Walutowy 3 9 3 3 3 3 2" xfId="27432" xr:uid="{7A697096-DCE4-4649-9997-612F6C957269}"/>
    <cellStyle name="Walutowy 3 9 3 3 3 4" xfId="17438" xr:uid="{F7D8A484-C1BC-4554-831E-487330E313D6}"/>
    <cellStyle name="Walutowy 3 9 3 3 4" xfId="4108" xr:uid="{6EC5CDA7-BF44-45B9-BF2D-F7241B60179C}"/>
    <cellStyle name="Walutowy 3 9 3 3 4 2" xfId="9105" xr:uid="{553E0F3F-F3C6-4BAF-B704-8F19EDDCB8BF}"/>
    <cellStyle name="Walutowy 3 9 3 3 4 2 2" xfId="24100" xr:uid="{D07BFB12-4599-49EC-AA72-BFB4A4759785}"/>
    <cellStyle name="Walutowy 3 9 3 3 4 3" xfId="14102" xr:uid="{F5E1DB6E-E9AB-4B39-BA0D-00362731B3F4}"/>
    <cellStyle name="Walutowy 3 9 3 3 4 3 2" xfId="29097" xr:uid="{EBC0BEDC-EA74-44DA-AF11-7247D58A1039}"/>
    <cellStyle name="Walutowy 3 9 3 3 4 4" xfId="19103" xr:uid="{794469E9-E74B-4840-8A50-BC79BBF6BE82}"/>
    <cellStyle name="Walutowy 3 9 3 3 5" xfId="5775" xr:uid="{06507C64-506A-47B2-88EB-08AEF2D9D2EF}"/>
    <cellStyle name="Walutowy 3 9 3 3 5 2" xfId="20770" xr:uid="{59CA1930-40C1-48CE-BDBF-E7D616A568BE}"/>
    <cellStyle name="Walutowy 3 9 3 3 6" xfId="10772" xr:uid="{602E787E-4A79-4E77-928B-8127A6FA055A}"/>
    <cellStyle name="Walutowy 3 9 3 3 6 2" xfId="25767" xr:uid="{D3142BAB-4088-4508-96A2-7F22993FD45C}"/>
    <cellStyle name="Walutowy 3 9 3 3 7" xfId="15773" xr:uid="{8A201A72-C31F-4135-9B36-B9B7A12BC8B8}"/>
    <cellStyle name="Walutowy 3 9 3 4" xfId="1088" xr:uid="{894AF6E2-98E6-4EE3-B70A-84C58ACDD8EC}"/>
    <cellStyle name="Walutowy 3 9 3 4 2" xfId="2755" xr:uid="{75D6D047-60D4-4AC3-B3E6-F256FA8A4321}"/>
    <cellStyle name="Walutowy 3 9 3 4 2 2" xfId="7752" xr:uid="{3A7C7DD2-B138-46B2-AC46-01071B75A380}"/>
    <cellStyle name="Walutowy 3 9 3 4 2 2 2" xfId="22747" xr:uid="{CA7A5291-00EA-4CDD-9EE2-3266BA48AA98}"/>
    <cellStyle name="Walutowy 3 9 3 4 2 3" xfId="12749" xr:uid="{82B81940-0169-4556-8D87-649FA1655D98}"/>
    <cellStyle name="Walutowy 3 9 3 4 2 3 2" xfId="27744" xr:uid="{D627A4B0-1DFA-43B4-8325-1647279BF32D}"/>
    <cellStyle name="Walutowy 3 9 3 4 2 4" xfId="17750" xr:uid="{400F5BE0-F8F1-4C01-8CCE-457484696A9B}"/>
    <cellStyle name="Walutowy 3 9 3 4 3" xfId="4420" xr:uid="{0CC7DAE9-2DB6-4A1F-8406-1D10A533244A}"/>
    <cellStyle name="Walutowy 3 9 3 4 3 2" xfId="9417" xr:uid="{FDE5F409-9117-4270-B778-185878CF6D2E}"/>
    <cellStyle name="Walutowy 3 9 3 4 3 2 2" xfId="24412" xr:uid="{EE4AE142-1798-4D55-9611-837364DC01F9}"/>
    <cellStyle name="Walutowy 3 9 3 4 3 3" xfId="14414" xr:uid="{6CDC4338-96E2-4BF9-A9F7-9934C956D2F9}"/>
    <cellStyle name="Walutowy 3 9 3 4 3 3 2" xfId="29409" xr:uid="{3876279F-A8D8-423E-8560-A60C42A74F4D}"/>
    <cellStyle name="Walutowy 3 9 3 4 3 4" xfId="19415" xr:uid="{3832462A-EC10-4B2E-9373-7C79C3E3DFDC}"/>
    <cellStyle name="Walutowy 3 9 3 4 4" xfId="6087" xr:uid="{BD95BA3B-2F9D-40DA-8AB8-9CA56F374961}"/>
    <cellStyle name="Walutowy 3 9 3 4 4 2" xfId="21082" xr:uid="{A27812C5-4DD0-464C-88C9-4ED13A05FB79}"/>
    <cellStyle name="Walutowy 3 9 3 4 5" xfId="11084" xr:uid="{DBC3CD81-5665-476F-823A-FB877BB3687F}"/>
    <cellStyle name="Walutowy 3 9 3 4 5 2" xfId="26079" xr:uid="{61655EDF-66CC-48B3-902C-7944A24602BD}"/>
    <cellStyle name="Walutowy 3 9 3 4 6" xfId="16085" xr:uid="{1384566F-3DB0-4454-89DB-6AD7EFBFB55D}"/>
    <cellStyle name="Walutowy 3 9 3 5" xfId="1923" xr:uid="{6FF7241A-1E5E-43FC-A2A0-5984B2C94C93}"/>
    <cellStyle name="Walutowy 3 9 3 5 2" xfId="6920" xr:uid="{280711E4-CF75-497C-A2A5-E53C736F01E2}"/>
    <cellStyle name="Walutowy 3 9 3 5 2 2" xfId="21915" xr:uid="{020B2D3A-3752-40F4-A8E5-D30CE3BD8BDE}"/>
    <cellStyle name="Walutowy 3 9 3 5 3" xfId="11917" xr:uid="{99483F11-ACA3-4E12-AA65-0381A55910AB}"/>
    <cellStyle name="Walutowy 3 9 3 5 3 2" xfId="26912" xr:uid="{3656BAEB-86E0-4920-80F0-585622E53B20}"/>
    <cellStyle name="Walutowy 3 9 3 5 4" xfId="16918" xr:uid="{A06AEFCE-3108-4FB0-85D6-96BE657B23C0}"/>
    <cellStyle name="Walutowy 3 9 3 6" xfId="3588" xr:uid="{048168BB-06E2-4E17-BDC2-4F8A5F154ABA}"/>
    <cellStyle name="Walutowy 3 9 3 6 2" xfId="8585" xr:uid="{481E119D-DDF1-4550-944D-0EF033F8C949}"/>
    <cellStyle name="Walutowy 3 9 3 6 2 2" xfId="23580" xr:uid="{B78FA448-795B-4B2A-A1C1-83393D1C1D3C}"/>
    <cellStyle name="Walutowy 3 9 3 6 3" xfId="13582" xr:uid="{F0D69F92-4773-47DD-8E8B-D5212D69628D}"/>
    <cellStyle name="Walutowy 3 9 3 6 3 2" xfId="28577" xr:uid="{27DBCBC9-4BA4-4146-A9CD-8FC55553076B}"/>
    <cellStyle name="Walutowy 3 9 3 6 4" xfId="18583" xr:uid="{FAF394F7-7A5A-4E96-9EF3-1CB7EAE1B6D5}"/>
    <cellStyle name="Walutowy 3 9 3 7" xfId="5255" xr:uid="{72CFFB40-ADFA-4852-9424-CB892C06E38E}"/>
    <cellStyle name="Walutowy 3 9 3 7 2" xfId="20250" xr:uid="{B598195D-B61C-4AFB-80F9-DE16DA1057E2}"/>
    <cellStyle name="Walutowy 3 9 3 8" xfId="10252" xr:uid="{59E40F37-D748-4B90-99F7-332FE9A2DA6E}"/>
    <cellStyle name="Walutowy 3 9 3 8 2" xfId="25247" xr:uid="{B9FC767F-9A98-4FFC-9738-C0831FD817D8}"/>
    <cellStyle name="Walutowy 3 9 3 9" xfId="15256" xr:uid="{F9B5C8DF-A6D1-4116-AC04-2572112329BC}"/>
    <cellStyle name="Walutowy 3 9 4" xfId="360" xr:uid="{98BDACEF-D7C6-4DEC-9293-904E335F5C31}"/>
    <cellStyle name="Walutowy 3 9 4 2" xfId="1192" xr:uid="{E2C7197C-37B9-4A3B-A869-BB57D6C726E3}"/>
    <cellStyle name="Walutowy 3 9 4 2 2" xfId="2859" xr:uid="{8D49EE43-3895-4B68-90E2-1742DBD880F2}"/>
    <cellStyle name="Walutowy 3 9 4 2 2 2" xfId="7856" xr:uid="{4264CD94-8FF1-4EF3-AB65-47D2A21964DE}"/>
    <cellStyle name="Walutowy 3 9 4 2 2 2 2" xfId="22851" xr:uid="{E70DFAE1-99A7-4975-B733-9D65EAF1108A}"/>
    <cellStyle name="Walutowy 3 9 4 2 2 3" xfId="12853" xr:uid="{8A3DAFB1-AAEB-4814-80F3-C102A0005FFB}"/>
    <cellStyle name="Walutowy 3 9 4 2 2 3 2" xfId="27848" xr:uid="{0946B440-4D89-473E-954A-0DE895C87110}"/>
    <cellStyle name="Walutowy 3 9 4 2 2 4" xfId="17854" xr:uid="{A17E61AB-9D7D-4E85-9987-6C219A2181E3}"/>
    <cellStyle name="Walutowy 3 9 4 2 3" xfId="4524" xr:uid="{AD5621A5-01BF-4ACC-8DF0-2E9332E5F873}"/>
    <cellStyle name="Walutowy 3 9 4 2 3 2" xfId="9521" xr:uid="{D7B4C336-92EF-46AD-ADF0-307D28B56F2F}"/>
    <cellStyle name="Walutowy 3 9 4 2 3 2 2" xfId="24516" xr:uid="{1CE079E2-08DE-4AD5-BA71-E690AD8C3BFF}"/>
    <cellStyle name="Walutowy 3 9 4 2 3 3" xfId="14518" xr:uid="{3B5910F4-FBE8-44DA-9572-B127B1AB8DE7}"/>
    <cellStyle name="Walutowy 3 9 4 2 3 3 2" xfId="29513" xr:uid="{8C32DAF0-31E4-4881-8862-C9F85945FD46}"/>
    <cellStyle name="Walutowy 3 9 4 2 3 4" xfId="19519" xr:uid="{3CF1BEA3-626C-472B-8B0A-30F1E8345947}"/>
    <cellStyle name="Walutowy 3 9 4 2 4" xfId="6191" xr:uid="{340C9157-DD66-4A10-8017-E79B0FCC445B}"/>
    <cellStyle name="Walutowy 3 9 4 2 4 2" xfId="21186" xr:uid="{9D18B76F-B63D-4CA5-9229-E6791F0F6B51}"/>
    <cellStyle name="Walutowy 3 9 4 2 5" xfId="11188" xr:uid="{0F557EAA-7319-4B88-BBCF-9B16F17F862B}"/>
    <cellStyle name="Walutowy 3 9 4 2 5 2" xfId="26183" xr:uid="{EE277F0B-EFD7-4A79-97AD-360DD3F4DD00}"/>
    <cellStyle name="Walutowy 3 9 4 2 6" xfId="16189" xr:uid="{8BE53EF2-0A91-4375-9F00-B09843C5EF33}"/>
    <cellStyle name="Walutowy 3 9 4 3" xfId="2027" xr:uid="{621CE1B7-37FE-4F1E-AB1C-1A7EC13D356D}"/>
    <cellStyle name="Walutowy 3 9 4 3 2" xfId="7024" xr:uid="{7666C9BF-D620-4205-AD66-3F06064DE0DA}"/>
    <cellStyle name="Walutowy 3 9 4 3 2 2" xfId="22019" xr:uid="{E235CF94-0628-4631-A689-3A313240E792}"/>
    <cellStyle name="Walutowy 3 9 4 3 3" xfId="12021" xr:uid="{AD542869-11FB-4F14-B7BF-98B33CBB088A}"/>
    <cellStyle name="Walutowy 3 9 4 3 3 2" xfId="27016" xr:uid="{7304EA75-6307-4A10-8F3E-F119095DD66D}"/>
    <cellStyle name="Walutowy 3 9 4 3 4" xfId="17022" xr:uid="{C0859B25-AA70-44CC-9E37-323E9DC7F16A}"/>
    <cellStyle name="Walutowy 3 9 4 4" xfId="3692" xr:uid="{12ACF5D9-D4A3-4BE3-A02F-2EE2B8332C1D}"/>
    <cellStyle name="Walutowy 3 9 4 4 2" xfId="8689" xr:uid="{38416616-BD39-4AAA-A2E0-217B245800EC}"/>
    <cellStyle name="Walutowy 3 9 4 4 2 2" xfId="23684" xr:uid="{58654FA4-2D1B-40B6-9219-28D36788668D}"/>
    <cellStyle name="Walutowy 3 9 4 4 3" xfId="13686" xr:uid="{467CE14C-CB8E-4B54-A0CC-A48389D487F6}"/>
    <cellStyle name="Walutowy 3 9 4 4 3 2" xfId="28681" xr:uid="{BF094E47-4590-44FC-8C71-D0AD4A04A13F}"/>
    <cellStyle name="Walutowy 3 9 4 4 4" xfId="18687" xr:uid="{B9012397-5919-46FE-852B-46EEEA95ABBE}"/>
    <cellStyle name="Walutowy 3 9 4 5" xfId="5359" xr:uid="{8805D800-8D6C-4083-927F-BB4A9B72BA24}"/>
    <cellStyle name="Walutowy 3 9 4 5 2" xfId="20354" xr:uid="{EF216BE0-1D90-475A-A38F-BBDA4C21FBD9}"/>
    <cellStyle name="Walutowy 3 9 4 6" xfId="10356" xr:uid="{2D899BEF-1F9F-49F4-9EB7-A952D37AB27C}"/>
    <cellStyle name="Walutowy 3 9 4 6 2" xfId="25351" xr:uid="{26E0BD29-824F-4819-9BE5-C62D605788BB}"/>
    <cellStyle name="Walutowy 3 9 4 7" xfId="15357" xr:uid="{EFDAFEA0-C926-47FF-9783-5E67BBA9402A}"/>
    <cellStyle name="Walutowy 3 9 5" xfId="464" xr:uid="{D54E97A1-3740-4A62-994C-BCFA21D0B72B}"/>
    <cellStyle name="Walutowy 3 9 5 2" xfId="1296" xr:uid="{67BD7248-43CA-4389-8F04-F85263557922}"/>
    <cellStyle name="Walutowy 3 9 5 2 2" xfId="2963" xr:uid="{3C0FCD20-3567-443C-A4AE-BD2F6625DCD0}"/>
    <cellStyle name="Walutowy 3 9 5 2 2 2" xfId="7960" xr:uid="{18540F2B-0AEC-4B11-BBD8-39DE2A9C59A1}"/>
    <cellStyle name="Walutowy 3 9 5 2 2 2 2" xfId="22955" xr:uid="{0FB7FF24-A6A4-491C-8374-9BAB1D256CAA}"/>
    <cellStyle name="Walutowy 3 9 5 2 2 3" xfId="12957" xr:uid="{30B3CF5E-2371-479E-9D5F-D768D0E97A14}"/>
    <cellStyle name="Walutowy 3 9 5 2 2 3 2" xfId="27952" xr:uid="{29CBDA1C-B2A4-486B-8CDB-D380CCE11769}"/>
    <cellStyle name="Walutowy 3 9 5 2 2 4" xfId="17958" xr:uid="{0595503E-F8BA-4379-BB83-0AB704467894}"/>
    <cellStyle name="Walutowy 3 9 5 2 3" xfId="4628" xr:uid="{4ACCCCC1-989C-4B7A-AD0A-754DAE90E61D}"/>
    <cellStyle name="Walutowy 3 9 5 2 3 2" xfId="9625" xr:uid="{A6DE40CA-EA2D-41E9-A826-A27EB7F799E7}"/>
    <cellStyle name="Walutowy 3 9 5 2 3 2 2" xfId="24620" xr:uid="{2F380F05-468E-436B-93D0-9E2C3FB00721}"/>
    <cellStyle name="Walutowy 3 9 5 2 3 3" xfId="14622" xr:uid="{66BA45E6-638D-4C92-94D7-1491E490F3F2}"/>
    <cellStyle name="Walutowy 3 9 5 2 3 3 2" xfId="29617" xr:uid="{99EB63B1-58F6-4BA7-8DED-97015A7BFD10}"/>
    <cellStyle name="Walutowy 3 9 5 2 3 4" xfId="19623" xr:uid="{1AADFF89-F215-4D08-AB3E-153B0AF18FEF}"/>
    <cellStyle name="Walutowy 3 9 5 2 4" xfId="6295" xr:uid="{E17B7105-8108-43B2-988E-A419C703F6EB}"/>
    <cellStyle name="Walutowy 3 9 5 2 4 2" xfId="21290" xr:uid="{C5FFC187-37A3-43CE-A383-1C07980186FD}"/>
    <cellStyle name="Walutowy 3 9 5 2 5" xfId="11292" xr:uid="{582D50C1-CB3E-4C47-BCBF-9952382992C9}"/>
    <cellStyle name="Walutowy 3 9 5 2 5 2" xfId="26287" xr:uid="{DED5162F-30F9-468E-84A0-4FBE77D5DCD6}"/>
    <cellStyle name="Walutowy 3 9 5 2 6" xfId="16293" xr:uid="{CC43B617-266D-4DB6-A006-3723685173D0}"/>
    <cellStyle name="Walutowy 3 9 5 3" xfId="2131" xr:uid="{6852EA24-533E-438C-A0DA-9528405FB9A4}"/>
    <cellStyle name="Walutowy 3 9 5 3 2" xfId="7128" xr:uid="{724DEFAB-7BBC-4F70-B34B-22194206E81B}"/>
    <cellStyle name="Walutowy 3 9 5 3 2 2" xfId="22123" xr:uid="{B2B93F0D-1D0C-4EAA-8AF1-534F967D1F9C}"/>
    <cellStyle name="Walutowy 3 9 5 3 3" xfId="12125" xr:uid="{910A4A75-9A06-476A-85D3-AD5DB2B2298A}"/>
    <cellStyle name="Walutowy 3 9 5 3 3 2" xfId="27120" xr:uid="{5CF50ADC-1AB7-4530-80DF-09F9F83557E9}"/>
    <cellStyle name="Walutowy 3 9 5 3 4" xfId="17126" xr:uid="{5C5EFB99-42CB-4CB8-BB53-77DDB15C9821}"/>
    <cellStyle name="Walutowy 3 9 5 4" xfId="3796" xr:uid="{4F7B1273-474E-43FC-9158-1FA1572D379E}"/>
    <cellStyle name="Walutowy 3 9 5 4 2" xfId="8793" xr:uid="{FBF572D4-9382-4B80-8446-46AF7C608475}"/>
    <cellStyle name="Walutowy 3 9 5 4 2 2" xfId="23788" xr:uid="{C8CB0813-B814-4637-9C77-0BD24DB9A8BD}"/>
    <cellStyle name="Walutowy 3 9 5 4 3" xfId="13790" xr:uid="{D94B87D8-8E36-4562-8D53-93413E9DFF2B}"/>
    <cellStyle name="Walutowy 3 9 5 4 3 2" xfId="28785" xr:uid="{1C6FDB8D-A253-4627-A8B6-765BEAA58076}"/>
    <cellStyle name="Walutowy 3 9 5 4 4" xfId="18791" xr:uid="{A64917EA-288C-42E5-BEA7-A867504CCDD0}"/>
    <cellStyle name="Walutowy 3 9 5 5" xfId="5463" xr:uid="{F17B86F7-969D-4C36-B38A-6177A501E9CC}"/>
    <cellStyle name="Walutowy 3 9 5 5 2" xfId="20458" xr:uid="{0CF758A8-0C09-4CCB-9FD6-58E7F09EC86B}"/>
    <cellStyle name="Walutowy 3 9 5 6" xfId="10460" xr:uid="{6257E31B-43ED-47E9-95B2-847DD3C98190}"/>
    <cellStyle name="Walutowy 3 9 5 6 2" xfId="25455" xr:uid="{5ACB7474-5964-4B8F-AA67-5F0F1FB27F7C}"/>
    <cellStyle name="Walutowy 3 9 5 7" xfId="15461" xr:uid="{7DC8A9AB-FA6E-4AB8-8919-42A4BE6EE0A3}"/>
    <cellStyle name="Walutowy 3 9 6" xfId="672" xr:uid="{9E9265A9-6C8D-40D7-92F8-326FEFA1BE69}"/>
    <cellStyle name="Walutowy 3 9 6 2" xfId="1504" xr:uid="{82E5E2C8-B36F-46A1-820D-98D0C92C3D03}"/>
    <cellStyle name="Walutowy 3 9 6 2 2" xfId="3171" xr:uid="{1D57B61B-BEF2-41D7-A9ED-969194D40486}"/>
    <cellStyle name="Walutowy 3 9 6 2 2 2" xfId="8168" xr:uid="{F11D54B3-E8F1-4F00-B2E2-3F8218CD87BC}"/>
    <cellStyle name="Walutowy 3 9 6 2 2 2 2" xfId="23163" xr:uid="{92FC26E7-85C6-4243-93A3-6E156BC868AC}"/>
    <cellStyle name="Walutowy 3 9 6 2 2 3" xfId="13165" xr:uid="{E516A9E1-C658-4A56-A5B4-A765B6C5622B}"/>
    <cellStyle name="Walutowy 3 9 6 2 2 3 2" xfId="28160" xr:uid="{0F122A3B-2DCC-43D6-AD7B-F80C7F339F8D}"/>
    <cellStyle name="Walutowy 3 9 6 2 2 4" xfId="18166" xr:uid="{6A630587-7A55-495C-AC32-ADD32CC76943}"/>
    <cellStyle name="Walutowy 3 9 6 2 3" xfId="4836" xr:uid="{F977656E-5B73-458A-B030-7BDE0E258595}"/>
    <cellStyle name="Walutowy 3 9 6 2 3 2" xfId="9833" xr:uid="{31D6BA66-6986-48B1-B002-D5A3B490E3F1}"/>
    <cellStyle name="Walutowy 3 9 6 2 3 2 2" xfId="24828" xr:uid="{5A2545C5-8B95-4A78-BCD7-9BC4BE01E8FB}"/>
    <cellStyle name="Walutowy 3 9 6 2 3 3" xfId="14830" xr:uid="{F5AF0C31-86F9-45F9-A4D2-8A39D93494D4}"/>
    <cellStyle name="Walutowy 3 9 6 2 3 3 2" xfId="29825" xr:uid="{BD41F313-FCB7-4B2D-BF52-85F33FFA4F4D}"/>
    <cellStyle name="Walutowy 3 9 6 2 3 4" xfId="19831" xr:uid="{2FA1A4E8-00A5-475E-BD19-0CA91EADDD35}"/>
    <cellStyle name="Walutowy 3 9 6 2 4" xfId="6503" xr:uid="{75C34F62-0A26-42AA-82EF-8CF1B43E47A5}"/>
    <cellStyle name="Walutowy 3 9 6 2 4 2" xfId="21498" xr:uid="{B8475C65-D930-44D2-BCCA-47DBB29E46AB}"/>
    <cellStyle name="Walutowy 3 9 6 2 5" xfId="11500" xr:uid="{5FE23A8C-8957-434A-9980-5EC44C21EB44}"/>
    <cellStyle name="Walutowy 3 9 6 2 5 2" xfId="26495" xr:uid="{605C9E03-C6F8-4E12-A154-5EC20F891C4B}"/>
    <cellStyle name="Walutowy 3 9 6 2 6" xfId="16501" xr:uid="{2E7A4A38-B082-4547-972B-4A0086B66485}"/>
    <cellStyle name="Walutowy 3 9 6 3" xfId="2339" xr:uid="{72704366-B30E-4DEE-8E9C-2FA95CEA04B8}"/>
    <cellStyle name="Walutowy 3 9 6 3 2" xfId="7336" xr:uid="{0E7BC5AE-6B3C-4FC9-B942-816D215D8AFF}"/>
    <cellStyle name="Walutowy 3 9 6 3 2 2" xfId="22331" xr:uid="{554E4067-4B5F-473D-9C54-32449B431531}"/>
    <cellStyle name="Walutowy 3 9 6 3 3" xfId="12333" xr:uid="{1198024A-DFAE-4D24-9432-6D59D3950C30}"/>
    <cellStyle name="Walutowy 3 9 6 3 3 2" xfId="27328" xr:uid="{8D84FCB1-A1FE-4425-9BEC-0EF3F43AAB6C}"/>
    <cellStyle name="Walutowy 3 9 6 3 4" xfId="17334" xr:uid="{BF5D8D19-4EEC-4F5F-9C32-FDCA9C4DC1E3}"/>
    <cellStyle name="Walutowy 3 9 6 4" xfId="4004" xr:uid="{93902001-C860-40B7-AE52-A3629957C6FC}"/>
    <cellStyle name="Walutowy 3 9 6 4 2" xfId="9001" xr:uid="{8A6A6176-C8C0-4760-8D36-93738F6CBECF}"/>
    <cellStyle name="Walutowy 3 9 6 4 2 2" xfId="23996" xr:uid="{8539D551-1762-4D6B-8EE1-1BA45CE13BA8}"/>
    <cellStyle name="Walutowy 3 9 6 4 3" xfId="13998" xr:uid="{68A1FCDB-36E6-439F-8D2C-051F593C7F40}"/>
    <cellStyle name="Walutowy 3 9 6 4 3 2" xfId="28993" xr:uid="{B4BCD5CC-EE79-4DEB-892B-297598B5889E}"/>
    <cellStyle name="Walutowy 3 9 6 4 4" xfId="18999" xr:uid="{3CAA1AC2-758D-4D5C-A5E8-4F3B03814C90}"/>
    <cellStyle name="Walutowy 3 9 6 5" xfId="5671" xr:uid="{4772BE8F-E9EE-4929-ADC8-8AABAA947504}"/>
    <cellStyle name="Walutowy 3 9 6 5 2" xfId="20666" xr:uid="{B063473E-4108-44E2-AEE9-B178E28FF76C}"/>
    <cellStyle name="Walutowy 3 9 6 6" xfId="10668" xr:uid="{78F305DC-2411-4B3B-B7AE-E64E25A627F1}"/>
    <cellStyle name="Walutowy 3 9 6 6 2" xfId="25663" xr:uid="{0F0E059D-797C-4E6A-905D-7B281E9ED577}"/>
    <cellStyle name="Walutowy 3 9 6 7" xfId="15669" xr:uid="{CDEE9077-F891-490F-AEBD-D23F7EAC00F0}"/>
    <cellStyle name="Walutowy 3 9 7" xfId="880" xr:uid="{89A0ADF9-AAC2-405E-BBE2-CAFBBF5740BD}"/>
    <cellStyle name="Walutowy 3 9 7 2" xfId="1712" xr:uid="{95CD364C-526D-4BFF-B9A1-3AA9627CB5B8}"/>
    <cellStyle name="Walutowy 3 9 7 2 2" xfId="3379" xr:uid="{9C0897DE-231F-49FA-B981-FC90EECE3669}"/>
    <cellStyle name="Walutowy 3 9 7 2 2 2" xfId="8376" xr:uid="{696F2A77-2D20-45C2-9404-C057CE8E5DCF}"/>
    <cellStyle name="Walutowy 3 9 7 2 2 2 2" xfId="23371" xr:uid="{D257BCD8-471E-41CC-B001-8960843B90BA}"/>
    <cellStyle name="Walutowy 3 9 7 2 2 3" xfId="13373" xr:uid="{003BEFA4-7F67-47D3-A7A3-082E225CC96C}"/>
    <cellStyle name="Walutowy 3 9 7 2 2 3 2" xfId="28368" xr:uid="{B5893923-74A6-40BE-8479-8E26A18C4320}"/>
    <cellStyle name="Walutowy 3 9 7 2 2 4" xfId="18374" xr:uid="{D9F8B92D-CF39-49F5-AC1E-49EC5ACF4EBC}"/>
    <cellStyle name="Walutowy 3 9 7 2 3" xfId="5044" xr:uid="{14AC744E-1C9B-407A-BBF5-D8975F1C5AB8}"/>
    <cellStyle name="Walutowy 3 9 7 2 3 2" xfId="10041" xr:uid="{DBB244A4-914F-4157-8828-06215AD7AA06}"/>
    <cellStyle name="Walutowy 3 9 7 2 3 2 2" xfId="25036" xr:uid="{54DD7CDA-F3D8-4A43-B3C3-49D49BEC6FDB}"/>
    <cellStyle name="Walutowy 3 9 7 2 3 3" xfId="15038" xr:uid="{92280DAB-3FCF-44B9-8314-B8B99E16314F}"/>
    <cellStyle name="Walutowy 3 9 7 2 3 3 2" xfId="30033" xr:uid="{71F484E0-2C40-4152-BEE0-989D77C16234}"/>
    <cellStyle name="Walutowy 3 9 7 2 3 4" xfId="20039" xr:uid="{31BA4930-08E8-43BB-BD2F-1A6D0FBAACE7}"/>
    <cellStyle name="Walutowy 3 9 7 2 4" xfId="6711" xr:uid="{D9C84271-BBCC-449D-8E99-330D00063874}"/>
    <cellStyle name="Walutowy 3 9 7 2 4 2" xfId="21706" xr:uid="{56C2BDE2-8594-4417-8FA6-226435FBA244}"/>
    <cellStyle name="Walutowy 3 9 7 2 5" xfId="11708" xr:uid="{94C031E7-8F6C-431F-B109-0AE23DA3EC81}"/>
    <cellStyle name="Walutowy 3 9 7 2 5 2" xfId="26703" xr:uid="{E56EF7FD-2489-4DEC-9EAA-B18C8DF76A84}"/>
    <cellStyle name="Walutowy 3 9 7 2 6" xfId="16709" xr:uid="{074D47C0-2B50-4C75-99CD-0BF9EB29C219}"/>
    <cellStyle name="Walutowy 3 9 7 3" xfId="2547" xr:uid="{2CAA9996-20E3-4332-8BAF-DB6D29A7DE18}"/>
    <cellStyle name="Walutowy 3 9 7 3 2" xfId="7544" xr:uid="{D70667FC-3DDE-4031-B313-3C333D219AA5}"/>
    <cellStyle name="Walutowy 3 9 7 3 2 2" xfId="22539" xr:uid="{D79181A4-31A7-4147-BDA4-2F66E9AD4CE7}"/>
    <cellStyle name="Walutowy 3 9 7 3 3" xfId="12541" xr:uid="{D09E8254-F4E6-464F-8AAF-90C97BF86844}"/>
    <cellStyle name="Walutowy 3 9 7 3 3 2" xfId="27536" xr:uid="{0C4620AC-D4DE-40A0-8913-C31ACA94BE8F}"/>
    <cellStyle name="Walutowy 3 9 7 3 4" xfId="17542" xr:uid="{F0FF52AE-9039-4C50-A044-66154D4C7A17}"/>
    <cellStyle name="Walutowy 3 9 7 4" xfId="4212" xr:uid="{3F1AB5AA-6A02-4D9B-986D-5D332DEACB97}"/>
    <cellStyle name="Walutowy 3 9 7 4 2" xfId="9209" xr:uid="{52028301-D529-4098-B94C-3AD625F0FF79}"/>
    <cellStyle name="Walutowy 3 9 7 4 2 2" xfId="24204" xr:uid="{8748F81E-3496-4C7C-920F-BCAC769A6435}"/>
    <cellStyle name="Walutowy 3 9 7 4 3" xfId="14206" xr:uid="{C114DBCC-7631-4A5C-B2B2-83CA95816CD2}"/>
    <cellStyle name="Walutowy 3 9 7 4 3 2" xfId="29201" xr:uid="{FAB4C251-A46E-4685-8720-10B9DF0055F2}"/>
    <cellStyle name="Walutowy 3 9 7 4 4" xfId="19207" xr:uid="{0236ACC4-D9A2-457B-A7A3-EC820086E564}"/>
    <cellStyle name="Walutowy 3 9 7 5" xfId="5879" xr:uid="{8C7247FD-CE09-4D1A-B95F-22D3B4C94F86}"/>
    <cellStyle name="Walutowy 3 9 7 5 2" xfId="20874" xr:uid="{AF959338-7B47-4ECB-B18F-58D631CE00E8}"/>
    <cellStyle name="Walutowy 3 9 7 6" xfId="10876" xr:uid="{A7C1B452-A7D5-4D6E-823D-33049C2A8BCF}"/>
    <cellStyle name="Walutowy 3 9 7 6 2" xfId="25871" xr:uid="{05A147AE-AAC7-4EEE-B11F-B08FA59D03EE}"/>
    <cellStyle name="Walutowy 3 9 7 7" xfId="15877" xr:uid="{FAA7EE91-2C05-423E-86C5-4BC9E55D7C19}"/>
    <cellStyle name="Walutowy 3 9 8" xfId="984" xr:uid="{246797DE-F0E9-4885-81AF-CE05E92A1E77}"/>
    <cellStyle name="Walutowy 3 9 8 2" xfId="2651" xr:uid="{BC60E3B1-0ABA-4D0D-8F6B-D9101855758B}"/>
    <cellStyle name="Walutowy 3 9 8 2 2" xfId="7648" xr:uid="{92372562-F0E1-4957-AF80-6A10224BBA28}"/>
    <cellStyle name="Walutowy 3 9 8 2 2 2" xfId="22643" xr:uid="{4173E7C4-F40B-46BE-8C90-8FD128C6B0DA}"/>
    <cellStyle name="Walutowy 3 9 8 2 3" xfId="12645" xr:uid="{33CA4B11-A285-447C-9CF9-940054395E35}"/>
    <cellStyle name="Walutowy 3 9 8 2 3 2" xfId="27640" xr:uid="{DDD128F2-BC97-4560-AF6B-A546CD505AEF}"/>
    <cellStyle name="Walutowy 3 9 8 2 4" xfId="17646" xr:uid="{3B87C6BD-02EF-41C2-A917-B2B12C2CA2D5}"/>
    <cellStyle name="Walutowy 3 9 8 3" xfId="4316" xr:uid="{88A4C780-C1F5-42E3-BAFB-85CCE8E84877}"/>
    <cellStyle name="Walutowy 3 9 8 3 2" xfId="9313" xr:uid="{AD49C64C-EF68-4C43-BA24-73B81A96D6F8}"/>
    <cellStyle name="Walutowy 3 9 8 3 2 2" xfId="24308" xr:uid="{CB03002A-0D51-4E86-AD6F-81D7FE696C36}"/>
    <cellStyle name="Walutowy 3 9 8 3 3" xfId="14310" xr:uid="{870098EB-373B-4479-B2CF-D4B945FB7CC1}"/>
    <cellStyle name="Walutowy 3 9 8 3 3 2" xfId="29305" xr:uid="{D1E79D29-889B-4452-8FF0-43331476E2A7}"/>
    <cellStyle name="Walutowy 3 9 8 3 4" xfId="19311" xr:uid="{A851D72F-CC77-4997-B118-475F7E76675F}"/>
    <cellStyle name="Walutowy 3 9 8 4" xfId="5983" xr:uid="{56F59C34-24A3-4A0D-A7DE-A444CD29EB56}"/>
    <cellStyle name="Walutowy 3 9 8 4 2" xfId="20978" xr:uid="{A70459A8-CB63-49CC-BD1F-C501670CA579}"/>
    <cellStyle name="Walutowy 3 9 8 5" xfId="10980" xr:uid="{08D1196E-4BD0-49F9-8161-37A24D2063E5}"/>
    <cellStyle name="Walutowy 3 9 8 5 2" xfId="25975" xr:uid="{06B8456C-4015-4AE8-B781-636508AD80B2}"/>
    <cellStyle name="Walutowy 3 9 8 6" xfId="15981" xr:uid="{6F9F7CD6-076A-406C-84DE-C1B5DFD178EE}"/>
    <cellStyle name="Walutowy 3 9 9" xfId="1819" xr:uid="{88F1B658-22C7-4614-A6E8-EE594B6487E3}"/>
    <cellStyle name="Walutowy 3 9 9 2" xfId="6816" xr:uid="{1D4348D5-D1B4-4D81-A047-DD2D94E9FB4C}"/>
    <cellStyle name="Walutowy 3 9 9 2 2" xfId="21811" xr:uid="{D4C2F1DF-8970-4A8B-8E16-974DACBF6E87}"/>
    <cellStyle name="Walutowy 3 9 9 3" xfId="11813" xr:uid="{975D1EB2-2262-4DCA-B289-9C58D5CB6F37}"/>
    <cellStyle name="Walutowy 3 9 9 3 2" xfId="26808" xr:uid="{9319E7F7-B31F-4915-B4EC-DC73BA78C091}"/>
    <cellStyle name="Walutowy 3 9 9 4" xfId="16814" xr:uid="{D354B6B5-AD9D-4197-8B96-138A21F7F29D}"/>
    <cellStyle name="Walutowy 4" xfId="68" xr:uid="{00000000-0005-0000-0000-00004C000000}"/>
    <cellStyle name="Walutowy 4 2" xfId="69" xr:uid="{00000000-0005-0000-0000-00004D000000}"/>
    <cellStyle name="Walutowy 5" xfId="70" xr:uid="{00000000-0005-0000-0000-00004E000000}"/>
    <cellStyle name="Walutowy 5 2" xfId="71" xr:uid="{00000000-0005-0000-0000-00004F000000}"/>
    <cellStyle name="Walutowy 6" xfId="72" xr:uid="{00000000-0005-0000-0000-000050000000}"/>
    <cellStyle name="Walutowy 7" xfId="92" xr:uid="{20E8BB14-5623-47E9-9679-CFF687866FCF}"/>
    <cellStyle name="Walutowy 7 10" xfId="3469" xr:uid="{30D3FD97-9A80-427A-A3C7-AE772849C465}"/>
    <cellStyle name="Walutowy 7 10 2" xfId="8466" xr:uid="{BC1921FB-C54E-4F96-8F05-A4941CA66AB7}"/>
    <cellStyle name="Walutowy 7 10 2 2" xfId="23461" xr:uid="{4FAD8ADE-BC80-4325-81F7-61AE0037784E}"/>
    <cellStyle name="Walutowy 7 10 3" xfId="13463" xr:uid="{F34994D5-364C-4C54-B0FC-5EEC5880CE28}"/>
    <cellStyle name="Walutowy 7 10 3 2" xfId="28458" xr:uid="{2C135004-37DA-463F-88D8-BDAC76400978}"/>
    <cellStyle name="Walutowy 7 10 4" xfId="18464" xr:uid="{12AFB205-F65E-4B17-BEA6-F35F820D3D42}"/>
    <cellStyle name="Walutowy 7 11" xfId="5136" xr:uid="{C7070857-BEAF-4E94-99A9-C391EF53F74A}"/>
    <cellStyle name="Walutowy 7 11 2" xfId="20131" xr:uid="{F77E947C-4351-453C-9670-A6B3B2C4A03D}"/>
    <cellStyle name="Walutowy 7 12" xfId="10133" xr:uid="{D5055B38-0B43-4675-97AE-3861CA75CCB8}"/>
    <cellStyle name="Walutowy 7 12 2" xfId="25128" xr:uid="{732E92A2-5C85-4D35-8D94-6FC8F015FC49}"/>
    <cellStyle name="Walutowy 7 13" xfId="15212" xr:uid="{3F73A2D7-B0E1-46A4-9E9C-862D947B8DB8}"/>
    <cellStyle name="Walutowy 7 2" xfId="187" xr:uid="{6BB06D0B-9E63-4B04-9CB6-9659D3598E3D}"/>
    <cellStyle name="Walutowy 7 2 10" xfId="5188" xr:uid="{5D4656B1-94B1-4B58-AAA7-B0B9588219AD}"/>
    <cellStyle name="Walutowy 7 2 10 2" xfId="20183" xr:uid="{C99E883D-3897-456A-9A4E-F9C98E55EB31}"/>
    <cellStyle name="Walutowy 7 2 11" xfId="10185" xr:uid="{1CE3A797-BA39-429B-A33E-373DECD3B53B}"/>
    <cellStyle name="Walutowy 7 2 11 2" xfId="25180" xr:uid="{DC697B4A-16D4-4931-B91E-E64B8E653E70}"/>
    <cellStyle name="Walutowy 7 2 12" xfId="15213" xr:uid="{D460060E-A589-4526-BA05-F0FA45DA413E}"/>
    <cellStyle name="Walutowy 7 2 2" xfId="291" xr:uid="{392C65D7-A8DA-43A6-A266-A80592863C2B}"/>
    <cellStyle name="Walutowy 7 2 2 2" xfId="605" xr:uid="{3C66FE2E-6C96-4646-8EDA-4A4A3FB5221A}"/>
    <cellStyle name="Walutowy 7 2 2 2 2" xfId="1437" xr:uid="{AAA5334C-894E-4190-A592-7F91E0BC8662}"/>
    <cellStyle name="Walutowy 7 2 2 2 2 2" xfId="3104" xr:uid="{70C6CDB5-B30E-4418-ABA4-6680C69A719B}"/>
    <cellStyle name="Walutowy 7 2 2 2 2 2 2" xfId="8101" xr:uid="{55215BFC-37CC-460D-BE25-866464E22665}"/>
    <cellStyle name="Walutowy 7 2 2 2 2 2 2 2" xfId="23096" xr:uid="{CEF34D22-042D-4E12-B2DA-9FC887824376}"/>
    <cellStyle name="Walutowy 7 2 2 2 2 2 3" xfId="13098" xr:uid="{8D5AD3F1-5C48-4D3B-8E2F-3C0A9CC4ED38}"/>
    <cellStyle name="Walutowy 7 2 2 2 2 2 3 2" xfId="28093" xr:uid="{4090608A-334A-4B94-8025-4114341C03B5}"/>
    <cellStyle name="Walutowy 7 2 2 2 2 2 4" xfId="18099" xr:uid="{0E507ED2-9434-42F9-8987-52DB25F38BC7}"/>
    <cellStyle name="Walutowy 7 2 2 2 2 3" xfId="4769" xr:uid="{17EE09E3-5759-41F2-9567-67DAE0D4FF46}"/>
    <cellStyle name="Walutowy 7 2 2 2 2 3 2" xfId="9766" xr:uid="{A492C35B-4104-4CA2-92B1-0CB6BBFCA179}"/>
    <cellStyle name="Walutowy 7 2 2 2 2 3 2 2" xfId="24761" xr:uid="{232AE534-C68C-4F61-A922-EE98E509F5D4}"/>
    <cellStyle name="Walutowy 7 2 2 2 2 3 3" xfId="14763" xr:uid="{03F9757D-51C1-4063-A887-8526ED8B2792}"/>
    <cellStyle name="Walutowy 7 2 2 2 2 3 3 2" xfId="29758" xr:uid="{E56CE0EC-0FE6-44F5-87C6-28145BE2C4E0}"/>
    <cellStyle name="Walutowy 7 2 2 2 2 3 4" xfId="19764" xr:uid="{861341F0-79E4-417B-8E59-AB244C675B5D}"/>
    <cellStyle name="Walutowy 7 2 2 2 2 4" xfId="6436" xr:uid="{0AE8FD5D-7B4F-4185-9605-76B0748EC57D}"/>
    <cellStyle name="Walutowy 7 2 2 2 2 4 2" xfId="21431" xr:uid="{BCD37F4D-83A3-4E67-8333-F8E575918174}"/>
    <cellStyle name="Walutowy 7 2 2 2 2 5" xfId="11433" xr:uid="{2922C2B0-94AE-43E7-ACBC-E13774F5729F}"/>
    <cellStyle name="Walutowy 7 2 2 2 2 5 2" xfId="26428" xr:uid="{8A8B5B82-3651-4DB2-B7A8-103A453DA39B}"/>
    <cellStyle name="Walutowy 7 2 2 2 2 6" xfId="16434" xr:uid="{43971620-6D74-4BBD-BC04-BDCBEA5307FA}"/>
    <cellStyle name="Walutowy 7 2 2 2 3" xfId="2272" xr:uid="{A0DD7B57-51C9-4447-9E8D-BBB220357B59}"/>
    <cellStyle name="Walutowy 7 2 2 2 3 2" xfId="7269" xr:uid="{F35675E2-DC59-4FA7-A26F-6A9F661FA7A8}"/>
    <cellStyle name="Walutowy 7 2 2 2 3 2 2" xfId="22264" xr:uid="{9BB69393-A91B-4385-99A2-50922576C7E5}"/>
    <cellStyle name="Walutowy 7 2 2 2 3 3" xfId="12266" xr:uid="{4A021A3C-E376-4A62-B1A8-995269E17184}"/>
    <cellStyle name="Walutowy 7 2 2 2 3 3 2" xfId="27261" xr:uid="{B20683BB-B55D-4BFB-B7DE-7286BC2CC3BA}"/>
    <cellStyle name="Walutowy 7 2 2 2 3 4" xfId="17267" xr:uid="{A30F8EF3-17F1-4E63-9411-44ADD8ECA712}"/>
    <cellStyle name="Walutowy 7 2 2 2 4" xfId="3937" xr:uid="{BB752134-8B17-43B9-9CD4-85DE8368E3C3}"/>
    <cellStyle name="Walutowy 7 2 2 2 4 2" xfId="8934" xr:uid="{FEFE2262-0C37-4E7D-9D8A-1E23541E4F4C}"/>
    <cellStyle name="Walutowy 7 2 2 2 4 2 2" xfId="23929" xr:uid="{E978FA60-AB8A-4CD2-A72A-BE4A69FB2F7B}"/>
    <cellStyle name="Walutowy 7 2 2 2 4 3" xfId="13931" xr:uid="{82BA599E-2AEC-47A7-96DD-B14A5A7A01D3}"/>
    <cellStyle name="Walutowy 7 2 2 2 4 3 2" xfId="28926" xr:uid="{236937A4-0038-4EE0-B4C8-B03FCDF8B636}"/>
    <cellStyle name="Walutowy 7 2 2 2 4 4" xfId="18932" xr:uid="{04FE48F1-E953-429C-8584-A1547A63BC6F}"/>
    <cellStyle name="Walutowy 7 2 2 2 5" xfId="5604" xr:uid="{10FC5EBC-36A9-4896-B86C-402A82C78658}"/>
    <cellStyle name="Walutowy 7 2 2 2 5 2" xfId="20599" xr:uid="{B83217B8-E95F-4172-9B81-0CBCFF27EC43}"/>
    <cellStyle name="Walutowy 7 2 2 2 6" xfId="10601" xr:uid="{6F23FF5E-9172-4F4D-96AA-8F9DF7ECF5C9}"/>
    <cellStyle name="Walutowy 7 2 2 2 6 2" xfId="25596" xr:uid="{0F362FA5-1B43-4660-8F04-4B6EE9126B23}"/>
    <cellStyle name="Walutowy 7 2 2 2 7" xfId="15602" xr:uid="{4689FAD6-47F0-4E35-9171-29023B1F3A18}"/>
    <cellStyle name="Walutowy 7 2 2 3" xfId="813" xr:uid="{F43E8298-A35F-4DD7-8BD9-A7F314D83C63}"/>
    <cellStyle name="Walutowy 7 2 2 3 2" xfId="1645" xr:uid="{E9FAAF7E-B6B1-417B-9992-805BD4C8F8AC}"/>
    <cellStyle name="Walutowy 7 2 2 3 2 2" xfId="3312" xr:uid="{C6F2DC50-4D8A-4318-983A-0178A85FCC43}"/>
    <cellStyle name="Walutowy 7 2 2 3 2 2 2" xfId="8309" xr:uid="{55FDD33C-5E76-4BE7-8D4E-9ED1E80C380E}"/>
    <cellStyle name="Walutowy 7 2 2 3 2 2 2 2" xfId="23304" xr:uid="{6C913342-B580-4D65-8E12-B08E2707C58B}"/>
    <cellStyle name="Walutowy 7 2 2 3 2 2 3" xfId="13306" xr:uid="{E309ACFE-084D-4A31-BAFE-4059E314A216}"/>
    <cellStyle name="Walutowy 7 2 2 3 2 2 3 2" xfId="28301" xr:uid="{D41413ED-F527-4EA8-97BA-0DAA22B84C77}"/>
    <cellStyle name="Walutowy 7 2 2 3 2 2 4" xfId="18307" xr:uid="{54548624-4069-40F9-BCC2-5C217B095D70}"/>
    <cellStyle name="Walutowy 7 2 2 3 2 3" xfId="4977" xr:uid="{7F8B79D3-EDE5-46E7-920C-62D1B0F4BEA1}"/>
    <cellStyle name="Walutowy 7 2 2 3 2 3 2" xfId="9974" xr:uid="{DA564715-DF7E-4141-87CE-A3CCF8586EC6}"/>
    <cellStyle name="Walutowy 7 2 2 3 2 3 2 2" xfId="24969" xr:uid="{F1DB1115-47CF-4C6D-940E-D5C42141945D}"/>
    <cellStyle name="Walutowy 7 2 2 3 2 3 3" xfId="14971" xr:uid="{83340AA2-55BD-43B3-A5CA-39568DDF8A56}"/>
    <cellStyle name="Walutowy 7 2 2 3 2 3 3 2" xfId="29966" xr:uid="{983B5624-0B6B-4576-8EB1-0BAE9F56BFDA}"/>
    <cellStyle name="Walutowy 7 2 2 3 2 3 4" xfId="19972" xr:uid="{923A7AE6-537A-4146-9759-3B73515BFA68}"/>
    <cellStyle name="Walutowy 7 2 2 3 2 4" xfId="6644" xr:uid="{8B4DDA23-3727-49CF-9B77-7FB40CBC7EB0}"/>
    <cellStyle name="Walutowy 7 2 2 3 2 4 2" xfId="21639" xr:uid="{E2736B7A-4113-4735-81BA-48FB970D88D4}"/>
    <cellStyle name="Walutowy 7 2 2 3 2 5" xfId="11641" xr:uid="{BF0FC098-0165-4AFA-83EC-6BCE5A347852}"/>
    <cellStyle name="Walutowy 7 2 2 3 2 5 2" xfId="26636" xr:uid="{D74FD2C9-6380-4943-9273-AD0882C88023}"/>
    <cellStyle name="Walutowy 7 2 2 3 2 6" xfId="16642" xr:uid="{B3763538-06F8-44CA-A2DD-39732054A064}"/>
    <cellStyle name="Walutowy 7 2 2 3 3" xfId="2480" xr:uid="{758AC868-28F0-49B3-A549-B9562BFF6B66}"/>
    <cellStyle name="Walutowy 7 2 2 3 3 2" xfId="7477" xr:uid="{456556EB-F768-4C8F-8BC8-1EE747640A6D}"/>
    <cellStyle name="Walutowy 7 2 2 3 3 2 2" xfId="22472" xr:uid="{07C37FA4-1320-4E21-AC85-903B3C4B8451}"/>
    <cellStyle name="Walutowy 7 2 2 3 3 3" xfId="12474" xr:uid="{8CAEFBAE-DBC4-4C5F-888C-E7E337EA25BE}"/>
    <cellStyle name="Walutowy 7 2 2 3 3 3 2" xfId="27469" xr:uid="{6F8D2184-E1B9-4F01-821C-7F471B268861}"/>
    <cellStyle name="Walutowy 7 2 2 3 3 4" xfId="17475" xr:uid="{F7F9868B-50BA-470D-B4AF-BA310E67A5C9}"/>
    <cellStyle name="Walutowy 7 2 2 3 4" xfId="4145" xr:uid="{DC2FC033-B9F6-4BB0-8EAF-3EB60BE4C0CA}"/>
    <cellStyle name="Walutowy 7 2 2 3 4 2" xfId="9142" xr:uid="{2C617DF3-47FD-4A62-89B8-D7D0BC4D539A}"/>
    <cellStyle name="Walutowy 7 2 2 3 4 2 2" xfId="24137" xr:uid="{FBBAD866-3E6C-43B3-BAA3-4F51DB593E08}"/>
    <cellStyle name="Walutowy 7 2 2 3 4 3" xfId="14139" xr:uid="{800B89A7-D7B1-4935-92BB-9AFB95E308CF}"/>
    <cellStyle name="Walutowy 7 2 2 3 4 3 2" xfId="29134" xr:uid="{57594E67-B9D1-47AB-8A7E-61B9A6737CBE}"/>
    <cellStyle name="Walutowy 7 2 2 3 4 4" xfId="19140" xr:uid="{595659CA-C35D-49AD-8E32-4B8338C81E88}"/>
    <cellStyle name="Walutowy 7 2 2 3 5" xfId="5812" xr:uid="{83EC74E1-FAEF-49B2-9366-BF9C1BBEF6C9}"/>
    <cellStyle name="Walutowy 7 2 2 3 5 2" xfId="20807" xr:uid="{C41B35BC-5E2F-457D-8CF0-E255D4DAE55F}"/>
    <cellStyle name="Walutowy 7 2 2 3 6" xfId="10809" xr:uid="{B3ECFE06-F8C5-4EC0-941C-BB2A6C2B121C}"/>
    <cellStyle name="Walutowy 7 2 2 3 6 2" xfId="25804" xr:uid="{018DB491-56FD-4545-AF3F-698860220412}"/>
    <cellStyle name="Walutowy 7 2 2 3 7" xfId="15810" xr:uid="{EF490A1C-7E1B-4050-B370-E3E3196634BC}"/>
    <cellStyle name="Walutowy 7 2 2 4" xfId="1125" xr:uid="{B4332EE1-5951-4314-8DC1-873873582E71}"/>
    <cellStyle name="Walutowy 7 2 2 4 2" xfId="2792" xr:uid="{82207C1F-3012-4D50-8C43-46F3D33CE0DC}"/>
    <cellStyle name="Walutowy 7 2 2 4 2 2" xfId="7789" xr:uid="{FC908B5C-4E97-4921-938A-FE6E11CA4986}"/>
    <cellStyle name="Walutowy 7 2 2 4 2 2 2" xfId="22784" xr:uid="{C2255D75-F9BE-4357-B3CB-6E9AC41AA385}"/>
    <cellStyle name="Walutowy 7 2 2 4 2 3" xfId="12786" xr:uid="{9BB0FEE0-61E1-4794-8E3B-9235360534B1}"/>
    <cellStyle name="Walutowy 7 2 2 4 2 3 2" xfId="27781" xr:uid="{785F18AE-58CA-40A2-827E-C34642EFD7A7}"/>
    <cellStyle name="Walutowy 7 2 2 4 2 4" xfId="17787" xr:uid="{9CC7B129-ECFA-49FF-BBA4-B98961824235}"/>
    <cellStyle name="Walutowy 7 2 2 4 3" xfId="4457" xr:uid="{C5AD9E46-9C62-4E13-90C2-1A462080BA35}"/>
    <cellStyle name="Walutowy 7 2 2 4 3 2" xfId="9454" xr:uid="{11269E70-4474-4CBF-9106-13307EFB2812}"/>
    <cellStyle name="Walutowy 7 2 2 4 3 2 2" xfId="24449" xr:uid="{FF37A092-C27B-4738-A7F5-FAE64DCD78FD}"/>
    <cellStyle name="Walutowy 7 2 2 4 3 3" xfId="14451" xr:uid="{F0A3FAFD-ECFD-47F8-B9A4-BD9D3FBEC66B}"/>
    <cellStyle name="Walutowy 7 2 2 4 3 3 2" xfId="29446" xr:uid="{7BA5178C-0EE3-4508-BDC3-2D74E02AA102}"/>
    <cellStyle name="Walutowy 7 2 2 4 3 4" xfId="19452" xr:uid="{948EBB21-830B-43F8-843F-9808B01434D1}"/>
    <cellStyle name="Walutowy 7 2 2 4 4" xfId="6124" xr:uid="{801D86D9-C11B-41DF-AA47-C803F82B504E}"/>
    <cellStyle name="Walutowy 7 2 2 4 4 2" xfId="21119" xr:uid="{298B0F6F-AD29-47B3-83CD-1E00AFB89EC7}"/>
    <cellStyle name="Walutowy 7 2 2 4 5" xfId="11121" xr:uid="{069BF495-8A88-4361-8F07-B998BEDE8655}"/>
    <cellStyle name="Walutowy 7 2 2 4 5 2" xfId="26116" xr:uid="{41A05E2F-594C-4E90-ABD0-866F7F095D3C}"/>
    <cellStyle name="Walutowy 7 2 2 4 6" xfId="16122" xr:uid="{1D1069D9-AF79-4D67-B628-2A99D6D16B92}"/>
    <cellStyle name="Walutowy 7 2 2 5" xfId="1960" xr:uid="{7189243C-AD40-4137-A5A8-8744B171214C}"/>
    <cellStyle name="Walutowy 7 2 2 5 2" xfId="6957" xr:uid="{F775FCD7-AADC-4FCA-B894-D1F92DBA175E}"/>
    <cellStyle name="Walutowy 7 2 2 5 2 2" xfId="21952" xr:uid="{7DA0F384-5D01-490E-91CD-91258A092CF1}"/>
    <cellStyle name="Walutowy 7 2 2 5 3" xfId="11954" xr:uid="{775A3167-D113-4DBD-B4DD-03B8D833312D}"/>
    <cellStyle name="Walutowy 7 2 2 5 3 2" xfId="26949" xr:uid="{45621E91-9057-431B-9918-F9FE643C060E}"/>
    <cellStyle name="Walutowy 7 2 2 5 4" xfId="16955" xr:uid="{3E0CEB54-1C69-47E3-B93E-8E8FC98359FF}"/>
    <cellStyle name="Walutowy 7 2 2 6" xfId="3625" xr:uid="{DA1361AE-3FA7-44E4-B7ED-BF7CBB4FDF9F}"/>
    <cellStyle name="Walutowy 7 2 2 6 2" xfId="8622" xr:uid="{FC9DFB3B-7D3D-450F-BA87-1EBF03DEA119}"/>
    <cellStyle name="Walutowy 7 2 2 6 2 2" xfId="23617" xr:uid="{E870883A-BC78-4D4C-B54F-997DEA8899E3}"/>
    <cellStyle name="Walutowy 7 2 2 6 3" xfId="13619" xr:uid="{1686270F-F614-4B02-8402-DFD72B8CF3BC}"/>
    <cellStyle name="Walutowy 7 2 2 6 3 2" xfId="28614" xr:uid="{535748C5-DBA5-4971-A2EE-DD710FA74D92}"/>
    <cellStyle name="Walutowy 7 2 2 6 4" xfId="18620" xr:uid="{7D443989-679B-475A-868D-9E0F126CF8DD}"/>
    <cellStyle name="Walutowy 7 2 2 7" xfId="5292" xr:uid="{4E199E50-06F7-40AD-ADF9-4524B4E35CEF}"/>
    <cellStyle name="Walutowy 7 2 2 7 2" xfId="20287" xr:uid="{1BDFE1B7-6F26-4301-8F93-89F235BFCC23}"/>
    <cellStyle name="Walutowy 7 2 2 8" xfId="10289" xr:uid="{25F92852-1588-4783-AC3A-7F428B1C81BE}"/>
    <cellStyle name="Walutowy 7 2 2 8 2" xfId="25284" xr:uid="{36094232-4DEC-4A45-A00B-E502BBAE6537}"/>
    <cellStyle name="Walutowy 7 2 2 9" xfId="15290" xr:uid="{F507FECB-64F7-45F3-AAB7-FB4860441A29}"/>
    <cellStyle name="Walutowy 7 2 3" xfId="397" xr:uid="{2C7224B3-4149-4C10-9D7F-21552A2F5542}"/>
    <cellStyle name="Walutowy 7 2 3 2" xfId="1229" xr:uid="{4923F83D-F2CC-4B23-96FB-5363D3136B64}"/>
    <cellStyle name="Walutowy 7 2 3 2 2" xfId="2896" xr:uid="{16EC605C-974D-4D94-B155-6AB3B72FA3C5}"/>
    <cellStyle name="Walutowy 7 2 3 2 2 2" xfId="7893" xr:uid="{26194C3D-7A3D-49A0-A8DE-D15E2A200A9B}"/>
    <cellStyle name="Walutowy 7 2 3 2 2 2 2" xfId="22888" xr:uid="{36C0125D-13D5-4FD7-8492-6440B0292C3C}"/>
    <cellStyle name="Walutowy 7 2 3 2 2 3" xfId="12890" xr:uid="{A102662F-48B1-4919-A4A0-65933223E95E}"/>
    <cellStyle name="Walutowy 7 2 3 2 2 3 2" xfId="27885" xr:uid="{D623BC1A-425D-450E-8058-40CE0B5277A5}"/>
    <cellStyle name="Walutowy 7 2 3 2 2 4" xfId="17891" xr:uid="{B38ED68D-030A-403D-890D-5C013E6EDA91}"/>
    <cellStyle name="Walutowy 7 2 3 2 3" xfId="4561" xr:uid="{99DA7223-CCE4-4158-8E7F-1E8D6DCE4EAD}"/>
    <cellStyle name="Walutowy 7 2 3 2 3 2" xfId="9558" xr:uid="{CFEF09EF-6BAE-4307-BEF5-07E8CB2AED1D}"/>
    <cellStyle name="Walutowy 7 2 3 2 3 2 2" xfId="24553" xr:uid="{229BEDB6-36B1-4BDC-A317-1CB646E737FE}"/>
    <cellStyle name="Walutowy 7 2 3 2 3 3" xfId="14555" xr:uid="{CDAE833D-ACBB-48EB-A228-AEC34C69FCBC}"/>
    <cellStyle name="Walutowy 7 2 3 2 3 3 2" xfId="29550" xr:uid="{DFE39415-BFD2-471C-8188-01406347118F}"/>
    <cellStyle name="Walutowy 7 2 3 2 3 4" xfId="19556" xr:uid="{D4DA8C5F-07E4-4520-AC63-28C4222BE3F0}"/>
    <cellStyle name="Walutowy 7 2 3 2 4" xfId="6228" xr:uid="{8DEB66E3-3440-474D-BBC4-7261259E5D2F}"/>
    <cellStyle name="Walutowy 7 2 3 2 4 2" xfId="21223" xr:uid="{4C59EF4F-A752-4EE8-A5F2-4768317256AB}"/>
    <cellStyle name="Walutowy 7 2 3 2 5" xfId="11225" xr:uid="{AFD91A88-0F6F-455F-B460-C0913DDC9D5F}"/>
    <cellStyle name="Walutowy 7 2 3 2 5 2" xfId="26220" xr:uid="{85615476-AE99-40A3-BEF9-9C1F718901ED}"/>
    <cellStyle name="Walutowy 7 2 3 2 6" xfId="16226" xr:uid="{7F277D3D-98A7-434E-A6DF-007C6E8F2C0D}"/>
    <cellStyle name="Walutowy 7 2 3 3" xfId="2064" xr:uid="{AAD88A4F-4515-4902-825F-1F0B26D2F698}"/>
    <cellStyle name="Walutowy 7 2 3 3 2" xfId="7061" xr:uid="{29114D54-ECEA-49CD-84A7-1A887106BA77}"/>
    <cellStyle name="Walutowy 7 2 3 3 2 2" xfId="22056" xr:uid="{B8AFF200-A220-4B87-9F45-477320154493}"/>
    <cellStyle name="Walutowy 7 2 3 3 3" xfId="12058" xr:uid="{6920A2A1-0A30-47A8-97CB-937E2D2E0BDA}"/>
    <cellStyle name="Walutowy 7 2 3 3 3 2" xfId="27053" xr:uid="{EF167F35-A30A-4F39-BD1E-42D81EC28C34}"/>
    <cellStyle name="Walutowy 7 2 3 3 4" xfId="17059" xr:uid="{BC2F6241-DAC4-48EE-B147-03EADEF3AFF3}"/>
    <cellStyle name="Walutowy 7 2 3 4" xfId="3729" xr:uid="{DC08DEF6-3ED1-4EC8-8C9A-A389862F1E56}"/>
    <cellStyle name="Walutowy 7 2 3 4 2" xfId="8726" xr:uid="{B9E05A4A-115B-4B5F-A595-374091FD4C3F}"/>
    <cellStyle name="Walutowy 7 2 3 4 2 2" xfId="23721" xr:uid="{061E6994-8232-4895-B6F1-D62E2F83E4A0}"/>
    <cellStyle name="Walutowy 7 2 3 4 3" xfId="13723" xr:uid="{60A9A160-A04D-4FEB-A100-E37BB1FF6108}"/>
    <cellStyle name="Walutowy 7 2 3 4 3 2" xfId="28718" xr:uid="{50817F30-E8FE-4D07-94B1-26AA9E2F7A6C}"/>
    <cellStyle name="Walutowy 7 2 3 4 4" xfId="18724" xr:uid="{34D58909-6395-4B09-98CB-A2ED2DB6EEC1}"/>
    <cellStyle name="Walutowy 7 2 3 5" xfId="5396" xr:uid="{0251FB36-B155-4447-869C-468161DBB14D}"/>
    <cellStyle name="Walutowy 7 2 3 5 2" xfId="20391" xr:uid="{2CAEB0A1-BDDC-4715-97BB-15726BC87C27}"/>
    <cellStyle name="Walutowy 7 2 3 6" xfId="10393" xr:uid="{A13AD15C-73D6-45F7-B692-DE518DD71421}"/>
    <cellStyle name="Walutowy 7 2 3 6 2" xfId="25388" xr:uid="{68FDEDA8-6161-417C-9D89-B24D13AA188D}"/>
    <cellStyle name="Walutowy 7 2 3 7" xfId="15394" xr:uid="{E79CE46D-6922-493C-B747-E2BCDE907B26}"/>
    <cellStyle name="Walutowy 7 2 4" xfId="501" xr:uid="{B29A4244-08D0-4B32-A0A7-DC22A91DC233}"/>
    <cellStyle name="Walutowy 7 2 4 2" xfId="1333" xr:uid="{DDE7EFFC-6291-4897-A73D-4FDD6C592BB0}"/>
    <cellStyle name="Walutowy 7 2 4 2 2" xfId="3000" xr:uid="{644D268C-8510-46D1-B3A5-8D7402430EC0}"/>
    <cellStyle name="Walutowy 7 2 4 2 2 2" xfId="7997" xr:uid="{A7A4DB87-9FED-4D19-910D-AF1DCA9AB546}"/>
    <cellStyle name="Walutowy 7 2 4 2 2 2 2" xfId="22992" xr:uid="{7FF7E677-191D-491B-BA90-C41962106044}"/>
    <cellStyle name="Walutowy 7 2 4 2 2 3" xfId="12994" xr:uid="{5030712E-45F0-4F02-99E9-EFC564982D6C}"/>
    <cellStyle name="Walutowy 7 2 4 2 2 3 2" xfId="27989" xr:uid="{3806F7B5-8735-454B-B350-3F077DB5BDF7}"/>
    <cellStyle name="Walutowy 7 2 4 2 2 4" xfId="17995" xr:uid="{5DD351B6-8971-4492-BD22-44878BD8BC72}"/>
    <cellStyle name="Walutowy 7 2 4 2 3" xfId="4665" xr:uid="{5056EE06-34C7-40BF-ABCD-D8108DA1D766}"/>
    <cellStyle name="Walutowy 7 2 4 2 3 2" xfId="9662" xr:uid="{1346F4C3-CBF1-4A8F-9C93-9C6E49E48532}"/>
    <cellStyle name="Walutowy 7 2 4 2 3 2 2" xfId="24657" xr:uid="{A91F73C3-5301-4D75-814C-B907E8CF7276}"/>
    <cellStyle name="Walutowy 7 2 4 2 3 3" xfId="14659" xr:uid="{1BACCA5D-A7AA-4B89-B07D-DDFBE5DBDA31}"/>
    <cellStyle name="Walutowy 7 2 4 2 3 3 2" xfId="29654" xr:uid="{753CAABA-EC1D-424E-8763-5990E155528D}"/>
    <cellStyle name="Walutowy 7 2 4 2 3 4" xfId="19660" xr:uid="{EA0230AF-ABFF-470A-B5A3-3655724F6D78}"/>
    <cellStyle name="Walutowy 7 2 4 2 4" xfId="6332" xr:uid="{E685902B-E1A8-4522-AA97-ADEA08B92D83}"/>
    <cellStyle name="Walutowy 7 2 4 2 4 2" xfId="21327" xr:uid="{A41A8E09-586D-4264-9B09-265E7C99BB3A}"/>
    <cellStyle name="Walutowy 7 2 4 2 5" xfId="11329" xr:uid="{1650F9C1-44C0-4A0A-9896-6F9C52CDFD3B}"/>
    <cellStyle name="Walutowy 7 2 4 2 5 2" xfId="26324" xr:uid="{E878EE65-263C-4B3C-AEA2-14C336006AF9}"/>
    <cellStyle name="Walutowy 7 2 4 2 6" xfId="16330" xr:uid="{36831387-E427-48E3-961B-1088CAD0392D}"/>
    <cellStyle name="Walutowy 7 2 4 3" xfId="2168" xr:uid="{E1C53D34-2583-4B86-9E58-C20E490A666A}"/>
    <cellStyle name="Walutowy 7 2 4 3 2" xfId="7165" xr:uid="{FD30E2B3-2FF3-437B-A7EB-95573C294C9F}"/>
    <cellStyle name="Walutowy 7 2 4 3 2 2" xfId="22160" xr:uid="{26E0EAF2-025C-475D-8178-9689CCCB0373}"/>
    <cellStyle name="Walutowy 7 2 4 3 3" xfId="12162" xr:uid="{D297DCEC-4910-4FE9-A2F8-A8263156579C}"/>
    <cellStyle name="Walutowy 7 2 4 3 3 2" xfId="27157" xr:uid="{0C7F1C71-9423-4FDA-B07D-5DD51D1DA483}"/>
    <cellStyle name="Walutowy 7 2 4 3 4" xfId="17163" xr:uid="{8E271F05-6C09-4A82-9D8A-6D255B28F7E5}"/>
    <cellStyle name="Walutowy 7 2 4 4" xfId="3833" xr:uid="{D15D49FF-0B9A-40DD-BC36-ED3BCFD1E81D}"/>
    <cellStyle name="Walutowy 7 2 4 4 2" xfId="8830" xr:uid="{46F69408-3ECB-485C-BA09-3A61FC48DFA9}"/>
    <cellStyle name="Walutowy 7 2 4 4 2 2" xfId="23825" xr:uid="{C6274817-A304-4302-91A9-4E7DE7504561}"/>
    <cellStyle name="Walutowy 7 2 4 4 3" xfId="13827" xr:uid="{A4BAC8A2-22F1-422E-81FB-0344F2D59ED8}"/>
    <cellStyle name="Walutowy 7 2 4 4 3 2" xfId="28822" xr:uid="{10D55524-02E5-4674-BAC4-958B10BC046C}"/>
    <cellStyle name="Walutowy 7 2 4 4 4" xfId="18828" xr:uid="{CE7251CC-9AC2-4052-92CC-FBC2B8F2A251}"/>
    <cellStyle name="Walutowy 7 2 4 5" xfId="5500" xr:uid="{E1D27596-65EB-4FAC-8311-EA706A1C4C5A}"/>
    <cellStyle name="Walutowy 7 2 4 5 2" xfId="20495" xr:uid="{39B4089A-8899-4008-90FF-BCC105B3938A}"/>
    <cellStyle name="Walutowy 7 2 4 6" xfId="10497" xr:uid="{9E5C7FDE-BDDD-4718-B21C-E1B779BE5ACB}"/>
    <cellStyle name="Walutowy 7 2 4 6 2" xfId="25492" xr:uid="{6800066D-527E-4498-9966-BE435805E9D8}"/>
    <cellStyle name="Walutowy 7 2 4 7" xfId="15498" xr:uid="{DF4BD26F-DBFF-470B-965D-79C062F6686B}"/>
    <cellStyle name="Walutowy 7 2 5" xfId="709" xr:uid="{C9F6552F-D150-4C1F-B262-1A1268BB386E}"/>
    <cellStyle name="Walutowy 7 2 5 2" xfId="1541" xr:uid="{9DC6A9B2-A4D7-40FB-9E37-C5AAC0652A30}"/>
    <cellStyle name="Walutowy 7 2 5 2 2" xfId="3208" xr:uid="{66232548-6104-4444-914F-406168938C36}"/>
    <cellStyle name="Walutowy 7 2 5 2 2 2" xfId="8205" xr:uid="{33934764-3A4D-4631-A9F9-C987E54C60F1}"/>
    <cellStyle name="Walutowy 7 2 5 2 2 2 2" xfId="23200" xr:uid="{10185191-E676-4EE4-B696-7FC626C41A71}"/>
    <cellStyle name="Walutowy 7 2 5 2 2 3" xfId="13202" xr:uid="{46A49ECB-45EA-4019-A9DE-8D17D5993A56}"/>
    <cellStyle name="Walutowy 7 2 5 2 2 3 2" xfId="28197" xr:uid="{E6E4510A-3FA6-4729-92D7-FFED6F71A7ED}"/>
    <cellStyle name="Walutowy 7 2 5 2 2 4" xfId="18203" xr:uid="{859BA5FE-A7E3-4DF5-AEAC-BDA2C489DCD8}"/>
    <cellStyle name="Walutowy 7 2 5 2 3" xfId="4873" xr:uid="{D569DA04-5006-49F6-83E7-8F55DED59DF9}"/>
    <cellStyle name="Walutowy 7 2 5 2 3 2" xfId="9870" xr:uid="{428175CF-2374-449F-9E8E-ADE83322EA59}"/>
    <cellStyle name="Walutowy 7 2 5 2 3 2 2" xfId="24865" xr:uid="{B461D8D3-1ED5-4934-A269-612B602BD459}"/>
    <cellStyle name="Walutowy 7 2 5 2 3 3" xfId="14867" xr:uid="{18F90E8E-46F3-4C44-A512-435C11DE0EDD}"/>
    <cellStyle name="Walutowy 7 2 5 2 3 3 2" xfId="29862" xr:uid="{EDDDF033-44C8-4F7D-86DD-8BA21EB3D6B4}"/>
    <cellStyle name="Walutowy 7 2 5 2 3 4" xfId="19868" xr:uid="{3A297187-1CAC-4BBE-9ECB-F0C4BB8534F1}"/>
    <cellStyle name="Walutowy 7 2 5 2 4" xfId="6540" xr:uid="{C15B39A2-C5C4-433F-96C2-31E7CC8BA44F}"/>
    <cellStyle name="Walutowy 7 2 5 2 4 2" xfId="21535" xr:uid="{2AE1FD98-FEFC-4071-9888-EAE3D90ADF1F}"/>
    <cellStyle name="Walutowy 7 2 5 2 5" xfId="11537" xr:uid="{9D171EE5-AF54-444E-B94B-03D0930D2DC9}"/>
    <cellStyle name="Walutowy 7 2 5 2 5 2" xfId="26532" xr:uid="{A9972138-B983-405F-ABE1-9E7A6FB0B9B2}"/>
    <cellStyle name="Walutowy 7 2 5 2 6" xfId="16538" xr:uid="{D6A71848-B18F-406F-B8FA-F2E6BA0395E2}"/>
    <cellStyle name="Walutowy 7 2 5 3" xfId="2376" xr:uid="{B24EC033-7647-4FCD-97AD-21F69EF21918}"/>
    <cellStyle name="Walutowy 7 2 5 3 2" xfId="7373" xr:uid="{C20D9030-5F66-4D69-B477-1BCDDF3DEEA4}"/>
    <cellStyle name="Walutowy 7 2 5 3 2 2" xfId="22368" xr:uid="{E306F8C0-AF0E-4D26-9641-FF428DAF2ACC}"/>
    <cellStyle name="Walutowy 7 2 5 3 3" xfId="12370" xr:uid="{C7E07C04-8E81-4B61-8810-1E529710F7C6}"/>
    <cellStyle name="Walutowy 7 2 5 3 3 2" xfId="27365" xr:uid="{72E3FFAD-3494-4E9C-A575-6E27E6B9C5D2}"/>
    <cellStyle name="Walutowy 7 2 5 3 4" xfId="17371" xr:uid="{A35692D2-58B7-406A-A3A1-224023F6B7B1}"/>
    <cellStyle name="Walutowy 7 2 5 4" xfId="4041" xr:uid="{C69CE007-6961-4DDE-BB72-8F4A6472740C}"/>
    <cellStyle name="Walutowy 7 2 5 4 2" xfId="9038" xr:uid="{348457FD-0D6C-4D44-9358-8B0B0517EDF9}"/>
    <cellStyle name="Walutowy 7 2 5 4 2 2" xfId="24033" xr:uid="{9F354EFB-F228-4ADD-9D91-9AF2425FF5A9}"/>
    <cellStyle name="Walutowy 7 2 5 4 3" xfId="14035" xr:uid="{01DC183D-4C6E-4A77-9CDF-8135C20E7DCA}"/>
    <cellStyle name="Walutowy 7 2 5 4 3 2" xfId="29030" xr:uid="{E2D47A98-2B47-4C83-BEE3-29C238FE74A0}"/>
    <cellStyle name="Walutowy 7 2 5 4 4" xfId="19036" xr:uid="{AECBE809-340B-464C-AADE-C1CAB4EF0078}"/>
    <cellStyle name="Walutowy 7 2 5 5" xfId="5708" xr:uid="{9F68E12D-5FB5-48BE-85ED-52650635A2AE}"/>
    <cellStyle name="Walutowy 7 2 5 5 2" xfId="20703" xr:uid="{4899C6B2-CE69-42C9-B642-7FAC4C87B459}"/>
    <cellStyle name="Walutowy 7 2 5 6" xfId="10705" xr:uid="{189F332C-8E05-48B0-871D-F80F5450070A}"/>
    <cellStyle name="Walutowy 7 2 5 6 2" xfId="25700" xr:uid="{2F0CF99A-3399-4179-A832-5892CB7777C0}"/>
    <cellStyle name="Walutowy 7 2 5 7" xfId="15706" xr:uid="{7CFC03E6-D553-4F6B-8363-3F557384FC59}"/>
    <cellStyle name="Walutowy 7 2 6" xfId="917" xr:uid="{D530AA3E-1008-4B1C-B1C8-47DCD7FFE9F8}"/>
    <cellStyle name="Walutowy 7 2 6 2" xfId="1749" xr:uid="{33A5C064-7427-4384-90AA-94D94D967A47}"/>
    <cellStyle name="Walutowy 7 2 6 2 2" xfId="3416" xr:uid="{FA44A4D4-E759-4073-A265-B453BEF7CFFD}"/>
    <cellStyle name="Walutowy 7 2 6 2 2 2" xfId="8413" xr:uid="{D2735A05-4E0C-46FA-A679-D85FF44A8CC0}"/>
    <cellStyle name="Walutowy 7 2 6 2 2 2 2" xfId="23408" xr:uid="{7A4B2744-6561-4C66-AB42-B29D19AA2D56}"/>
    <cellStyle name="Walutowy 7 2 6 2 2 3" xfId="13410" xr:uid="{EA4B6396-66D5-49C6-A0BD-4C4AC6278DF3}"/>
    <cellStyle name="Walutowy 7 2 6 2 2 3 2" xfId="28405" xr:uid="{13068932-4E46-43E0-8941-5B734659E595}"/>
    <cellStyle name="Walutowy 7 2 6 2 2 4" xfId="18411" xr:uid="{DB2D922B-DC72-489A-BECC-3CC37A660912}"/>
    <cellStyle name="Walutowy 7 2 6 2 3" xfId="5081" xr:uid="{1A86A559-F81D-42F4-B5D5-991B4749377B}"/>
    <cellStyle name="Walutowy 7 2 6 2 3 2" xfId="10078" xr:uid="{8190C611-202A-40A1-A23D-32794DF8AAE5}"/>
    <cellStyle name="Walutowy 7 2 6 2 3 2 2" xfId="25073" xr:uid="{EE309816-26AA-4880-9F85-D682B88B2F58}"/>
    <cellStyle name="Walutowy 7 2 6 2 3 3" xfId="15075" xr:uid="{C3CE7E2B-47DE-40D8-B266-FB81EAE7679D}"/>
    <cellStyle name="Walutowy 7 2 6 2 3 3 2" xfId="30070" xr:uid="{E0BEFB0C-E0CF-4580-B96D-5B17537BD400}"/>
    <cellStyle name="Walutowy 7 2 6 2 3 4" xfId="20076" xr:uid="{E6CD92C9-F9F5-4ABC-A858-8487E65CF68B}"/>
    <cellStyle name="Walutowy 7 2 6 2 4" xfId="6748" xr:uid="{CC2BC8A6-D89C-4121-A50E-44843B076678}"/>
    <cellStyle name="Walutowy 7 2 6 2 4 2" xfId="21743" xr:uid="{7A90221D-EB5D-4708-BF5B-28BAFDEEF23A}"/>
    <cellStyle name="Walutowy 7 2 6 2 5" xfId="11745" xr:uid="{A40DB566-2CEB-4E37-A445-13981283C21C}"/>
    <cellStyle name="Walutowy 7 2 6 2 5 2" xfId="26740" xr:uid="{7B3626CD-BBA5-4173-A781-8DFB91AA6B51}"/>
    <cellStyle name="Walutowy 7 2 6 2 6" xfId="16746" xr:uid="{17BB2A13-8863-4688-9A43-F5BE9ABC4E90}"/>
    <cellStyle name="Walutowy 7 2 6 3" xfId="2584" xr:uid="{CB64D5F1-680B-42C7-9212-D3DF86F6F0D9}"/>
    <cellStyle name="Walutowy 7 2 6 3 2" xfId="7581" xr:uid="{9231EDE7-B766-4A9B-89E8-FB5408AAA89F}"/>
    <cellStyle name="Walutowy 7 2 6 3 2 2" xfId="22576" xr:uid="{F6A89F23-348A-4B93-9C15-479E3FD92300}"/>
    <cellStyle name="Walutowy 7 2 6 3 3" xfId="12578" xr:uid="{56BC8AD7-ADC9-4194-9990-9AD3253F201D}"/>
    <cellStyle name="Walutowy 7 2 6 3 3 2" xfId="27573" xr:uid="{8A67C612-64D8-468C-A67D-BB0A272BE400}"/>
    <cellStyle name="Walutowy 7 2 6 3 4" xfId="17579" xr:uid="{5F8D3BB2-18E9-4A85-948A-D1276EDD6A7A}"/>
    <cellStyle name="Walutowy 7 2 6 4" xfId="4249" xr:uid="{69A9A4D7-AE88-4FB0-9743-CDBB7E95192B}"/>
    <cellStyle name="Walutowy 7 2 6 4 2" xfId="9246" xr:uid="{CE1F6324-931D-43DF-982B-AB38EE7A7E91}"/>
    <cellStyle name="Walutowy 7 2 6 4 2 2" xfId="24241" xr:uid="{B53653B3-8C53-4092-90D7-004A4C85FBA1}"/>
    <cellStyle name="Walutowy 7 2 6 4 3" xfId="14243" xr:uid="{EDE43A22-CAD4-4D06-9C05-372490900D7F}"/>
    <cellStyle name="Walutowy 7 2 6 4 3 2" xfId="29238" xr:uid="{4D4AFB07-7B76-4037-9405-0E31928ADA73}"/>
    <cellStyle name="Walutowy 7 2 6 4 4" xfId="19244" xr:uid="{0A49B04D-3D45-4FE3-96C9-0C89AB35D64F}"/>
    <cellStyle name="Walutowy 7 2 6 5" xfId="5916" xr:uid="{48244909-0352-45B1-B758-F9CFED0E2FE3}"/>
    <cellStyle name="Walutowy 7 2 6 5 2" xfId="20911" xr:uid="{62D33E9A-418A-4606-A236-E03383721132}"/>
    <cellStyle name="Walutowy 7 2 6 6" xfId="10913" xr:uid="{E1F5B4DE-E093-4E02-864E-20EDC660E481}"/>
    <cellStyle name="Walutowy 7 2 6 6 2" xfId="25908" xr:uid="{CA61B708-11DD-4409-930C-0A2849E4B86D}"/>
    <cellStyle name="Walutowy 7 2 6 7" xfId="15914" xr:uid="{9D31ECE0-FB66-450E-B7E7-0C11E9F05504}"/>
    <cellStyle name="Walutowy 7 2 7" xfId="1021" xr:uid="{B91559A3-307E-4C8A-9DB9-71B865C7E594}"/>
    <cellStyle name="Walutowy 7 2 7 2" xfId="2688" xr:uid="{72FC790E-3B79-4100-9E5F-CC2435D0088E}"/>
    <cellStyle name="Walutowy 7 2 7 2 2" xfId="7685" xr:uid="{D24B2D0F-C922-4E27-8923-6EE567DD5472}"/>
    <cellStyle name="Walutowy 7 2 7 2 2 2" xfId="22680" xr:uid="{B23D6218-C4AE-46DB-8855-3F3BC1AEE731}"/>
    <cellStyle name="Walutowy 7 2 7 2 3" xfId="12682" xr:uid="{1662405E-9F92-4B53-AEC7-AE17DCFB840E}"/>
    <cellStyle name="Walutowy 7 2 7 2 3 2" xfId="27677" xr:uid="{F95B3986-AB21-468B-AEEA-4F81E8AE1CC0}"/>
    <cellStyle name="Walutowy 7 2 7 2 4" xfId="17683" xr:uid="{9D7377EF-5E00-419C-9093-4BB80CF65CDE}"/>
    <cellStyle name="Walutowy 7 2 7 3" xfId="4353" xr:uid="{45D61329-7CED-47A7-A0E4-C5D9F46829D3}"/>
    <cellStyle name="Walutowy 7 2 7 3 2" xfId="9350" xr:uid="{1A096BF2-6BFD-4252-BBDD-4B8953143023}"/>
    <cellStyle name="Walutowy 7 2 7 3 2 2" xfId="24345" xr:uid="{02CD9E21-A7A0-499B-9E2E-FD0F3A93BDAF}"/>
    <cellStyle name="Walutowy 7 2 7 3 3" xfId="14347" xr:uid="{FF3D4AFD-E137-452A-AF53-818BE0531651}"/>
    <cellStyle name="Walutowy 7 2 7 3 3 2" xfId="29342" xr:uid="{D8CCF78C-5C62-4B67-878D-D5993EF22E99}"/>
    <cellStyle name="Walutowy 7 2 7 3 4" xfId="19348" xr:uid="{177425B9-DB94-4605-8FA4-E5BE12A15736}"/>
    <cellStyle name="Walutowy 7 2 7 4" xfId="6020" xr:uid="{52A98ED7-9D71-448C-A5E9-BD05BD56D754}"/>
    <cellStyle name="Walutowy 7 2 7 4 2" xfId="21015" xr:uid="{E807DD2A-7D6B-455E-9319-971E4398501C}"/>
    <cellStyle name="Walutowy 7 2 7 5" xfId="11017" xr:uid="{308106E8-A762-44A8-BA45-D738CFA3903B}"/>
    <cellStyle name="Walutowy 7 2 7 5 2" xfId="26012" xr:uid="{CC035095-3C37-4B54-B2CE-2E6A60C07D18}"/>
    <cellStyle name="Walutowy 7 2 7 6" xfId="16018" xr:uid="{D438CF74-3DB3-4D89-8B31-08893CB092AE}"/>
    <cellStyle name="Walutowy 7 2 8" xfId="1856" xr:uid="{EB0E5C4B-3886-4C67-9391-9C626A933A74}"/>
    <cellStyle name="Walutowy 7 2 8 2" xfId="6853" xr:uid="{4C3F6A9D-407C-46FB-85AC-7EE18F34A184}"/>
    <cellStyle name="Walutowy 7 2 8 2 2" xfId="21848" xr:uid="{E5C8452E-856E-46B4-A23B-640CD9C01251}"/>
    <cellStyle name="Walutowy 7 2 8 3" xfId="11850" xr:uid="{001903CC-AE26-4477-A840-E1C5C6B883D2}"/>
    <cellStyle name="Walutowy 7 2 8 3 2" xfId="26845" xr:uid="{10764D02-9136-4CB4-89B5-59DA43DF192B}"/>
    <cellStyle name="Walutowy 7 2 8 4" xfId="16851" xr:uid="{E18076F2-DA1B-4F87-A448-627CA3DBD223}"/>
    <cellStyle name="Walutowy 7 2 9" xfId="3521" xr:uid="{6E0ADB35-5DAF-4428-B026-F9A998A59E2F}"/>
    <cellStyle name="Walutowy 7 2 9 2" xfId="8518" xr:uid="{974D6E65-D0A6-403E-B84B-03A2CD443963}"/>
    <cellStyle name="Walutowy 7 2 9 2 2" xfId="23513" xr:uid="{799463D7-6433-4A3D-964D-7503221115ED}"/>
    <cellStyle name="Walutowy 7 2 9 3" xfId="13515" xr:uid="{5FB445B6-7829-4DE8-9205-FDA876688FA0}"/>
    <cellStyle name="Walutowy 7 2 9 3 2" xfId="28510" xr:uid="{0191BB14-7DF8-4FF4-BF0D-A8EBC7E1658C}"/>
    <cellStyle name="Walutowy 7 2 9 4" xfId="18516" xr:uid="{5C4B3E65-4723-4F43-BD0B-2F9DAF585BAD}"/>
    <cellStyle name="Walutowy 7 3" xfId="239" xr:uid="{C1CAC029-50B5-4C88-AD79-8BC038A4AE9A}"/>
    <cellStyle name="Walutowy 7 3 2" xfId="553" xr:uid="{5F9CB652-C03E-4926-BD5F-C42154BBB69B}"/>
    <cellStyle name="Walutowy 7 3 2 2" xfId="1385" xr:uid="{846DAF8F-152A-4E94-946E-CDF9D5178147}"/>
    <cellStyle name="Walutowy 7 3 2 2 2" xfId="3052" xr:uid="{C6E8B125-88DF-4196-87CD-B99EC881E0F2}"/>
    <cellStyle name="Walutowy 7 3 2 2 2 2" xfId="8049" xr:uid="{842D4617-EF1F-4D38-9EC1-DB00B6B6F325}"/>
    <cellStyle name="Walutowy 7 3 2 2 2 2 2" xfId="23044" xr:uid="{924CB1CB-3B82-463D-A42C-7D81FBED0422}"/>
    <cellStyle name="Walutowy 7 3 2 2 2 3" xfId="13046" xr:uid="{5E8D3789-F505-4679-93D5-63A6FCF0A8CA}"/>
    <cellStyle name="Walutowy 7 3 2 2 2 3 2" xfId="28041" xr:uid="{A644729A-8AF5-40A2-A3FE-DB0E51878C64}"/>
    <cellStyle name="Walutowy 7 3 2 2 2 4" xfId="18047" xr:uid="{7279A5E8-959C-425F-8E7D-893680831335}"/>
    <cellStyle name="Walutowy 7 3 2 2 3" xfId="4717" xr:uid="{33DB9107-8FEC-49C4-BF8B-ED0D06A16FDA}"/>
    <cellStyle name="Walutowy 7 3 2 2 3 2" xfId="9714" xr:uid="{473977E0-4A67-4B3C-954F-A2FEBB4DE614}"/>
    <cellStyle name="Walutowy 7 3 2 2 3 2 2" xfId="24709" xr:uid="{3388E376-499A-49FB-935E-0DA4C2A0E684}"/>
    <cellStyle name="Walutowy 7 3 2 2 3 3" xfId="14711" xr:uid="{EF9C57D1-D3DF-4659-9E49-DDD3D454C610}"/>
    <cellStyle name="Walutowy 7 3 2 2 3 3 2" xfId="29706" xr:uid="{85EE5600-C917-4BEC-AD77-2F8F3CE840D6}"/>
    <cellStyle name="Walutowy 7 3 2 2 3 4" xfId="19712" xr:uid="{883DE17E-B12A-45A7-8ECF-9D3569B31D6D}"/>
    <cellStyle name="Walutowy 7 3 2 2 4" xfId="6384" xr:uid="{CE78F9FB-D0D0-4961-91A0-0F4A086577C0}"/>
    <cellStyle name="Walutowy 7 3 2 2 4 2" xfId="21379" xr:uid="{596B4B76-CE72-47BA-9111-A665C7083595}"/>
    <cellStyle name="Walutowy 7 3 2 2 5" xfId="11381" xr:uid="{102D8354-7A62-4415-AF68-F22CD3F06173}"/>
    <cellStyle name="Walutowy 7 3 2 2 5 2" xfId="26376" xr:uid="{C6B70F76-3291-4B12-8CB4-ED0D0CD29778}"/>
    <cellStyle name="Walutowy 7 3 2 2 6" xfId="16382" xr:uid="{F93EEA50-7395-46CA-B400-A5292A927B0E}"/>
    <cellStyle name="Walutowy 7 3 2 3" xfId="2220" xr:uid="{0E80E448-1EB6-4398-84F1-F346A2EC04BA}"/>
    <cellStyle name="Walutowy 7 3 2 3 2" xfId="7217" xr:uid="{C74142F2-9A47-4842-BA83-7E84C3B2FA6F}"/>
    <cellStyle name="Walutowy 7 3 2 3 2 2" xfId="22212" xr:uid="{B4CE78EC-2A98-4AB3-A7DD-188E83ED0D92}"/>
    <cellStyle name="Walutowy 7 3 2 3 3" xfId="12214" xr:uid="{6F202D78-5D91-4D59-BF12-495FB22FDC67}"/>
    <cellStyle name="Walutowy 7 3 2 3 3 2" xfId="27209" xr:uid="{3E7CA028-C940-46B5-B1C3-CDF8DC316B2E}"/>
    <cellStyle name="Walutowy 7 3 2 3 4" xfId="17215" xr:uid="{F2675D16-9BAC-4721-8F23-103B2B7E3538}"/>
    <cellStyle name="Walutowy 7 3 2 4" xfId="3885" xr:uid="{827F516A-4D8D-45EA-964B-49CFEFA2AE9A}"/>
    <cellStyle name="Walutowy 7 3 2 4 2" xfId="8882" xr:uid="{A57CC7C4-FC9E-4CE1-9DC3-FA582E2F5AE6}"/>
    <cellStyle name="Walutowy 7 3 2 4 2 2" xfId="23877" xr:uid="{5AA08AF9-05D9-4129-A796-F22C145D59AF}"/>
    <cellStyle name="Walutowy 7 3 2 4 3" xfId="13879" xr:uid="{C02DE32D-38F8-4EA4-A56A-DCEC1AE66C5B}"/>
    <cellStyle name="Walutowy 7 3 2 4 3 2" xfId="28874" xr:uid="{60CC2568-AED3-469D-AAA1-BDCC9B64180E}"/>
    <cellStyle name="Walutowy 7 3 2 4 4" xfId="18880" xr:uid="{65EDD0AA-EF38-4B99-A0C3-3B60892DB313}"/>
    <cellStyle name="Walutowy 7 3 2 5" xfId="5552" xr:uid="{2450186F-DE26-43B5-93E8-345E725EBA32}"/>
    <cellStyle name="Walutowy 7 3 2 5 2" xfId="20547" xr:uid="{84EF346F-6ED6-4A32-99A7-9FDDC69E9CE3}"/>
    <cellStyle name="Walutowy 7 3 2 6" xfId="10549" xr:uid="{8C0326B9-FBE2-4C24-9D1A-8FCA95771F64}"/>
    <cellStyle name="Walutowy 7 3 2 6 2" xfId="25544" xr:uid="{369C3BE3-805B-4DAC-B0D0-EBFBD9AB823B}"/>
    <cellStyle name="Walutowy 7 3 2 7" xfId="15550" xr:uid="{AFB00C0C-0B23-49BC-A3BF-A567ADCEAEF0}"/>
    <cellStyle name="Walutowy 7 3 3" xfId="761" xr:uid="{853B67C5-C18A-44E5-B908-F8439CF6990B}"/>
    <cellStyle name="Walutowy 7 3 3 2" xfId="1593" xr:uid="{39F354CE-6EC3-483B-BAE5-33D31B1BAB93}"/>
    <cellStyle name="Walutowy 7 3 3 2 2" xfId="3260" xr:uid="{34B27464-B8A0-492A-84AA-EEAD1550397E}"/>
    <cellStyle name="Walutowy 7 3 3 2 2 2" xfId="8257" xr:uid="{6942218F-E2C6-47A0-855A-6218974AE650}"/>
    <cellStyle name="Walutowy 7 3 3 2 2 2 2" xfId="23252" xr:uid="{4CE2B2C3-BBC1-43B8-9685-96992B52DFBD}"/>
    <cellStyle name="Walutowy 7 3 3 2 2 3" xfId="13254" xr:uid="{F472096F-DEE6-4B41-904E-4E7953744253}"/>
    <cellStyle name="Walutowy 7 3 3 2 2 3 2" xfId="28249" xr:uid="{6B854291-C4D9-438C-941A-D66BA8D06ECD}"/>
    <cellStyle name="Walutowy 7 3 3 2 2 4" xfId="18255" xr:uid="{C1AEB4E2-D4E9-423A-93E6-4F35B9408CFB}"/>
    <cellStyle name="Walutowy 7 3 3 2 3" xfId="4925" xr:uid="{A4A642D2-3E6F-4E3F-8FD8-E2B07AA82EFA}"/>
    <cellStyle name="Walutowy 7 3 3 2 3 2" xfId="9922" xr:uid="{E53811FE-CB98-439F-9A79-EA62B9C2346F}"/>
    <cellStyle name="Walutowy 7 3 3 2 3 2 2" xfId="24917" xr:uid="{B488865E-2115-4A35-AE28-C962254E8BCC}"/>
    <cellStyle name="Walutowy 7 3 3 2 3 3" xfId="14919" xr:uid="{5610CA34-3CC0-46AF-B8A8-366BDF28566C}"/>
    <cellStyle name="Walutowy 7 3 3 2 3 3 2" xfId="29914" xr:uid="{DEAF5A96-7CE9-4632-B27D-D12229B38730}"/>
    <cellStyle name="Walutowy 7 3 3 2 3 4" xfId="19920" xr:uid="{11F6E507-FE8E-426E-81A7-82632225DB62}"/>
    <cellStyle name="Walutowy 7 3 3 2 4" xfId="6592" xr:uid="{278278DB-73BE-4406-A968-CA62B08F1497}"/>
    <cellStyle name="Walutowy 7 3 3 2 4 2" xfId="21587" xr:uid="{320F880C-D9E6-4EDF-8D4D-AB28A7722E9B}"/>
    <cellStyle name="Walutowy 7 3 3 2 5" xfId="11589" xr:uid="{8BE70F91-DDA3-4FE0-BAEC-63FF84A302B0}"/>
    <cellStyle name="Walutowy 7 3 3 2 5 2" xfId="26584" xr:uid="{15FB6045-38AE-45B7-9EEE-3D45C51CE82C}"/>
    <cellStyle name="Walutowy 7 3 3 2 6" xfId="16590" xr:uid="{A3956788-F869-400D-8C2B-1DFE85EA2037}"/>
    <cellStyle name="Walutowy 7 3 3 3" xfId="2428" xr:uid="{C9B97172-5777-41CC-86A9-15D057314555}"/>
    <cellStyle name="Walutowy 7 3 3 3 2" xfId="7425" xr:uid="{D037319F-6B9A-40B2-910E-BDE6D363DDF0}"/>
    <cellStyle name="Walutowy 7 3 3 3 2 2" xfId="22420" xr:uid="{C5CD5452-A852-4F7E-AC0A-BE4C8197D7B0}"/>
    <cellStyle name="Walutowy 7 3 3 3 3" xfId="12422" xr:uid="{DE8DD9DF-37FD-4E96-AF69-30047C886348}"/>
    <cellStyle name="Walutowy 7 3 3 3 3 2" xfId="27417" xr:uid="{588AD033-8CE7-4554-A38C-44CE6960F7AF}"/>
    <cellStyle name="Walutowy 7 3 3 3 4" xfId="17423" xr:uid="{B84236F4-79C5-41F1-99CC-3E760754A20B}"/>
    <cellStyle name="Walutowy 7 3 3 4" xfId="4093" xr:uid="{C8584741-6293-46C7-BFCD-59C1219596EA}"/>
    <cellStyle name="Walutowy 7 3 3 4 2" xfId="9090" xr:uid="{29DA0783-0EDF-483E-9D25-EC5AD751B541}"/>
    <cellStyle name="Walutowy 7 3 3 4 2 2" xfId="24085" xr:uid="{AC25B3E5-5291-4BDE-BAC0-883911F71CC5}"/>
    <cellStyle name="Walutowy 7 3 3 4 3" xfId="14087" xr:uid="{1E320E61-F76F-4410-8B2C-0DE6382C9CE1}"/>
    <cellStyle name="Walutowy 7 3 3 4 3 2" xfId="29082" xr:uid="{46B9188F-611E-434E-8C74-DF29A98CC515}"/>
    <cellStyle name="Walutowy 7 3 3 4 4" xfId="19088" xr:uid="{3253E63D-D5A1-4AA2-A487-D9F5CB711EE7}"/>
    <cellStyle name="Walutowy 7 3 3 5" xfId="5760" xr:uid="{68C0A25E-CE00-49F9-975D-D5566C216916}"/>
    <cellStyle name="Walutowy 7 3 3 5 2" xfId="20755" xr:uid="{B2B4D306-8114-49FE-B890-2F69B5210A12}"/>
    <cellStyle name="Walutowy 7 3 3 6" xfId="10757" xr:uid="{200E835B-F488-4384-B07B-7FE1B1CE603C}"/>
    <cellStyle name="Walutowy 7 3 3 6 2" xfId="25752" xr:uid="{D0E3BC56-A0A3-4BF2-B1BB-4AFE79712E14}"/>
    <cellStyle name="Walutowy 7 3 3 7" xfId="15758" xr:uid="{4F95BB66-2FA4-4D02-A11D-7447493AD3D6}"/>
    <cellStyle name="Walutowy 7 3 4" xfId="1073" xr:uid="{974BB20A-0977-4A1B-B486-CE5B22C0361B}"/>
    <cellStyle name="Walutowy 7 3 4 2" xfId="2740" xr:uid="{5AFE9154-72EA-4CD8-BC33-287E4265EE7A}"/>
    <cellStyle name="Walutowy 7 3 4 2 2" xfId="7737" xr:uid="{C0D7A70E-5FAE-46E3-8865-1A58E62C49BA}"/>
    <cellStyle name="Walutowy 7 3 4 2 2 2" xfId="22732" xr:uid="{D6CD818C-FC15-49DE-BF97-C047387D36F2}"/>
    <cellStyle name="Walutowy 7 3 4 2 3" xfId="12734" xr:uid="{7B4F20E5-4886-45ED-9AB6-BA8C66F9CFB0}"/>
    <cellStyle name="Walutowy 7 3 4 2 3 2" xfId="27729" xr:uid="{6A884E10-3371-41C0-879C-1560FE4F2F9C}"/>
    <cellStyle name="Walutowy 7 3 4 2 4" xfId="17735" xr:uid="{9DF956FC-1236-435C-97BE-34906AA25D09}"/>
    <cellStyle name="Walutowy 7 3 4 3" xfId="4405" xr:uid="{D419ABC0-F6BF-4C59-B985-4FA06BA30758}"/>
    <cellStyle name="Walutowy 7 3 4 3 2" xfId="9402" xr:uid="{5C2EAA1A-E8F7-40C1-B410-9F7CD3E0334E}"/>
    <cellStyle name="Walutowy 7 3 4 3 2 2" xfId="24397" xr:uid="{038657C9-8769-49BD-AAA5-94388B1500A8}"/>
    <cellStyle name="Walutowy 7 3 4 3 3" xfId="14399" xr:uid="{1B7874A3-09CE-4C05-BFBE-CFEEF565A5CB}"/>
    <cellStyle name="Walutowy 7 3 4 3 3 2" xfId="29394" xr:uid="{476C47D2-2C2C-421C-B7A3-FEE64BDA6EAE}"/>
    <cellStyle name="Walutowy 7 3 4 3 4" xfId="19400" xr:uid="{FBA725BD-DBED-49DA-A6C8-852221F6BCD9}"/>
    <cellStyle name="Walutowy 7 3 4 4" xfId="6072" xr:uid="{614BC7AE-D34B-46DF-AB02-5EF784A64497}"/>
    <cellStyle name="Walutowy 7 3 4 4 2" xfId="21067" xr:uid="{54799845-4D85-4472-A7DB-FA8C90C1C06B}"/>
    <cellStyle name="Walutowy 7 3 4 5" xfId="11069" xr:uid="{3A790578-228F-4873-BDC7-3ADAED316C4A}"/>
    <cellStyle name="Walutowy 7 3 4 5 2" xfId="26064" xr:uid="{BEC01910-4B1B-4531-99FA-76FB982D86E5}"/>
    <cellStyle name="Walutowy 7 3 4 6" xfId="16070" xr:uid="{54F083EE-CE9B-45DE-8A4B-8F88DCC9DC4D}"/>
    <cellStyle name="Walutowy 7 3 5" xfId="1908" xr:uid="{18EC66DF-89AD-4555-9FB6-E2672871EFBE}"/>
    <cellStyle name="Walutowy 7 3 5 2" xfId="6905" xr:uid="{4ECA218C-75E0-400F-83F8-9EC3AD8DAF76}"/>
    <cellStyle name="Walutowy 7 3 5 2 2" xfId="21900" xr:uid="{752944C8-579B-4C8F-B273-2DD093A2932F}"/>
    <cellStyle name="Walutowy 7 3 5 3" xfId="11902" xr:uid="{7EC25AEE-F245-40C7-AD2A-CC70074C36AD}"/>
    <cellStyle name="Walutowy 7 3 5 3 2" xfId="26897" xr:uid="{75E5B389-3CA0-4C85-A40E-8E711FF0CC75}"/>
    <cellStyle name="Walutowy 7 3 5 4" xfId="16903" xr:uid="{DD3219E4-B27C-4F83-8488-9B9708DEBE85}"/>
    <cellStyle name="Walutowy 7 3 6" xfId="3573" xr:uid="{716BAF4B-E1FA-49C9-B6D7-602CCB4FCEF9}"/>
    <cellStyle name="Walutowy 7 3 6 2" xfId="8570" xr:uid="{54F5CC51-8B7E-4D80-A2F5-483E08B1EFE0}"/>
    <cellStyle name="Walutowy 7 3 6 2 2" xfId="23565" xr:uid="{E7DB2EF4-6002-4255-9248-D3994D9D9BE4}"/>
    <cellStyle name="Walutowy 7 3 6 3" xfId="13567" xr:uid="{23798FD4-2AFC-46AD-9E86-5D8993344CA9}"/>
    <cellStyle name="Walutowy 7 3 6 3 2" xfId="28562" xr:uid="{F3A15EC1-C61D-4079-A502-DEA5E028767E}"/>
    <cellStyle name="Walutowy 7 3 6 4" xfId="18568" xr:uid="{59A57272-4B1F-46F7-8285-0A4F660C5BB4}"/>
    <cellStyle name="Walutowy 7 3 7" xfId="5240" xr:uid="{511B90C7-39BE-47C5-A226-880350D6DC17}"/>
    <cellStyle name="Walutowy 7 3 7 2" xfId="20235" xr:uid="{D43104C4-F3B6-4B9A-963F-E7C3741A5E85}"/>
    <cellStyle name="Walutowy 7 3 8" xfId="10237" xr:uid="{88736733-CFB6-4B12-983F-079D0CB7162D}"/>
    <cellStyle name="Walutowy 7 3 8 2" xfId="25232" xr:uid="{E618029E-9F88-4545-ACD7-D23CE14243D5}"/>
    <cellStyle name="Walutowy 7 3 9" xfId="15241" xr:uid="{33758994-242F-480F-8D9F-A7C324986EA1}"/>
    <cellStyle name="Walutowy 7 4" xfId="345" xr:uid="{69256EFB-309C-4722-982A-9C46BF8A7718}"/>
    <cellStyle name="Walutowy 7 4 2" xfId="1177" xr:uid="{DAA1AF37-E85C-43D5-AA54-C5F549FC085D}"/>
    <cellStyle name="Walutowy 7 4 2 2" xfId="2844" xr:uid="{FDE54810-CBDB-4934-83B7-4AE0AA84AE06}"/>
    <cellStyle name="Walutowy 7 4 2 2 2" xfId="7841" xr:uid="{F4C0DDEA-8D44-46A7-8E52-E68C6B0D092B}"/>
    <cellStyle name="Walutowy 7 4 2 2 2 2" xfId="22836" xr:uid="{F11BFED3-F1D4-461F-80F2-AE60F81153A7}"/>
    <cellStyle name="Walutowy 7 4 2 2 3" xfId="12838" xr:uid="{12F7E2EF-0619-4185-9601-3EABD253E76F}"/>
    <cellStyle name="Walutowy 7 4 2 2 3 2" xfId="27833" xr:uid="{96B5E1C0-A9A3-4197-AFE1-349FDB945EF8}"/>
    <cellStyle name="Walutowy 7 4 2 2 4" xfId="17839" xr:uid="{EB7FB150-DEAF-4001-A0BB-2C88A819671C}"/>
    <cellStyle name="Walutowy 7 4 2 3" xfId="4509" xr:uid="{98126E61-0DEC-4F01-9B52-88684496871D}"/>
    <cellStyle name="Walutowy 7 4 2 3 2" xfId="9506" xr:uid="{C16DFBDB-6FD0-474A-BE51-0DE48F0B1BF2}"/>
    <cellStyle name="Walutowy 7 4 2 3 2 2" xfId="24501" xr:uid="{6E9E7975-0372-4694-96F1-B431F0C9C5E5}"/>
    <cellStyle name="Walutowy 7 4 2 3 3" xfId="14503" xr:uid="{8E1B9CD9-EA09-4CDF-8035-65E24FD878CF}"/>
    <cellStyle name="Walutowy 7 4 2 3 3 2" xfId="29498" xr:uid="{9BBBB0D3-E4B9-405A-8A01-9A6B0D6ED76B}"/>
    <cellStyle name="Walutowy 7 4 2 3 4" xfId="19504" xr:uid="{B1272CE5-2788-40ED-8BBB-C8E13FD56282}"/>
    <cellStyle name="Walutowy 7 4 2 4" xfId="6176" xr:uid="{AA69441D-D022-45B9-A981-EDE5E64D2E50}"/>
    <cellStyle name="Walutowy 7 4 2 4 2" xfId="21171" xr:uid="{92000208-68B4-4602-A739-6FE64DD99FCB}"/>
    <cellStyle name="Walutowy 7 4 2 5" xfId="11173" xr:uid="{B3FAE3E4-F341-4345-9375-390E3FC5E1C5}"/>
    <cellStyle name="Walutowy 7 4 2 5 2" xfId="26168" xr:uid="{97521A81-7EE9-46EC-B273-7B8BBDCEAAF3}"/>
    <cellStyle name="Walutowy 7 4 2 6" xfId="16174" xr:uid="{E9CED11F-2FE3-44FE-96A0-D1FC855344DA}"/>
    <cellStyle name="Walutowy 7 4 3" xfId="2012" xr:uid="{987072E8-3AE8-4878-A0A0-1DBB91777FE2}"/>
    <cellStyle name="Walutowy 7 4 3 2" xfId="7009" xr:uid="{7F8A6604-2400-4312-BC8F-C29975A00E37}"/>
    <cellStyle name="Walutowy 7 4 3 2 2" xfId="22004" xr:uid="{88F4F2E8-B322-423C-ADB6-85578206DC42}"/>
    <cellStyle name="Walutowy 7 4 3 3" xfId="12006" xr:uid="{0B3F6AD0-3A18-4F15-9FBB-24594FD9565B}"/>
    <cellStyle name="Walutowy 7 4 3 3 2" xfId="27001" xr:uid="{C9BD7773-BC07-4F20-AD17-183A00427FD8}"/>
    <cellStyle name="Walutowy 7 4 3 4" xfId="17007" xr:uid="{8D767FFD-3005-48B3-AA23-74DA2B15E9F0}"/>
    <cellStyle name="Walutowy 7 4 4" xfId="3677" xr:uid="{750F69EC-13A7-4777-964F-6810D711E8F3}"/>
    <cellStyle name="Walutowy 7 4 4 2" xfId="8674" xr:uid="{8052AB3F-0C93-4E2D-80E8-00F18376620E}"/>
    <cellStyle name="Walutowy 7 4 4 2 2" xfId="23669" xr:uid="{8CF79398-5CF8-47B5-96DA-A5D0879D2B6A}"/>
    <cellStyle name="Walutowy 7 4 4 3" xfId="13671" xr:uid="{312F8B6E-143D-4F06-9826-123C1F6BABFB}"/>
    <cellStyle name="Walutowy 7 4 4 3 2" xfId="28666" xr:uid="{5F20B01F-A313-4594-8FF6-949224931CB4}"/>
    <cellStyle name="Walutowy 7 4 4 4" xfId="18672" xr:uid="{0BCDCD01-B5D2-4E6C-9971-B3487A9BB26B}"/>
    <cellStyle name="Walutowy 7 4 5" xfId="5344" xr:uid="{4BE1E1AB-D9F5-4BD7-8D3E-17A620438886}"/>
    <cellStyle name="Walutowy 7 4 5 2" xfId="20339" xr:uid="{9F6B1286-CA4E-411D-9A92-02E2EAB4CCB2}"/>
    <cellStyle name="Walutowy 7 4 6" xfId="10341" xr:uid="{D987AE4F-DA87-4E8C-A61E-E1954DE01415}"/>
    <cellStyle name="Walutowy 7 4 6 2" xfId="25336" xr:uid="{5ED561AF-329D-480F-91A6-B3C62AA8E1D4}"/>
    <cellStyle name="Walutowy 7 4 7" xfId="15342" xr:uid="{EB4614C3-1C3E-403B-B4D3-CEDCEE91B33A}"/>
    <cellStyle name="Walutowy 7 5" xfId="449" xr:uid="{5ED2BD1F-1588-4206-9394-9D8E8D2CCAC4}"/>
    <cellStyle name="Walutowy 7 5 2" xfId="1281" xr:uid="{C7D53B09-BDA2-46A1-BAD2-DD763FD6541B}"/>
    <cellStyle name="Walutowy 7 5 2 2" xfId="2948" xr:uid="{7F9DD66D-5311-45B8-86A6-9A31200AF556}"/>
    <cellStyle name="Walutowy 7 5 2 2 2" xfId="7945" xr:uid="{CAADAAC6-0DA4-4316-B92F-516074B0A747}"/>
    <cellStyle name="Walutowy 7 5 2 2 2 2" xfId="22940" xr:uid="{15FE7A5B-B1B2-4D47-830D-D05299B4F5C9}"/>
    <cellStyle name="Walutowy 7 5 2 2 3" xfId="12942" xr:uid="{848895D1-1184-4240-9F25-45D534FCEC72}"/>
    <cellStyle name="Walutowy 7 5 2 2 3 2" xfId="27937" xr:uid="{A57D11EC-8A5C-458F-BDAC-2639EA65C0E5}"/>
    <cellStyle name="Walutowy 7 5 2 2 4" xfId="17943" xr:uid="{D8654696-AF30-4AFE-AF79-2963113523FE}"/>
    <cellStyle name="Walutowy 7 5 2 3" xfId="4613" xr:uid="{556780BC-5204-49AF-92F8-64E56187B77A}"/>
    <cellStyle name="Walutowy 7 5 2 3 2" xfId="9610" xr:uid="{D7D5B08E-20AD-4ECD-9863-D1F64911A788}"/>
    <cellStyle name="Walutowy 7 5 2 3 2 2" xfId="24605" xr:uid="{4DF177C8-A925-4CBC-A4F9-17906C43F9E3}"/>
    <cellStyle name="Walutowy 7 5 2 3 3" xfId="14607" xr:uid="{EA2AB347-EEF5-4400-AA03-7A6CB862F837}"/>
    <cellStyle name="Walutowy 7 5 2 3 3 2" xfId="29602" xr:uid="{77BC620E-ECD1-4701-B715-9B9796A07164}"/>
    <cellStyle name="Walutowy 7 5 2 3 4" xfId="19608" xr:uid="{DF42DCB5-736B-4C59-AC02-26BD26D9D0BB}"/>
    <cellStyle name="Walutowy 7 5 2 4" xfId="6280" xr:uid="{7BFA8A27-DD38-4882-8BC0-84116C7F5896}"/>
    <cellStyle name="Walutowy 7 5 2 4 2" xfId="21275" xr:uid="{CE63953A-B431-4843-A8E2-1111C36317BC}"/>
    <cellStyle name="Walutowy 7 5 2 5" xfId="11277" xr:uid="{269E80D7-1CD9-4293-8F19-02A0880F7D6A}"/>
    <cellStyle name="Walutowy 7 5 2 5 2" xfId="26272" xr:uid="{74F38D8C-9C6B-466D-B09A-56DA9E68DCD3}"/>
    <cellStyle name="Walutowy 7 5 2 6" xfId="16278" xr:uid="{382CE4EC-8E42-4FE8-B767-F6CC934C3E25}"/>
    <cellStyle name="Walutowy 7 5 3" xfId="2116" xr:uid="{C00B0D36-6899-40D0-BFE3-505260481519}"/>
    <cellStyle name="Walutowy 7 5 3 2" xfId="7113" xr:uid="{486E690E-587B-40A1-8C1A-0AB3CD265459}"/>
    <cellStyle name="Walutowy 7 5 3 2 2" xfId="22108" xr:uid="{9699AD83-26C3-4250-A432-CC237D605258}"/>
    <cellStyle name="Walutowy 7 5 3 3" xfId="12110" xr:uid="{8C7CA914-DE50-4C38-9388-C8EFE377A1EB}"/>
    <cellStyle name="Walutowy 7 5 3 3 2" xfId="27105" xr:uid="{6E252C02-5C5F-4330-AB5D-839637938200}"/>
    <cellStyle name="Walutowy 7 5 3 4" xfId="17111" xr:uid="{8579259B-F647-4FBA-A9CE-314C507BF37A}"/>
    <cellStyle name="Walutowy 7 5 4" xfId="3781" xr:uid="{02D45A56-DC14-4CF5-AD19-06A0EA470AF6}"/>
    <cellStyle name="Walutowy 7 5 4 2" xfId="8778" xr:uid="{C4D77A4E-41C5-474C-841B-02C76D0EA628}"/>
    <cellStyle name="Walutowy 7 5 4 2 2" xfId="23773" xr:uid="{A4292F70-5513-4894-9380-C14F51EB126A}"/>
    <cellStyle name="Walutowy 7 5 4 3" xfId="13775" xr:uid="{94556AA0-0C0F-4C49-A970-72E375EA8C04}"/>
    <cellStyle name="Walutowy 7 5 4 3 2" xfId="28770" xr:uid="{F511758F-ED63-444B-A5AF-0D348CE2729F}"/>
    <cellStyle name="Walutowy 7 5 4 4" xfId="18776" xr:uid="{60D6CB2B-E9AA-4295-9107-939581F85583}"/>
    <cellStyle name="Walutowy 7 5 5" xfId="5448" xr:uid="{86899655-7EEB-4FA5-83AA-D3DA99C746CD}"/>
    <cellStyle name="Walutowy 7 5 5 2" xfId="20443" xr:uid="{6583A99B-3CE2-47D8-8F59-245924C10CB7}"/>
    <cellStyle name="Walutowy 7 5 6" xfId="10445" xr:uid="{626B856A-09BF-46FD-87C8-D3EC08BFB834}"/>
    <cellStyle name="Walutowy 7 5 6 2" xfId="25440" xr:uid="{B6842203-7783-4A4D-B550-BAF5E9A0614E}"/>
    <cellStyle name="Walutowy 7 5 7" xfId="15446" xr:uid="{A7898166-BDE7-44C3-AB0A-E0854F6665C2}"/>
    <cellStyle name="Walutowy 7 6" xfId="657" xr:uid="{B229D31F-DE86-4D48-AA34-9ABC5D556375}"/>
    <cellStyle name="Walutowy 7 6 2" xfId="1489" xr:uid="{8C39B0EA-646B-4C77-A840-A7657EF18D8B}"/>
    <cellStyle name="Walutowy 7 6 2 2" xfId="3156" xr:uid="{BF86011B-893D-44CC-89F7-A5EB23CFC7FD}"/>
    <cellStyle name="Walutowy 7 6 2 2 2" xfId="8153" xr:uid="{B6DBC906-39F5-43BD-A45F-2251DD632D2E}"/>
    <cellStyle name="Walutowy 7 6 2 2 2 2" xfId="23148" xr:uid="{A444547A-ED54-40C4-BDF3-70C48DCC0212}"/>
    <cellStyle name="Walutowy 7 6 2 2 3" xfId="13150" xr:uid="{543EE4B9-A6E2-45C3-AC12-4A02B581A7F0}"/>
    <cellStyle name="Walutowy 7 6 2 2 3 2" xfId="28145" xr:uid="{797C746F-3D97-40D3-8BB9-485852496BCF}"/>
    <cellStyle name="Walutowy 7 6 2 2 4" xfId="18151" xr:uid="{6AED9F2A-898D-4B36-A861-4FF2A7E36FD3}"/>
    <cellStyle name="Walutowy 7 6 2 3" xfId="4821" xr:uid="{341308F1-2CAA-4DA7-8995-F616E87049A4}"/>
    <cellStyle name="Walutowy 7 6 2 3 2" xfId="9818" xr:uid="{87920045-79A1-47A5-9B09-A537BF917212}"/>
    <cellStyle name="Walutowy 7 6 2 3 2 2" xfId="24813" xr:uid="{CB57053C-DFA6-47BD-AADA-7C5E2851B3E3}"/>
    <cellStyle name="Walutowy 7 6 2 3 3" xfId="14815" xr:uid="{60785CCE-DAD8-4B3F-814E-71E3ED6789CA}"/>
    <cellStyle name="Walutowy 7 6 2 3 3 2" xfId="29810" xr:uid="{2ECA90CA-8563-46F0-8235-2F23017304AA}"/>
    <cellStyle name="Walutowy 7 6 2 3 4" xfId="19816" xr:uid="{48D6CB3D-A3C8-45D5-9020-C96159C97788}"/>
    <cellStyle name="Walutowy 7 6 2 4" xfId="6488" xr:uid="{215B59EE-CA7E-4388-8436-70E10CB703DB}"/>
    <cellStyle name="Walutowy 7 6 2 4 2" xfId="21483" xr:uid="{6444B0A8-8F2B-4848-B1FC-E807A628C985}"/>
    <cellStyle name="Walutowy 7 6 2 5" xfId="11485" xr:uid="{734987F5-74EF-4C88-ACEB-FD3BF2AD92A1}"/>
    <cellStyle name="Walutowy 7 6 2 5 2" xfId="26480" xr:uid="{93949136-F19A-448B-9655-7FDFD11EAF1C}"/>
    <cellStyle name="Walutowy 7 6 2 6" xfId="16486" xr:uid="{257C4229-D2A3-463B-8D5B-CB64E670CD45}"/>
    <cellStyle name="Walutowy 7 6 3" xfId="2324" xr:uid="{8CFFE0D3-43A9-41FE-A5FC-CF9DFD49CB3D}"/>
    <cellStyle name="Walutowy 7 6 3 2" xfId="7321" xr:uid="{9229DF72-1645-4F5B-839F-40DE6B7FC4CB}"/>
    <cellStyle name="Walutowy 7 6 3 2 2" xfId="22316" xr:uid="{83BC1EEE-E509-4BE6-965E-D41FDF26D973}"/>
    <cellStyle name="Walutowy 7 6 3 3" xfId="12318" xr:uid="{1897E9CE-5F45-4BBA-A268-EC418C508CF2}"/>
    <cellStyle name="Walutowy 7 6 3 3 2" xfId="27313" xr:uid="{60CB93DA-30C3-49A7-9D73-C4CC4169CD04}"/>
    <cellStyle name="Walutowy 7 6 3 4" xfId="17319" xr:uid="{2AE636A6-1C70-44A8-8CBF-C3133F1830C1}"/>
    <cellStyle name="Walutowy 7 6 4" xfId="3989" xr:uid="{7DAE14E3-D333-4A6F-BA7E-FAD8B4E9BFC0}"/>
    <cellStyle name="Walutowy 7 6 4 2" xfId="8986" xr:uid="{3BE34050-0578-49C1-9B97-CC9DEFECAA73}"/>
    <cellStyle name="Walutowy 7 6 4 2 2" xfId="23981" xr:uid="{CC84E1CB-70B4-48A8-9334-B987DA275675}"/>
    <cellStyle name="Walutowy 7 6 4 3" xfId="13983" xr:uid="{7A315879-D67E-4EFE-8D93-E13604F4076C}"/>
    <cellStyle name="Walutowy 7 6 4 3 2" xfId="28978" xr:uid="{692D9CB5-449A-48CC-9622-E225A884239C}"/>
    <cellStyle name="Walutowy 7 6 4 4" xfId="18984" xr:uid="{DC3D7228-7D27-4C35-9ADE-6E2F42E172E5}"/>
    <cellStyle name="Walutowy 7 6 5" xfId="5656" xr:uid="{3AE47C45-9EC6-4235-89A8-09F691E302AB}"/>
    <cellStyle name="Walutowy 7 6 5 2" xfId="20651" xr:uid="{EDBF26D8-C748-4117-AEDC-8F38328ADB3C}"/>
    <cellStyle name="Walutowy 7 6 6" xfId="10653" xr:uid="{203A3F85-FA60-430E-88BF-2420E2D80C1A}"/>
    <cellStyle name="Walutowy 7 6 6 2" xfId="25648" xr:uid="{9E361571-1152-4EFA-BD14-01702B1EA5BA}"/>
    <cellStyle name="Walutowy 7 6 7" xfId="15654" xr:uid="{2F006176-A6BC-4AF0-828B-EE055F77FA3D}"/>
    <cellStyle name="Walutowy 7 7" xfId="865" xr:uid="{A89E0D43-E87B-4ADA-AF27-FEB694C68521}"/>
    <cellStyle name="Walutowy 7 7 2" xfId="1697" xr:uid="{0EE39DF7-5DC6-4731-BE7D-F5C6B65648D0}"/>
    <cellStyle name="Walutowy 7 7 2 2" xfId="3364" xr:uid="{6B4641E3-1146-4D8C-8669-85CE700EA799}"/>
    <cellStyle name="Walutowy 7 7 2 2 2" xfId="8361" xr:uid="{052AAE3C-7826-42E5-B791-C67AE5032D81}"/>
    <cellStyle name="Walutowy 7 7 2 2 2 2" xfId="23356" xr:uid="{A78E9EC8-0EFE-4FCE-B183-AC8D63EF2B28}"/>
    <cellStyle name="Walutowy 7 7 2 2 3" xfId="13358" xr:uid="{B3A38895-4333-46AC-B853-379DB081131B}"/>
    <cellStyle name="Walutowy 7 7 2 2 3 2" xfId="28353" xr:uid="{71D7E3F9-6A1A-4E8B-A2BA-C956DBA252FA}"/>
    <cellStyle name="Walutowy 7 7 2 2 4" xfId="18359" xr:uid="{D51B8A3E-6362-43A9-9041-5D1C702E7C28}"/>
    <cellStyle name="Walutowy 7 7 2 3" xfId="5029" xr:uid="{6AD44EB2-47DA-4536-A23B-32E9531001BD}"/>
    <cellStyle name="Walutowy 7 7 2 3 2" xfId="10026" xr:uid="{4D8211F8-F323-4DA5-A413-B3291E0F1B50}"/>
    <cellStyle name="Walutowy 7 7 2 3 2 2" xfId="25021" xr:uid="{BD0B5752-9D5A-4765-8002-F798ADA483BF}"/>
    <cellStyle name="Walutowy 7 7 2 3 3" xfId="15023" xr:uid="{35C01133-B29B-4D74-980E-4F5E86F6E9D6}"/>
    <cellStyle name="Walutowy 7 7 2 3 3 2" xfId="30018" xr:uid="{9111D758-5205-4B1A-9274-D09C3D6BD2FB}"/>
    <cellStyle name="Walutowy 7 7 2 3 4" xfId="20024" xr:uid="{1A527F68-4A9C-49B6-8363-88F27E73D0D4}"/>
    <cellStyle name="Walutowy 7 7 2 4" xfId="6696" xr:uid="{B340C9EC-CC35-4FA0-B987-696C7FA3F8F0}"/>
    <cellStyle name="Walutowy 7 7 2 4 2" xfId="21691" xr:uid="{BEEEDFE2-0FA6-4DDE-9992-DF9D4FAF5DCD}"/>
    <cellStyle name="Walutowy 7 7 2 5" xfId="11693" xr:uid="{C8E54747-25BA-48AE-B4C9-5960DCEE4644}"/>
    <cellStyle name="Walutowy 7 7 2 5 2" xfId="26688" xr:uid="{BF19109B-4BA1-4641-AF6C-B6595972B90D}"/>
    <cellStyle name="Walutowy 7 7 2 6" xfId="16694" xr:uid="{5A5E8A94-65B1-437A-A163-A06E92B9527F}"/>
    <cellStyle name="Walutowy 7 7 3" xfId="2532" xr:uid="{62C1B2DA-DDC0-4D88-B33C-6C2AECDA3B97}"/>
    <cellStyle name="Walutowy 7 7 3 2" xfId="7529" xr:uid="{27553E6D-1DBF-4029-8FEA-412F34DD78F6}"/>
    <cellStyle name="Walutowy 7 7 3 2 2" xfId="22524" xr:uid="{B158266E-5599-4DB7-9562-415A609D2852}"/>
    <cellStyle name="Walutowy 7 7 3 3" xfId="12526" xr:uid="{7122D7BB-8616-46DE-94CF-5A6FED101EEC}"/>
    <cellStyle name="Walutowy 7 7 3 3 2" xfId="27521" xr:uid="{120FF12F-D5AD-4199-8176-37BD48D68D8D}"/>
    <cellStyle name="Walutowy 7 7 3 4" xfId="17527" xr:uid="{7C2C99E8-072D-42B7-8474-42EF3914811D}"/>
    <cellStyle name="Walutowy 7 7 4" xfId="4197" xr:uid="{5D9E31BA-8974-4D06-B02F-3A907B71AA27}"/>
    <cellStyle name="Walutowy 7 7 4 2" xfId="9194" xr:uid="{3F6ECC4C-9C19-42CF-B207-68D1D974A4EB}"/>
    <cellStyle name="Walutowy 7 7 4 2 2" xfId="24189" xr:uid="{920A0645-E3F4-415A-924D-89CFADA35161}"/>
    <cellStyle name="Walutowy 7 7 4 3" xfId="14191" xr:uid="{55D0C4A5-B2C0-4FFA-BED1-7BB2975F54FC}"/>
    <cellStyle name="Walutowy 7 7 4 3 2" xfId="29186" xr:uid="{E1B980A4-99C5-4957-97C1-F4AD082FAA3E}"/>
    <cellStyle name="Walutowy 7 7 4 4" xfId="19192" xr:uid="{006B300E-417A-43B7-817E-B8C7951A6377}"/>
    <cellStyle name="Walutowy 7 7 5" xfId="5864" xr:uid="{1B9EB223-614C-48ED-8A28-72EF4C0EF837}"/>
    <cellStyle name="Walutowy 7 7 5 2" xfId="20859" xr:uid="{290631C9-105D-48AB-B589-F6C4BEFC5DA5}"/>
    <cellStyle name="Walutowy 7 7 6" xfId="10861" xr:uid="{3936F480-D9F5-45B7-B614-0AA04CD6BF42}"/>
    <cellStyle name="Walutowy 7 7 6 2" xfId="25856" xr:uid="{9DF07AD1-274F-4EA9-A129-2BBDE72F9B1A}"/>
    <cellStyle name="Walutowy 7 7 7" xfId="15862" xr:uid="{69653F08-6D47-476B-A804-7B146D50ADF8}"/>
    <cellStyle name="Walutowy 7 8" xfId="969" xr:uid="{94729A16-207E-42BE-BA3D-FD9589A8582F}"/>
    <cellStyle name="Walutowy 7 8 2" xfId="2636" xr:uid="{45D21B8A-091A-42F9-A1E8-435473E51B53}"/>
    <cellStyle name="Walutowy 7 8 2 2" xfId="7633" xr:uid="{41236CDE-6FC6-44A2-89EA-E8DC747E0DEA}"/>
    <cellStyle name="Walutowy 7 8 2 2 2" xfId="22628" xr:uid="{DF397ED6-316C-4E30-8BDA-8C0DCE45572D}"/>
    <cellStyle name="Walutowy 7 8 2 3" xfId="12630" xr:uid="{E8FC37F8-594B-49C0-A50E-7E8A82F014BA}"/>
    <cellStyle name="Walutowy 7 8 2 3 2" xfId="27625" xr:uid="{5CAAFB63-4A65-4320-A07A-8AF1D3DF0B2C}"/>
    <cellStyle name="Walutowy 7 8 2 4" xfId="17631" xr:uid="{1F19540B-1CCA-4116-97AF-27FA8F5C39F4}"/>
    <cellStyle name="Walutowy 7 8 3" xfId="4301" xr:uid="{8DF267BD-60DE-4CE4-B79B-1C775A8DE092}"/>
    <cellStyle name="Walutowy 7 8 3 2" xfId="9298" xr:uid="{AF67FFBE-9DC2-47BC-93AF-6E3E09EE6B02}"/>
    <cellStyle name="Walutowy 7 8 3 2 2" xfId="24293" xr:uid="{5599EA6B-F050-44DD-ABD9-309BF327EEA8}"/>
    <cellStyle name="Walutowy 7 8 3 3" xfId="14295" xr:uid="{844B3CA6-66C7-4952-A133-F18E5869AA9D}"/>
    <cellStyle name="Walutowy 7 8 3 3 2" xfId="29290" xr:uid="{8AFE0FD7-7BB2-4081-AC8D-F50A0BE72D48}"/>
    <cellStyle name="Walutowy 7 8 3 4" xfId="19296" xr:uid="{063A2A6F-F8E9-44E7-9B61-7CBA6DA9FED1}"/>
    <cellStyle name="Walutowy 7 8 4" xfId="5968" xr:uid="{AFD9CC35-D7F5-48DA-8C33-6CB162209C41}"/>
    <cellStyle name="Walutowy 7 8 4 2" xfId="20963" xr:uid="{19E61ED2-3BE4-493D-A50D-509BD522C586}"/>
    <cellStyle name="Walutowy 7 8 5" xfId="10965" xr:uid="{9E85CF69-40C9-4739-94CD-AF0A2C6C38F7}"/>
    <cellStyle name="Walutowy 7 8 5 2" xfId="25960" xr:uid="{B1CB7337-E435-443F-B972-887748157A22}"/>
    <cellStyle name="Walutowy 7 8 6" xfId="15966" xr:uid="{F3541172-2377-4BEB-B163-E2C12A551B24}"/>
    <cellStyle name="Walutowy 7 9" xfId="1804" xr:uid="{6A282D6A-69B1-48B1-BC6D-8C063521C46D}"/>
    <cellStyle name="Walutowy 7 9 2" xfId="6801" xr:uid="{8EFF143A-F2A2-442E-9308-3BD561D7B210}"/>
    <cellStyle name="Walutowy 7 9 2 2" xfId="21796" xr:uid="{D28B6F99-DA81-4A83-82FC-1487B8B6C23D}"/>
    <cellStyle name="Walutowy 7 9 3" xfId="11798" xr:uid="{9DA7442D-60AC-4FDA-8C29-07071D2471E2}"/>
    <cellStyle name="Walutowy 7 9 3 2" xfId="26793" xr:uid="{596178BC-5B3E-4ED1-B93F-6554B0FD20FF}"/>
    <cellStyle name="Walutowy 7 9 4" xfId="16799" xr:uid="{A35121CA-7EC4-4D3F-871F-2099B7E132C9}"/>
    <cellStyle name="Walutowy 8" xfId="105" xr:uid="{BC492A59-E057-4604-BED1-5A2FF7EBE7B4}"/>
    <cellStyle name="Walutowy 8 10" xfId="3482" xr:uid="{6C53F724-E2BF-466A-ABF4-55E8DE7C26A4}"/>
    <cellStyle name="Walutowy 8 10 2" xfId="8479" xr:uid="{B6E68C81-81CC-4C86-BD93-386874DD1B22}"/>
    <cellStyle name="Walutowy 8 10 2 2" xfId="23474" xr:uid="{C36983EF-FA7E-4A28-8517-B1669C880B17}"/>
    <cellStyle name="Walutowy 8 10 3" xfId="13476" xr:uid="{5D978EBD-6EB3-4BD7-806E-B61746BFD5EC}"/>
    <cellStyle name="Walutowy 8 10 3 2" xfId="28471" xr:uid="{7663433A-A7C3-43EC-AAE2-6DE2682212AA}"/>
    <cellStyle name="Walutowy 8 10 4" xfId="18477" xr:uid="{F986F2FD-5138-4557-9F0D-0D6087DF41AD}"/>
    <cellStyle name="Walutowy 8 11" xfId="5149" xr:uid="{CB9EC629-328D-486E-AD62-224332D51932}"/>
    <cellStyle name="Walutowy 8 11 2" xfId="20144" xr:uid="{7063954B-06EB-4E2D-B1FD-AB972BB8A44F}"/>
    <cellStyle name="Walutowy 8 12" xfId="10146" xr:uid="{67365F35-C0DE-4FB2-9E5B-7B6420E3E711}"/>
    <cellStyle name="Walutowy 8 12 2" xfId="25141" xr:uid="{76B321D2-59B5-4A33-9475-46C1A9AC2581}"/>
    <cellStyle name="Walutowy 8 13" xfId="15214" xr:uid="{68B074D2-AFF5-4C1D-94C2-A8EA66CD51C1}"/>
    <cellStyle name="Walutowy 8 2" xfId="200" xr:uid="{DA690162-0191-4B35-941C-17B47BF13B37}"/>
    <cellStyle name="Walutowy 8 2 10" xfId="5201" xr:uid="{5A5CE7CF-43F1-4705-ADF1-569555EBC877}"/>
    <cellStyle name="Walutowy 8 2 10 2" xfId="20196" xr:uid="{99B8DD51-C035-42FD-96E5-ED85E9E64A44}"/>
    <cellStyle name="Walutowy 8 2 11" xfId="10198" xr:uid="{976661C1-F665-450B-B780-1E3705BEC381}"/>
    <cellStyle name="Walutowy 8 2 11 2" xfId="25193" xr:uid="{34907E86-BED1-409F-8E20-68F112A82EC1}"/>
    <cellStyle name="Walutowy 8 2 12" xfId="15215" xr:uid="{DFC4608D-2A73-4623-9C98-5AC81698E0D9}"/>
    <cellStyle name="Walutowy 8 2 2" xfId="304" xr:uid="{C35A204F-33AD-4FE5-9626-3F00F730B1B0}"/>
    <cellStyle name="Walutowy 8 2 2 2" xfId="618" xr:uid="{C5AC934B-9D01-48D7-94A9-1754F8166A1F}"/>
    <cellStyle name="Walutowy 8 2 2 2 2" xfId="1450" xr:uid="{BF8039BA-F320-4FCF-A97E-D4CB4E8DF8B9}"/>
    <cellStyle name="Walutowy 8 2 2 2 2 2" xfId="3117" xr:uid="{149CD267-DAA8-4977-8DB1-861C265DF30F}"/>
    <cellStyle name="Walutowy 8 2 2 2 2 2 2" xfId="8114" xr:uid="{E5671600-F379-41EE-A724-817445A4C1AE}"/>
    <cellStyle name="Walutowy 8 2 2 2 2 2 2 2" xfId="23109" xr:uid="{C25DC13B-96B8-4D30-9C73-BDA76628F96F}"/>
    <cellStyle name="Walutowy 8 2 2 2 2 2 3" xfId="13111" xr:uid="{833B9348-26CF-4A31-927E-890D3DCDFA2D}"/>
    <cellStyle name="Walutowy 8 2 2 2 2 2 3 2" xfId="28106" xr:uid="{D85AE191-09CC-407B-8D31-23A0097AF720}"/>
    <cellStyle name="Walutowy 8 2 2 2 2 2 4" xfId="18112" xr:uid="{51225B9C-7095-4A01-9DD6-4AE88DAEC9D4}"/>
    <cellStyle name="Walutowy 8 2 2 2 2 3" xfId="4782" xr:uid="{84098510-8A64-494F-AB91-5AB635AAF74B}"/>
    <cellStyle name="Walutowy 8 2 2 2 2 3 2" xfId="9779" xr:uid="{E5DBD922-8EE6-49C2-AD2F-F362253CAB5B}"/>
    <cellStyle name="Walutowy 8 2 2 2 2 3 2 2" xfId="24774" xr:uid="{70814E55-5ACB-437F-B263-790D4EBFBE8C}"/>
    <cellStyle name="Walutowy 8 2 2 2 2 3 3" xfId="14776" xr:uid="{978CCC76-3D64-4970-86A9-1766F2953E67}"/>
    <cellStyle name="Walutowy 8 2 2 2 2 3 3 2" xfId="29771" xr:uid="{BD00A743-5749-4621-9C91-2FE3D443DDAB}"/>
    <cellStyle name="Walutowy 8 2 2 2 2 3 4" xfId="19777" xr:uid="{9DCC7076-192B-4ED0-98EF-1408843E42BC}"/>
    <cellStyle name="Walutowy 8 2 2 2 2 4" xfId="6449" xr:uid="{857A815B-AA3F-4AAF-8ECD-79CEDEC2B9CE}"/>
    <cellStyle name="Walutowy 8 2 2 2 2 4 2" xfId="21444" xr:uid="{BA394A8E-D3FA-45E1-A2CC-2004C9FE964C}"/>
    <cellStyle name="Walutowy 8 2 2 2 2 5" xfId="11446" xr:uid="{432FC515-FF01-4A49-A091-0CA437D5FEEA}"/>
    <cellStyle name="Walutowy 8 2 2 2 2 5 2" xfId="26441" xr:uid="{CD5E9D05-DABF-43D3-8083-7F0406225FE3}"/>
    <cellStyle name="Walutowy 8 2 2 2 2 6" xfId="16447" xr:uid="{BA82F590-3C36-4FFC-8DB0-8EA444953DA1}"/>
    <cellStyle name="Walutowy 8 2 2 2 3" xfId="2285" xr:uid="{7EFA10D3-3001-45D1-8F61-C46C1E31346E}"/>
    <cellStyle name="Walutowy 8 2 2 2 3 2" xfId="7282" xr:uid="{D668BBE9-F83A-4DBC-BE81-9A5A562A9E78}"/>
    <cellStyle name="Walutowy 8 2 2 2 3 2 2" xfId="22277" xr:uid="{0684560F-C0F2-4B64-B8D5-2AE6976A859C}"/>
    <cellStyle name="Walutowy 8 2 2 2 3 3" xfId="12279" xr:uid="{500CF1E0-535C-410A-91D8-ADE73D963F66}"/>
    <cellStyle name="Walutowy 8 2 2 2 3 3 2" xfId="27274" xr:uid="{0CAD6D4C-31FB-4F89-918A-0593A05CAA6E}"/>
    <cellStyle name="Walutowy 8 2 2 2 3 4" xfId="17280" xr:uid="{8A0471CB-0CEC-4F71-B6D0-EC62823FE89A}"/>
    <cellStyle name="Walutowy 8 2 2 2 4" xfId="3950" xr:uid="{266FBEB6-E215-4698-8F61-ABA81A02EF75}"/>
    <cellStyle name="Walutowy 8 2 2 2 4 2" xfId="8947" xr:uid="{7462BB59-0A25-43FA-B672-E45D1E8D892F}"/>
    <cellStyle name="Walutowy 8 2 2 2 4 2 2" xfId="23942" xr:uid="{D7929CD8-D30D-4906-A68B-3DF7DAA1D532}"/>
    <cellStyle name="Walutowy 8 2 2 2 4 3" xfId="13944" xr:uid="{BAA38FF9-E68B-4440-A844-1C6B8D659BD1}"/>
    <cellStyle name="Walutowy 8 2 2 2 4 3 2" xfId="28939" xr:uid="{93BCBBED-D8D6-4E23-B9EA-B08370A75D09}"/>
    <cellStyle name="Walutowy 8 2 2 2 4 4" xfId="18945" xr:uid="{0FD512AD-8FB3-4CE1-9471-31890BFE296B}"/>
    <cellStyle name="Walutowy 8 2 2 2 5" xfId="5617" xr:uid="{4F383F0B-1573-437A-A311-2016D1E51343}"/>
    <cellStyle name="Walutowy 8 2 2 2 5 2" xfId="20612" xr:uid="{80A40F3E-1AFF-4321-BC6F-C455219D436A}"/>
    <cellStyle name="Walutowy 8 2 2 2 6" xfId="10614" xr:uid="{AC7240FB-9A88-4872-AC8F-8A2623FBC9B3}"/>
    <cellStyle name="Walutowy 8 2 2 2 6 2" xfId="25609" xr:uid="{2682623E-3EA3-4DD7-8B4F-680CBFDA1949}"/>
    <cellStyle name="Walutowy 8 2 2 2 7" xfId="15615" xr:uid="{056B11F4-17AF-4C1B-B1C1-C2F9FB6F70FA}"/>
    <cellStyle name="Walutowy 8 2 2 3" xfId="826" xr:uid="{94A47AC0-667C-41B3-8E54-9E82C43BE59C}"/>
    <cellStyle name="Walutowy 8 2 2 3 2" xfId="1658" xr:uid="{41B600B5-60D7-46DF-B704-C4368F40E858}"/>
    <cellStyle name="Walutowy 8 2 2 3 2 2" xfId="3325" xr:uid="{F8FCD8F1-F253-4DDD-A533-4EA8648225C4}"/>
    <cellStyle name="Walutowy 8 2 2 3 2 2 2" xfId="8322" xr:uid="{50EE1C95-685B-44A5-BFBC-592C6F3F8414}"/>
    <cellStyle name="Walutowy 8 2 2 3 2 2 2 2" xfId="23317" xr:uid="{91AA00CD-B5C4-419B-8600-E98D67D245B3}"/>
    <cellStyle name="Walutowy 8 2 2 3 2 2 3" xfId="13319" xr:uid="{081232EB-4DC7-437D-BE1D-52BC4FB9AA75}"/>
    <cellStyle name="Walutowy 8 2 2 3 2 2 3 2" xfId="28314" xr:uid="{E1D7A9DB-326C-4FCE-BDCC-E193D0A2C01A}"/>
    <cellStyle name="Walutowy 8 2 2 3 2 2 4" xfId="18320" xr:uid="{319D9D5B-C900-4295-B47C-46A24D25C847}"/>
    <cellStyle name="Walutowy 8 2 2 3 2 3" xfId="4990" xr:uid="{899DE1A8-8C65-4F05-9B6D-6C4204B8C385}"/>
    <cellStyle name="Walutowy 8 2 2 3 2 3 2" xfId="9987" xr:uid="{9455E5BC-CC18-4E42-BD59-74A31B997FED}"/>
    <cellStyle name="Walutowy 8 2 2 3 2 3 2 2" xfId="24982" xr:uid="{AAC22C7C-C81D-4620-977E-A3616247619E}"/>
    <cellStyle name="Walutowy 8 2 2 3 2 3 3" xfId="14984" xr:uid="{1A80311F-69C6-475A-88E9-087DD83BDE8C}"/>
    <cellStyle name="Walutowy 8 2 2 3 2 3 3 2" xfId="29979" xr:uid="{C7D85E2A-B9BA-461E-A43F-877D4F16F730}"/>
    <cellStyle name="Walutowy 8 2 2 3 2 3 4" xfId="19985" xr:uid="{A64DB5EA-EFB9-4F4C-A2F8-A61A6D7F0B74}"/>
    <cellStyle name="Walutowy 8 2 2 3 2 4" xfId="6657" xr:uid="{A3CDF934-F4AA-40D9-8AD3-3DB245229D37}"/>
    <cellStyle name="Walutowy 8 2 2 3 2 4 2" xfId="21652" xr:uid="{92469BA8-4C49-40F7-821F-DB2CD4D2271D}"/>
    <cellStyle name="Walutowy 8 2 2 3 2 5" xfId="11654" xr:uid="{AB22D3D8-EB5C-4F64-B359-A31D5B6ACE10}"/>
    <cellStyle name="Walutowy 8 2 2 3 2 5 2" xfId="26649" xr:uid="{C9A0C570-35DA-4766-A837-09694E6F76FB}"/>
    <cellStyle name="Walutowy 8 2 2 3 2 6" xfId="16655" xr:uid="{9FBA0382-F05C-4BDB-8655-EE208F84932F}"/>
    <cellStyle name="Walutowy 8 2 2 3 3" xfId="2493" xr:uid="{A6ACD98D-6F32-4184-BA30-7E70742DC2ED}"/>
    <cellStyle name="Walutowy 8 2 2 3 3 2" xfId="7490" xr:uid="{1626D294-40D0-4351-A109-18F7CD6BC0AE}"/>
    <cellStyle name="Walutowy 8 2 2 3 3 2 2" xfId="22485" xr:uid="{DB90B307-B1EB-46C2-9272-F4C4AA608D06}"/>
    <cellStyle name="Walutowy 8 2 2 3 3 3" xfId="12487" xr:uid="{FB7E6AA8-4272-4CEC-A4F5-4978FE946AA1}"/>
    <cellStyle name="Walutowy 8 2 2 3 3 3 2" xfId="27482" xr:uid="{540217BA-3628-47A4-8092-C81F3029EBE6}"/>
    <cellStyle name="Walutowy 8 2 2 3 3 4" xfId="17488" xr:uid="{0DEB93ED-905D-4B06-BEED-8708BEC7309C}"/>
    <cellStyle name="Walutowy 8 2 2 3 4" xfId="4158" xr:uid="{13F434CB-4201-4FD4-AA8C-DC2DFE8ED712}"/>
    <cellStyle name="Walutowy 8 2 2 3 4 2" xfId="9155" xr:uid="{79F447D9-DEB7-4827-A5CB-59BC081644F7}"/>
    <cellStyle name="Walutowy 8 2 2 3 4 2 2" xfId="24150" xr:uid="{372F9355-1D7C-4FA8-86FD-1C57970315CB}"/>
    <cellStyle name="Walutowy 8 2 2 3 4 3" xfId="14152" xr:uid="{DFB382A8-D85D-4FED-98EE-23D0ED8546AC}"/>
    <cellStyle name="Walutowy 8 2 2 3 4 3 2" xfId="29147" xr:uid="{D146346A-CD0D-49C9-A9AF-CB281C8715FA}"/>
    <cellStyle name="Walutowy 8 2 2 3 4 4" xfId="19153" xr:uid="{9127573C-11B1-4304-88A1-01F2F8DAB1A7}"/>
    <cellStyle name="Walutowy 8 2 2 3 5" xfId="5825" xr:uid="{1986C577-EA14-4E26-8B82-73A4060B667C}"/>
    <cellStyle name="Walutowy 8 2 2 3 5 2" xfId="20820" xr:uid="{1D48E7F9-13E7-482D-8151-718DF5B380A9}"/>
    <cellStyle name="Walutowy 8 2 2 3 6" xfId="10822" xr:uid="{58387EA2-246B-4A38-BD86-3CEF99265A3A}"/>
    <cellStyle name="Walutowy 8 2 2 3 6 2" xfId="25817" xr:uid="{F0359391-1328-4F8C-A524-8FF919FA0853}"/>
    <cellStyle name="Walutowy 8 2 2 3 7" xfId="15823" xr:uid="{2F27F76E-A109-4DFA-8597-63C13298A887}"/>
    <cellStyle name="Walutowy 8 2 2 4" xfId="1138" xr:uid="{57AF9DB4-054C-4F83-8E1C-1D2A6FDC4B9B}"/>
    <cellStyle name="Walutowy 8 2 2 4 2" xfId="2805" xr:uid="{0304133A-8AC1-45C2-B9AD-CD7DC00C8C50}"/>
    <cellStyle name="Walutowy 8 2 2 4 2 2" xfId="7802" xr:uid="{5EA6D05E-F683-485B-92AA-439B945C48FF}"/>
    <cellStyle name="Walutowy 8 2 2 4 2 2 2" xfId="22797" xr:uid="{71EBE7A2-9E9A-4C6D-A1C1-DA2D6182EF53}"/>
    <cellStyle name="Walutowy 8 2 2 4 2 3" xfId="12799" xr:uid="{05654F5C-7184-4C75-9007-AEA86F2166F1}"/>
    <cellStyle name="Walutowy 8 2 2 4 2 3 2" xfId="27794" xr:uid="{64EDB8E1-1280-44A5-B46D-785B6142A4B1}"/>
    <cellStyle name="Walutowy 8 2 2 4 2 4" xfId="17800" xr:uid="{2387C792-B7D2-456A-A02B-3F9AC95B3123}"/>
    <cellStyle name="Walutowy 8 2 2 4 3" xfId="4470" xr:uid="{336B40A9-01B9-4554-AE18-84D2C6411B48}"/>
    <cellStyle name="Walutowy 8 2 2 4 3 2" xfId="9467" xr:uid="{C3433D41-2953-4564-96F9-4602527C090F}"/>
    <cellStyle name="Walutowy 8 2 2 4 3 2 2" xfId="24462" xr:uid="{63F1B779-274F-4B00-889B-F2D52493F7EC}"/>
    <cellStyle name="Walutowy 8 2 2 4 3 3" xfId="14464" xr:uid="{5059DC86-77AA-4065-AF67-CA7FCE127D9D}"/>
    <cellStyle name="Walutowy 8 2 2 4 3 3 2" xfId="29459" xr:uid="{F5CC50FD-1609-49E7-AD38-FBB9388AE21A}"/>
    <cellStyle name="Walutowy 8 2 2 4 3 4" xfId="19465" xr:uid="{8E4C61C1-7DB9-4FD7-9A3A-80458FAE153C}"/>
    <cellStyle name="Walutowy 8 2 2 4 4" xfId="6137" xr:uid="{E89E974D-2855-4D6D-A19B-74B56964BEC4}"/>
    <cellStyle name="Walutowy 8 2 2 4 4 2" xfId="21132" xr:uid="{BC55C578-8188-465D-B836-90091509044D}"/>
    <cellStyle name="Walutowy 8 2 2 4 5" xfId="11134" xr:uid="{4CDA5249-8159-47D4-88D7-9CF2897DF19C}"/>
    <cellStyle name="Walutowy 8 2 2 4 5 2" xfId="26129" xr:uid="{04EE1927-8753-43AE-848A-2FF479653704}"/>
    <cellStyle name="Walutowy 8 2 2 4 6" xfId="16135" xr:uid="{36512832-F751-4DE3-BED9-5147ED139166}"/>
    <cellStyle name="Walutowy 8 2 2 5" xfId="1973" xr:uid="{3B57AC2D-CC22-4011-9334-60384362AB96}"/>
    <cellStyle name="Walutowy 8 2 2 5 2" xfId="6970" xr:uid="{E72AE519-7434-487E-9B15-27CA9D350CBE}"/>
    <cellStyle name="Walutowy 8 2 2 5 2 2" xfId="21965" xr:uid="{2EA019E3-818A-422F-AEF3-F6B848E9AA25}"/>
    <cellStyle name="Walutowy 8 2 2 5 3" xfId="11967" xr:uid="{AFA3FB35-5A25-42B2-B733-57D16A25D32A}"/>
    <cellStyle name="Walutowy 8 2 2 5 3 2" xfId="26962" xr:uid="{0C551A59-BF07-4D64-82C8-AF7ADC55A769}"/>
    <cellStyle name="Walutowy 8 2 2 5 4" xfId="16968" xr:uid="{76475A38-D191-4B22-9820-8B925D7DE8D3}"/>
    <cellStyle name="Walutowy 8 2 2 6" xfId="3638" xr:uid="{31CB1C3C-B07D-42B6-82BE-C36FF8C06162}"/>
    <cellStyle name="Walutowy 8 2 2 6 2" xfId="8635" xr:uid="{514399E5-7FBD-4246-AB76-28D7485B4298}"/>
    <cellStyle name="Walutowy 8 2 2 6 2 2" xfId="23630" xr:uid="{BD1D7C72-57BA-4C50-B2F1-785786CFF070}"/>
    <cellStyle name="Walutowy 8 2 2 6 3" xfId="13632" xr:uid="{7B02DFD4-D681-489D-B449-02D10C88C5AA}"/>
    <cellStyle name="Walutowy 8 2 2 6 3 2" xfId="28627" xr:uid="{E5D4F5A2-9E78-4223-99A8-8272F652C7A1}"/>
    <cellStyle name="Walutowy 8 2 2 6 4" xfId="18633" xr:uid="{C59430EB-9EF6-4C84-8492-FBCED90C747B}"/>
    <cellStyle name="Walutowy 8 2 2 7" xfId="5305" xr:uid="{97AB7ADE-90A1-4FB2-BF86-7F28461E518E}"/>
    <cellStyle name="Walutowy 8 2 2 7 2" xfId="20300" xr:uid="{FD0F042C-27BA-4411-B378-E3DC9632ABA3}"/>
    <cellStyle name="Walutowy 8 2 2 8" xfId="10302" xr:uid="{CEC535BD-97D6-4114-9A9B-2E736B9D6740}"/>
    <cellStyle name="Walutowy 8 2 2 8 2" xfId="25297" xr:uid="{4C133510-22DB-4890-84E2-CBE76D38F116}"/>
    <cellStyle name="Walutowy 8 2 2 9" xfId="15303" xr:uid="{A8C80EE2-42F7-4577-AB44-4CDEC344D7F7}"/>
    <cellStyle name="Walutowy 8 2 3" xfId="410" xr:uid="{6BD6C697-88A0-4479-866A-8D531EBE5DFC}"/>
    <cellStyle name="Walutowy 8 2 3 2" xfId="1242" xr:uid="{34F7AD99-C0A3-4670-BF4B-66FA5CFCD78D}"/>
    <cellStyle name="Walutowy 8 2 3 2 2" xfId="2909" xr:uid="{46800E03-59A7-434A-A1B0-C39255C21637}"/>
    <cellStyle name="Walutowy 8 2 3 2 2 2" xfId="7906" xr:uid="{45149FBA-5337-4978-A0DC-ABCB27031E64}"/>
    <cellStyle name="Walutowy 8 2 3 2 2 2 2" xfId="22901" xr:uid="{4E5E85C5-498D-413E-9D77-E3658CBD6105}"/>
    <cellStyle name="Walutowy 8 2 3 2 2 3" xfId="12903" xr:uid="{801FE3FD-2052-4880-9163-8F063B10319B}"/>
    <cellStyle name="Walutowy 8 2 3 2 2 3 2" xfId="27898" xr:uid="{CE1E7518-D17E-4F7C-8FAD-E4D5C0A24F7F}"/>
    <cellStyle name="Walutowy 8 2 3 2 2 4" xfId="17904" xr:uid="{4E02D23A-44B5-4694-AA8C-7CA9B2059144}"/>
    <cellStyle name="Walutowy 8 2 3 2 3" xfId="4574" xr:uid="{F04EDE4C-B2E8-40A5-8774-5174953F5A10}"/>
    <cellStyle name="Walutowy 8 2 3 2 3 2" xfId="9571" xr:uid="{41B9F848-2862-45C2-90D9-52F9C1D70813}"/>
    <cellStyle name="Walutowy 8 2 3 2 3 2 2" xfId="24566" xr:uid="{82D13540-0CAD-403F-87B2-D07D02CFC9E9}"/>
    <cellStyle name="Walutowy 8 2 3 2 3 3" xfId="14568" xr:uid="{1F8097F9-65FD-4138-997F-8F417FE289D5}"/>
    <cellStyle name="Walutowy 8 2 3 2 3 3 2" xfId="29563" xr:uid="{812CBDF4-A5F0-41BC-9746-F4318E88C578}"/>
    <cellStyle name="Walutowy 8 2 3 2 3 4" xfId="19569" xr:uid="{5E3CA6CA-95FB-4F24-8E17-4C2BF29A394E}"/>
    <cellStyle name="Walutowy 8 2 3 2 4" xfId="6241" xr:uid="{9DB533E2-4446-4BEB-B33E-AF57B4C7AB94}"/>
    <cellStyle name="Walutowy 8 2 3 2 4 2" xfId="21236" xr:uid="{E097019B-6CFE-43C1-947A-C24B2FE81358}"/>
    <cellStyle name="Walutowy 8 2 3 2 5" xfId="11238" xr:uid="{0298C20A-D17E-4404-BE24-C7B696EE2F50}"/>
    <cellStyle name="Walutowy 8 2 3 2 5 2" xfId="26233" xr:uid="{B3A9C508-C48C-4EC8-AA4A-43652532BCA0}"/>
    <cellStyle name="Walutowy 8 2 3 2 6" xfId="16239" xr:uid="{7EA31EA4-F6AB-4462-BFF9-94C5263EDA4E}"/>
    <cellStyle name="Walutowy 8 2 3 3" xfId="2077" xr:uid="{EB89F5FD-470D-4E6C-9922-9082CF1EC8DF}"/>
    <cellStyle name="Walutowy 8 2 3 3 2" xfId="7074" xr:uid="{3B180E1D-40D7-4D9D-AED5-4607743737D9}"/>
    <cellStyle name="Walutowy 8 2 3 3 2 2" xfId="22069" xr:uid="{CC29B4E6-E432-4AB4-8354-11845E75EFBA}"/>
    <cellStyle name="Walutowy 8 2 3 3 3" xfId="12071" xr:uid="{EBFF332F-3C55-4723-92BF-EA3EA74B3759}"/>
    <cellStyle name="Walutowy 8 2 3 3 3 2" xfId="27066" xr:uid="{AB986575-FE30-4807-A961-C588453AAF01}"/>
    <cellStyle name="Walutowy 8 2 3 3 4" xfId="17072" xr:uid="{A7A2244D-BF00-4197-90AF-EC2B77BACA38}"/>
    <cellStyle name="Walutowy 8 2 3 4" xfId="3742" xr:uid="{367F9F52-33EC-4348-B98B-20C24AB257A1}"/>
    <cellStyle name="Walutowy 8 2 3 4 2" xfId="8739" xr:uid="{EAB54EB2-818D-4361-8698-D06ABC1FE976}"/>
    <cellStyle name="Walutowy 8 2 3 4 2 2" xfId="23734" xr:uid="{D8204CEC-2AA7-4DB5-8593-1762F0E9AB7B}"/>
    <cellStyle name="Walutowy 8 2 3 4 3" xfId="13736" xr:uid="{4D4A8E2A-A13C-4DBC-9431-3D96D776C009}"/>
    <cellStyle name="Walutowy 8 2 3 4 3 2" xfId="28731" xr:uid="{EA090144-BD56-4909-9953-D791630CB180}"/>
    <cellStyle name="Walutowy 8 2 3 4 4" xfId="18737" xr:uid="{67AB3A8F-A810-4914-931A-59395F7F5A87}"/>
    <cellStyle name="Walutowy 8 2 3 5" xfId="5409" xr:uid="{918FF251-0BE5-48E1-A428-C053CD932EE7}"/>
    <cellStyle name="Walutowy 8 2 3 5 2" xfId="20404" xr:uid="{0CB9C115-02FC-4E39-A51C-8CDEF8458302}"/>
    <cellStyle name="Walutowy 8 2 3 6" xfId="10406" xr:uid="{49217637-92EA-45D5-8D6F-BF8982168C96}"/>
    <cellStyle name="Walutowy 8 2 3 6 2" xfId="25401" xr:uid="{824DC622-A45F-439B-B313-16F1FB10E7C7}"/>
    <cellStyle name="Walutowy 8 2 3 7" xfId="15407" xr:uid="{5DB4C44F-F749-4459-B6B0-C586314659FB}"/>
    <cellStyle name="Walutowy 8 2 4" xfId="514" xr:uid="{FEBF232F-7A7E-4494-8779-49006A1A8C6C}"/>
    <cellStyle name="Walutowy 8 2 4 2" xfId="1346" xr:uid="{5F308769-1BD5-43A3-9DF7-35231E3C5215}"/>
    <cellStyle name="Walutowy 8 2 4 2 2" xfId="3013" xr:uid="{9C4900C0-8286-4816-ACD1-B11334C539FC}"/>
    <cellStyle name="Walutowy 8 2 4 2 2 2" xfId="8010" xr:uid="{9C375A85-5E76-4779-B042-3323169CEA39}"/>
    <cellStyle name="Walutowy 8 2 4 2 2 2 2" xfId="23005" xr:uid="{AEA62C86-E98F-4480-966E-F503C541AB09}"/>
    <cellStyle name="Walutowy 8 2 4 2 2 3" xfId="13007" xr:uid="{7E7E7FBC-B82B-4C06-B55F-149BCB7454E2}"/>
    <cellStyle name="Walutowy 8 2 4 2 2 3 2" xfId="28002" xr:uid="{A502AC17-D015-4473-8316-E9E19C137BD5}"/>
    <cellStyle name="Walutowy 8 2 4 2 2 4" xfId="18008" xr:uid="{5960D123-1E09-4D51-84C0-96AC407D2367}"/>
    <cellStyle name="Walutowy 8 2 4 2 3" xfId="4678" xr:uid="{5DAE1EF6-17F8-4932-BBCE-60160CF6DE20}"/>
    <cellStyle name="Walutowy 8 2 4 2 3 2" xfId="9675" xr:uid="{76385F05-5A1F-43E2-9162-513FA1402421}"/>
    <cellStyle name="Walutowy 8 2 4 2 3 2 2" xfId="24670" xr:uid="{C4B92CE6-87CE-4776-965D-C07F6C0D1816}"/>
    <cellStyle name="Walutowy 8 2 4 2 3 3" xfId="14672" xr:uid="{639C475E-C299-4C1C-BC0F-13BDFCC855A5}"/>
    <cellStyle name="Walutowy 8 2 4 2 3 3 2" xfId="29667" xr:uid="{C019ED18-A515-4759-A87D-F1574E740B55}"/>
    <cellStyle name="Walutowy 8 2 4 2 3 4" xfId="19673" xr:uid="{88E99F46-9C8A-4496-93F3-1027E5819513}"/>
    <cellStyle name="Walutowy 8 2 4 2 4" xfId="6345" xr:uid="{394F3043-3EB9-4702-9F68-1CB319FFBF93}"/>
    <cellStyle name="Walutowy 8 2 4 2 4 2" xfId="21340" xr:uid="{581E4FC3-13BD-48CF-A424-8732A513038A}"/>
    <cellStyle name="Walutowy 8 2 4 2 5" xfId="11342" xr:uid="{6C7A3DEC-B94C-4EC8-89F5-3684E42B4B06}"/>
    <cellStyle name="Walutowy 8 2 4 2 5 2" xfId="26337" xr:uid="{6ADD7160-ECDD-472E-92F5-3F0E5B2F67D0}"/>
    <cellStyle name="Walutowy 8 2 4 2 6" xfId="16343" xr:uid="{0A3ED69C-AF63-4583-8155-F8105FF65BEB}"/>
    <cellStyle name="Walutowy 8 2 4 3" xfId="2181" xr:uid="{8AEE3FAE-357C-41EF-B656-463CA1B238AF}"/>
    <cellStyle name="Walutowy 8 2 4 3 2" xfId="7178" xr:uid="{8B6800F5-8262-46F6-A602-DCFC8AFD508C}"/>
    <cellStyle name="Walutowy 8 2 4 3 2 2" xfId="22173" xr:uid="{EB5E598D-DF9F-49FB-80A7-0FB00E8DACF8}"/>
    <cellStyle name="Walutowy 8 2 4 3 3" xfId="12175" xr:uid="{AB30BAD6-69FE-4043-8DB2-352847352D76}"/>
    <cellStyle name="Walutowy 8 2 4 3 3 2" xfId="27170" xr:uid="{2FF0AAE5-5DBA-4511-AA15-1CD1FA53782A}"/>
    <cellStyle name="Walutowy 8 2 4 3 4" xfId="17176" xr:uid="{4F2B3364-635E-43BA-BF91-C9A81FC888F0}"/>
    <cellStyle name="Walutowy 8 2 4 4" xfId="3846" xr:uid="{39A093CC-C625-416F-84DE-6B5E66ABA7C9}"/>
    <cellStyle name="Walutowy 8 2 4 4 2" xfId="8843" xr:uid="{9C2A7B26-33E2-4048-B6A2-9445073B1E79}"/>
    <cellStyle name="Walutowy 8 2 4 4 2 2" xfId="23838" xr:uid="{36659FF7-037D-4667-84A9-BB8296167703}"/>
    <cellStyle name="Walutowy 8 2 4 4 3" xfId="13840" xr:uid="{8085E595-5FBF-46F5-A33E-66209E8D106C}"/>
    <cellStyle name="Walutowy 8 2 4 4 3 2" xfId="28835" xr:uid="{AD98FA36-93A9-4707-BCAE-3549ACF9A712}"/>
    <cellStyle name="Walutowy 8 2 4 4 4" xfId="18841" xr:uid="{CE0DB7FA-382B-4035-A6B5-B982BC407E0D}"/>
    <cellStyle name="Walutowy 8 2 4 5" xfId="5513" xr:uid="{C5141558-52DA-4BF0-9F1D-A5584950EA00}"/>
    <cellStyle name="Walutowy 8 2 4 5 2" xfId="20508" xr:uid="{72F0B23B-F04E-4235-83E1-19B0666E8D6E}"/>
    <cellStyle name="Walutowy 8 2 4 6" xfId="10510" xr:uid="{AD60737E-E87F-41C0-80A6-6CDE1C99917C}"/>
    <cellStyle name="Walutowy 8 2 4 6 2" xfId="25505" xr:uid="{FF7BC4F2-E183-49DC-BD57-07CC9BFE6527}"/>
    <cellStyle name="Walutowy 8 2 4 7" xfId="15511" xr:uid="{6028CEB6-EFA8-446D-9A07-0B2388F738DE}"/>
    <cellStyle name="Walutowy 8 2 5" xfId="722" xr:uid="{EFB6DF7B-6125-4BD8-BB1D-DEF6C3FD7D18}"/>
    <cellStyle name="Walutowy 8 2 5 2" xfId="1554" xr:uid="{1222080A-A859-4820-B294-C8EB131A86D8}"/>
    <cellStyle name="Walutowy 8 2 5 2 2" xfId="3221" xr:uid="{CFC130A5-E2AD-49CB-B8BC-1215A2600727}"/>
    <cellStyle name="Walutowy 8 2 5 2 2 2" xfId="8218" xr:uid="{7BD5F896-76C3-448A-AD90-087E5F17A7F3}"/>
    <cellStyle name="Walutowy 8 2 5 2 2 2 2" xfId="23213" xr:uid="{B69FFE6D-EAB7-4748-A73F-5314E024C574}"/>
    <cellStyle name="Walutowy 8 2 5 2 2 3" xfId="13215" xr:uid="{0778EAF7-E179-40B1-B629-4BE34B884CC1}"/>
    <cellStyle name="Walutowy 8 2 5 2 2 3 2" xfId="28210" xr:uid="{A5D4E46C-7B64-43FD-B97B-164B0CEA84FC}"/>
    <cellStyle name="Walutowy 8 2 5 2 2 4" xfId="18216" xr:uid="{93B2A4F9-0C38-4779-9A85-E6B253F12A4F}"/>
    <cellStyle name="Walutowy 8 2 5 2 3" xfId="4886" xr:uid="{41A52DD2-C50C-4C52-AEFD-EEEBC2A77E4D}"/>
    <cellStyle name="Walutowy 8 2 5 2 3 2" xfId="9883" xr:uid="{76EEA2D2-2362-460A-B30C-21F947386D29}"/>
    <cellStyle name="Walutowy 8 2 5 2 3 2 2" xfId="24878" xr:uid="{D5F553EB-C9DB-4446-83C9-B8A63A2C9697}"/>
    <cellStyle name="Walutowy 8 2 5 2 3 3" xfId="14880" xr:uid="{A9AE74BB-1E3A-40EC-B633-36727BE031F1}"/>
    <cellStyle name="Walutowy 8 2 5 2 3 3 2" xfId="29875" xr:uid="{AC8C69D2-5E7D-48DE-BEAE-1469690962F2}"/>
    <cellStyle name="Walutowy 8 2 5 2 3 4" xfId="19881" xr:uid="{4D16E3B9-3EDF-4C52-A15D-002E1D5AF9DB}"/>
    <cellStyle name="Walutowy 8 2 5 2 4" xfId="6553" xr:uid="{F9931E47-EF64-4272-9013-254FFD1EC26A}"/>
    <cellStyle name="Walutowy 8 2 5 2 4 2" xfId="21548" xr:uid="{5271630E-1A94-498B-B05C-D4FD7C34D4E9}"/>
    <cellStyle name="Walutowy 8 2 5 2 5" xfId="11550" xr:uid="{D20018A3-155A-485E-8C32-151405BE3954}"/>
    <cellStyle name="Walutowy 8 2 5 2 5 2" xfId="26545" xr:uid="{F7DF2E18-CC05-43D6-9CA8-DB647869CF34}"/>
    <cellStyle name="Walutowy 8 2 5 2 6" xfId="16551" xr:uid="{B214580D-D124-4B94-88D8-C74508F3F77C}"/>
    <cellStyle name="Walutowy 8 2 5 3" xfId="2389" xr:uid="{0128A4C8-F400-4CF1-A7C4-C5F142E33C02}"/>
    <cellStyle name="Walutowy 8 2 5 3 2" xfId="7386" xr:uid="{6EB9C531-ADD9-4F60-883F-2D0A5104A6B7}"/>
    <cellStyle name="Walutowy 8 2 5 3 2 2" xfId="22381" xr:uid="{73E7CE93-EC79-4BD5-AB2C-0EB60EA5B009}"/>
    <cellStyle name="Walutowy 8 2 5 3 3" xfId="12383" xr:uid="{A64E4051-135D-4CC7-AF44-3AC0E01C526E}"/>
    <cellStyle name="Walutowy 8 2 5 3 3 2" xfId="27378" xr:uid="{F55ED2DC-33CB-4137-854E-6247DF33A89E}"/>
    <cellStyle name="Walutowy 8 2 5 3 4" xfId="17384" xr:uid="{7A8B12A5-677D-42AE-90B8-AB475508A8EC}"/>
    <cellStyle name="Walutowy 8 2 5 4" xfId="4054" xr:uid="{826107B0-6FE3-468D-92CA-5198C9554DDA}"/>
    <cellStyle name="Walutowy 8 2 5 4 2" xfId="9051" xr:uid="{D02467BE-53D2-430D-937B-7A8F588D024E}"/>
    <cellStyle name="Walutowy 8 2 5 4 2 2" xfId="24046" xr:uid="{4078D4B2-90BB-4769-B3E1-DEE4A2B6E6FC}"/>
    <cellStyle name="Walutowy 8 2 5 4 3" xfId="14048" xr:uid="{CD26E8B8-A9DB-4AA9-AEA9-60500097A09D}"/>
    <cellStyle name="Walutowy 8 2 5 4 3 2" xfId="29043" xr:uid="{7CB83ED3-73B1-4AD5-A5AF-A85DC6304197}"/>
    <cellStyle name="Walutowy 8 2 5 4 4" xfId="19049" xr:uid="{4D7B3CCE-024B-42C8-8FE1-33F90DFC20E8}"/>
    <cellStyle name="Walutowy 8 2 5 5" xfId="5721" xr:uid="{54EE76B2-F6E9-428B-84BF-254AC89DF343}"/>
    <cellStyle name="Walutowy 8 2 5 5 2" xfId="20716" xr:uid="{F262AA0D-70B0-48C6-905F-B0A5228B1403}"/>
    <cellStyle name="Walutowy 8 2 5 6" xfId="10718" xr:uid="{0D628271-495B-4E11-B8D4-FAEC9D806772}"/>
    <cellStyle name="Walutowy 8 2 5 6 2" xfId="25713" xr:uid="{1E367DFD-CB0D-4C4A-A5F0-B3AADB3C934E}"/>
    <cellStyle name="Walutowy 8 2 5 7" xfId="15719" xr:uid="{9372B0DC-C92E-476C-8E25-497C30BF6FDE}"/>
    <cellStyle name="Walutowy 8 2 6" xfId="930" xr:uid="{A83D7C23-FCC2-48C0-B640-661A514BB59A}"/>
    <cellStyle name="Walutowy 8 2 6 2" xfId="1762" xr:uid="{47CE6190-AA59-4384-B8CA-AC50050E3310}"/>
    <cellStyle name="Walutowy 8 2 6 2 2" xfId="3429" xr:uid="{8D29C48D-1F22-4051-8D9F-21E2745E5FAC}"/>
    <cellStyle name="Walutowy 8 2 6 2 2 2" xfId="8426" xr:uid="{9CCC4AEB-4525-4B42-9A4C-08683C48AA68}"/>
    <cellStyle name="Walutowy 8 2 6 2 2 2 2" xfId="23421" xr:uid="{52F272BE-C8FC-4E09-AF75-F0A778DB906E}"/>
    <cellStyle name="Walutowy 8 2 6 2 2 3" xfId="13423" xr:uid="{5807690E-B44D-45DE-B034-927F8BCB6B74}"/>
    <cellStyle name="Walutowy 8 2 6 2 2 3 2" xfId="28418" xr:uid="{B4561A32-AE65-4E4B-945E-70F403E55032}"/>
    <cellStyle name="Walutowy 8 2 6 2 2 4" xfId="18424" xr:uid="{40D72DF8-14AE-461F-835E-D43093725FD3}"/>
    <cellStyle name="Walutowy 8 2 6 2 3" xfId="5094" xr:uid="{6447294B-21D9-4ADB-A2C7-8A935F9AD4EE}"/>
    <cellStyle name="Walutowy 8 2 6 2 3 2" xfId="10091" xr:uid="{A5256ED2-EB10-4D66-B075-8BAC528B1214}"/>
    <cellStyle name="Walutowy 8 2 6 2 3 2 2" xfId="25086" xr:uid="{E3F51345-C61D-427E-A1D3-2A56C7246111}"/>
    <cellStyle name="Walutowy 8 2 6 2 3 3" xfId="15088" xr:uid="{5121BF40-502C-4ED0-83C6-5CBC3E600F60}"/>
    <cellStyle name="Walutowy 8 2 6 2 3 3 2" xfId="30083" xr:uid="{03E55739-52CE-4B3B-82F2-343783F28513}"/>
    <cellStyle name="Walutowy 8 2 6 2 3 4" xfId="20089" xr:uid="{5531071F-0539-4973-8169-04ED80CA39D2}"/>
    <cellStyle name="Walutowy 8 2 6 2 4" xfId="6761" xr:uid="{4E031421-8604-4BB4-B999-FA2AFD515986}"/>
    <cellStyle name="Walutowy 8 2 6 2 4 2" xfId="21756" xr:uid="{E6262201-79DC-44BA-93A5-A57B2B048BFA}"/>
    <cellStyle name="Walutowy 8 2 6 2 5" xfId="11758" xr:uid="{D64ED2C3-C082-4A63-8BE4-7404B42E0041}"/>
    <cellStyle name="Walutowy 8 2 6 2 5 2" xfId="26753" xr:uid="{3486C300-150F-448D-8E3F-20191FA10B12}"/>
    <cellStyle name="Walutowy 8 2 6 2 6" xfId="16759" xr:uid="{CF50B502-7E37-4CBB-9323-5A96D9CF3D57}"/>
    <cellStyle name="Walutowy 8 2 6 3" xfId="2597" xr:uid="{448F72AE-E75D-400E-A11E-8C9E33FC54DF}"/>
    <cellStyle name="Walutowy 8 2 6 3 2" xfId="7594" xr:uid="{0FF9CA91-B417-49DA-9767-257310596DE1}"/>
    <cellStyle name="Walutowy 8 2 6 3 2 2" xfId="22589" xr:uid="{34FD1479-034A-4EB0-BA45-1ED7F98F059C}"/>
    <cellStyle name="Walutowy 8 2 6 3 3" xfId="12591" xr:uid="{E1ECC977-6295-41D2-8B33-1665FBE0091A}"/>
    <cellStyle name="Walutowy 8 2 6 3 3 2" xfId="27586" xr:uid="{D9893DA0-2E57-45FC-B74A-775EE694BC46}"/>
    <cellStyle name="Walutowy 8 2 6 3 4" xfId="17592" xr:uid="{DFC6B680-8BF5-4490-A180-9BFA1E640120}"/>
    <cellStyle name="Walutowy 8 2 6 4" xfId="4262" xr:uid="{F8B1F432-F526-4C69-AB56-92AF70EB24A0}"/>
    <cellStyle name="Walutowy 8 2 6 4 2" xfId="9259" xr:uid="{CF99BD55-4F81-4C4D-B047-CEFF8612EEA3}"/>
    <cellStyle name="Walutowy 8 2 6 4 2 2" xfId="24254" xr:uid="{FC8C4089-3FCA-41BF-AB73-402586AB7C33}"/>
    <cellStyle name="Walutowy 8 2 6 4 3" xfId="14256" xr:uid="{AA6DBCD1-3BA8-4D91-A768-016C5E72F20D}"/>
    <cellStyle name="Walutowy 8 2 6 4 3 2" xfId="29251" xr:uid="{C6D89DCD-114A-4D58-85BC-BEB08FCADD24}"/>
    <cellStyle name="Walutowy 8 2 6 4 4" xfId="19257" xr:uid="{A66A2711-C8B1-4589-AA7A-8FE258CCA0A8}"/>
    <cellStyle name="Walutowy 8 2 6 5" xfId="5929" xr:uid="{E1F2A190-D17D-43D3-9304-781F125055E4}"/>
    <cellStyle name="Walutowy 8 2 6 5 2" xfId="20924" xr:uid="{99BA9599-D4A5-439E-A851-2862F6A67118}"/>
    <cellStyle name="Walutowy 8 2 6 6" xfId="10926" xr:uid="{59FC8153-DEA5-4D99-8620-1E90A36DFC24}"/>
    <cellStyle name="Walutowy 8 2 6 6 2" xfId="25921" xr:uid="{0EB0D906-2FBA-4E79-AF5F-171E0E006B39}"/>
    <cellStyle name="Walutowy 8 2 6 7" xfId="15927" xr:uid="{1122987C-F5ED-4DAE-8681-48709E71F1B5}"/>
    <cellStyle name="Walutowy 8 2 7" xfId="1034" xr:uid="{4BB40709-CED5-49CC-BD72-B698A475FC19}"/>
    <cellStyle name="Walutowy 8 2 7 2" xfId="2701" xr:uid="{746F683A-27AA-41D2-B27C-B190AAAB521A}"/>
    <cellStyle name="Walutowy 8 2 7 2 2" xfId="7698" xr:uid="{9B41A9FE-A496-41F7-AE22-5628E7DF8A91}"/>
    <cellStyle name="Walutowy 8 2 7 2 2 2" xfId="22693" xr:uid="{CE90BC16-4BF5-43BE-8C85-7FECD318F944}"/>
    <cellStyle name="Walutowy 8 2 7 2 3" xfId="12695" xr:uid="{0153D3C1-1005-4783-BED8-CEC9EAB7540E}"/>
    <cellStyle name="Walutowy 8 2 7 2 3 2" xfId="27690" xr:uid="{C081784A-DAFB-4B36-8CEE-CEC1216541B5}"/>
    <cellStyle name="Walutowy 8 2 7 2 4" xfId="17696" xr:uid="{82EADCF3-30D2-421E-ACFF-01ADD0F214C8}"/>
    <cellStyle name="Walutowy 8 2 7 3" xfId="4366" xr:uid="{047B9E70-B8F1-4A7B-9178-BA665A1B1E08}"/>
    <cellStyle name="Walutowy 8 2 7 3 2" xfId="9363" xr:uid="{1A5C06F5-2B38-46F6-B58E-DC909BF4797A}"/>
    <cellStyle name="Walutowy 8 2 7 3 2 2" xfId="24358" xr:uid="{D12C3FA5-927E-4238-9EC2-A9FDCDB8128D}"/>
    <cellStyle name="Walutowy 8 2 7 3 3" xfId="14360" xr:uid="{C53F3B97-2242-413D-A9DA-05E03B1DBD08}"/>
    <cellStyle name="Walutowy 8 2 7 3 3 2" xfId="29355" xr:uid="{97E6655C-38D8-445E-8C76-21CDFF09B8F7}"/>
    <cellStyle name="Walutowy 8 2 7 3 4" xfId="19361" xr:uid="{4E4BBF7B-DD1F-4C3B-994A-15640D46735C}"/>
    <cellStyle name="Walutowy 8 2 7 4" xfId="6033" xr:uid="{AC746918-5CEB-4E8C-BCE2-A9773E488773}"/>
    <cellStyle name="Walutowy 8 2 7 4 2" xfId="21028" xr:uid="{86A18E5D-81AA-4777-955E-F99909290BBC}"/>
    <cellStyle name="Walutowy 8 2 7 5" xfId="11030" xr:uid="{EED9F635-00C8-442E-A463-E527A8045314}"/>
    <cellStyle name="Walutowy 8 2 7 5 2" xfId="26025" xr:uid="{D9D83598-B9B2-4EF3-BD0C-011ED33A3F5B}"/>
    <cellStyle name="Walutowy 8 2 7 6" xfId="16031" xr:uid="{5FA3AB4B-7434-47BE-9541-068D9E0F0613}"/>
    <cellStyle name="Walutowy 8 2 8" xfId="1869" xr:uid="{9D0E9B71-BE4E-4F79-93F9-0D623EBDFFB4}"/>
    <cellStyle name="Walutowy 8 2 8 2" xfId="6866" xr:uid="{2D8028DD-C54F-4516-9B08-7601D9F039D6}"/>
    <cellStyle name="Walutowy 8 2 8 2 2" xfId="21861" xr:uid="{322E7DD4-E082-4A28-87FE-2DF188076B2F}"/>
    <cellStyle name="Walutowy 8 2 8 3" xfId="11863" xr:uid="{C00012AB-E2FD-444F-9DD2-8B0E3EB76DA9}"/>
    <cellStyle name="Walutowy 8 2 8 3 2" xfId="26858" xr:uid="{6755D84B-B3FF-4381-A951-B49B79471FDC}"/>
    <cellStyle name="Walutowy 8 2 8 4" xfId="16864" xr:uid="{B4F80CDD-9C97-4717-83D8-3DB49944AB4B}"/>
    <cellStyle name="Walutowy 8 2 9" xfId="3534" xr:uid="{3097B3F2-5920-47C8-AE48-246FD378758A}"/>
    <cellStyle name="Walutowy 8 2 9 2" xfId="8531" xr:uid="{EE271C1B-3766-416D-A2CF-653F6C433615}"/>
    <cellStyle name="Walutowy 8 2 9 2 2" xfId="23526" xr:uid="{433DF1B8-C498-4BD2-BA88-7497C111BC4E}"/>
    <cellStyle name="Walutowy 8 2 9 3" xfId="13528" xr:uid="{745C43D7-38A9-4EB3-A74D-3C0E6071BECB}"/>
    <cellStyle name="Walutowy 8 2 9 3 2" xfId="28523" xr:uid="{0E5B9E7A-C170-4D44-A59D-D43F10AF2F3E}"/>
    <cellStyle name="Walutowy 8 2 9 4" xfId="18529" xr:uid="{5048E34A-3DB7-40F0-93AD-E4F406016E77}"/>
    <cellStyle name="Walutowy 8 3" xfId="252" xr:uid="{CC580169-FFC3-4234-948A-ECB9FE60C90B}"/>
    <cellStyle name="Walutowy 8 3 2" xfId="566" xr:uid="{F1001021-9802-4B85-9A06-838AD75D9777}"/>
    <cellStyle name="Walutowy 8 3 2 2" xfId="1398" xr:uid="{637E5C99-8DBE-4A0F-8ABA-38A6F8E843B8}"/>
    <cellStyle name="Walutowy 8 3 2 2 2" xfId="3065" xr:uid="{3343773C-CE23-44DE-AF62-F37C058E6335}"/>
    <cellStyle name="Walutowy 8 3 2 2 2 2" xfId="8062" xr:uid="{42BC729C-AD68-4393-B91A-024AF729F898}"/>
    <cellStyle name="Walutowy 8 3 2 2 2 2 2" xfId="23057" xr:uid="{67067CBB-9E66-460E-8FBA-76FC79369F66}"/>
    <cellStyle name="Walutowy 8 3 2 2 2 3" xfId="13059" xr:uid="{FCB97600-1B22-41C0-A697-6BD93DA09507}"/>
    <cellStyle name="Walutowy 8 3 2 2 2 3 2" xfId="28054" xr:uid="{4B834BF9-5243-48B4-89B8-A9779BBB7ACE}"/>
    <cellStyle name="Walutowy 8 3 2 2 2 4" xfId="18060" xr:uid="{F97B89FC-C462-4731-A59B-C5091E08EECA}"/>
    <cellStyle name="Walutowy 8 3 2 2 3" xfId="4730" xr:uid="{15D05EAB-FAF3-46C2-9D04-A2273A89620B}"/>
    <cellStyle name="Walutowy 8 3 2 2 3 2" xfId="9727" xr:uid="{1EDEDE8C-4B25-4AE0-98A6-0896876DACB1}"/>
    <cellStyle name="Walutowy 8 3 2 2 3 2 2" xfId="24722" xr:uid="{4A852BA4-C142-4A1F-AC98-485FBD5874A7}"/>
    <cellStyle name="Walutowy 8 3 2 2 3 3" xfId="14724" xr:uid="{15043012-1A77-4728-90EA-57219DA5DF77}"/>
    <cellStyle name="Walutowy 8 3 2 2 3 3 2" xfId="29719" xr:uid="{CAD1E017-67E8-49E9-9BF9-55188BB01077}"/>
    <cellStyle name="Walutowy 8 3 2 2 3 4" xfId="19725" xr:uid="{2BD4FFD0-5FBB-489B-9435-0E7A87099944}"/>
    <cellStyle name="Walutowy 8 3 2 2 4" xfId="6397" xr:uid="{4A2888FE-ABCF-41DD-A1B0-2DF67E708194}"/>
    <cellStyle name="Walutowy 8 3 2 2 4 2" xfId="21392" xr:uid="{A3D95F71-8C3C-44E4-A32D-CB30C2A18923}"/>
    <cellStyle name="Walutowy 8 3 2 2 5" xfId="11394" xr:uid="{A1F4C9FF-5E06-4EED-AFCD-C3EE7C8EF6FF}"/>
    <cellStyle name="Walutowy 8 3 2 2 5 2" xfId="26389" xr:uid="{81F257A8-0910-4048-8052-C04BF7F60D97}"/>
    <cellStyle name="Walutowy 8 3 2 2 6" xfId="16395" xr:uid="{AC5FC3B7-784F-4D59-A93D-5208066247F3}"/>
    <cellStyle name="Walutowy 8 3 2 3" xfId="2233" xr:uid="{D4C4F326-83F1-4B84-96A3-01717028E9E8}"/>
    <cellStyle name="Walutowy 8 3 2 3 2" xfId="7230" xr:uid="{6BEE38CC-CDD4-4D14-A37D-895C159DCADC}"/>
    <cellStyle name="Walutowy 8 3 2 3 2 2" xfId="22225" xr:uid="{2EC520AE-DF19-484D-A1A3-6AF65940EE7C}"/>
    <cellStyle name="Walutowy 8 3 2 3 3" xfId="12227" xr:uid="{57A996F2-28BF-434F-989C-DD2725D9FAE5}"/>
    <cellStyle name="Walutowy 8 3 2 3 3 2" xfId="27222" xr:uid="{DBB20487-86CA-4CA9-818B-29DEF71B191E}"/>
    <cellStyle name="Walutowy 8 3 2 3 4" xfId="17228" xr:uid="{CAA66B97-FC79-466D-9CCE-5A46C85DC140}"/>
    <cellStyle name="Walutowy 8 3 2 4" xfId="3898" xr:uid="{704D616D-5CE0-45BB-95DE-8738E811505A}"/>
    <cellStyle name="Walutowy 8 3 2 4 2" xfId="8895" xr:uid="{EC5F3B7D-A79A-4C56-9FF7-FB8EB2C8EE46}"/>
    <cellStyle name="Walutowy 8 3 2 4 2 2" xfId="23890" xr:uid="{F2B97AF4-45D9-47D0-9F3A-66637E1A1C9E}"/>
    <cellStyle name="Walutowy 8 3 2 4 3" xfId="13892" xr:uid="{DFD358C5-E340-41D7-BBA2-16DCFFFB4AC1}"/>
    <cellStyle name="Walutowy 8 3 2 4 3 2" xfId="28887" xr:uid="{E747E1EF-BC52-4FE2-9891-67CDD4B03BA7}"/>
    <cellStyle name="Walutowy 8 3 2 4 4" xfId="18893" xr:uid="{097CD3BE-A291-4209-9EDC-D10FBB7367D7}"/>
    <cellStyle name="Walutowy 8 3 2 5" xfId="5565" xr:uid="{6F00A891-CF02-4DAA-B4D5-FF52EC578742}"/>
    <cellStyle name="Walutowy 8 3 2 5 2" xfId="20560" xr:uid="{D465BC04-F572-4808-B436-CD271AF14FC0}"/>
    <cellStyle name="Walutowy 8 3 2 6" xfId="10562" xr:uid="{1616D71F-96F8-4587-B385-2F41D572D3DD}"/>
    <cellStyle name="Walutowy 8 3 2 6 2" xfId="25557" xr:uid="{3AB75A7A-6D99-4168-89CA-254D3657260C}"/>
    <cellStyle name="Walutowy 8 3 2 7" xfId="15563" xr:uid="{CE495AED-5DF9-47AF-A009-FEB0BFDAEFC9}"/>
    <cellStyle name="Walutowy 8 3 3" xfId="774" xr:uid="{506D60ED-4593-4F86-BD90-1A311ED81CAE}"/>
    <cellStyle name="Walutowy 8 3 3 2" xfId="1606" xr:uid="{865A44FD-AA08-4CCC-BF74-EB5BBB7B2A80}"/>
    <cellStyle name="Walutowy 8 3 3 2 2" xfId="3273" xr:uid="{3A09FB0E-1552-416E-BB91-56141FB6D169}"/>
    <cellStyle name="Walutowy 8 3 3 2 2 2" xfId="8270" xr:uid="{1AC6C5C5-0382-463A-BDB9-DC2537A5187A}"/>
    <cellStyle name="Walutowy 8 3 3 2 2 2 2" xfId="23265" xr:uid="{8E542A01-1B52-4BFC-942E-55228B4C9798}"/>
    <cellStyle name="Walutowy 8 3 3 2 2 3" xfId="13267" xr:uid="{FB887E1F-29BE-4437-BFBD-F2A00AB23E07}"/>
    <cellStyle name="Walutowy 8 3 3 2 2 3 2" xfId="28262" xr:uid="{515C0F9E-51AA-4242-802F-A75DF27F7698}"/>
    <cellStyle name="Walutowy 8 3 3 2 2 4" xfId="18268" xr:uid="{D4267C04-47B2-4C25-927A-70E564033273}"/>
    <cellStyle name="Walutowy 8 3 3 2 3" xfId="4938" xr:uid="{82665903-47E0-4920-939E-0ECFC473BC04}"/>
    <cellStyle name="Walutowy 8 3 3 2 3 2" xfId="9935" xr:uid="{912FF884-5D65-474F-BD32-CFE61F40AD1B}"/>
    <cellStyle name="Walutowy 8 3 3 2 3 2 2" xfId="24930" xr:uid="{81D752F7-DA32-4F48-9C5B-6E546438A7AE}"/>
    <cellStyle name="Walutowy 8 3 3 2 3 3" xfId="14932" xr:uid="{FA395CE7-4F18-46C8-B4A3-A3530009EB04}"/>
    <cellStyle name="Walutowy 8 3 3 2 3 3 2" xfId="29927" xr:uid="{3AE10DB9-2859-4DA7-80A5-6C1AF69AB5C7}"/>
    <cellStyle name="Walutowy 8 3 3 2 3 4" xfId="19933" xr:uid="{B1121B60-EC1F-413E-A6DF-432B45D126FD}"/>
    <cellStyle name="Walutowy 8 3 3 2 4" xfId="6605" xr:uid="{25FEB8C8-409D-48B4-BBB5-6A01ECA5E4F7}"/>
    <cellStyle name="Walutowy 8 3 3 2 4 2" xfId="21600" xr:uid="{9BCF1A6E-ABF3-4364-A325-D4F5CE4E8DA8}"/>
    <cellStyle name="Walutowy 8 3 3 2 5" xfId="11602" xr:uid="{A6394D5F-3B21-41BA-8ECD-3696B5E1E6D2}"/>
    <cellStyle name="Walutowy 8 3 3 2 5 2" xfId="26597" xr:uid="{B669F713-CD13-4A70-8683-20C2E6278201}"/>
    <cellStyle name="Walutowy 8 3 3 2 6" xfId="16603" xr:uid="{A2DFF284-80E4-43E8-AD54-333B5435DE97}"/>
    <cellStyle name="Walutowy 8 3 3 3" xfId="2441" xr:uid="{433039B0-567D-42C0-BA43-E3003D37C53E}"/>
    <cellStyle name="Walutowy 8 3 3 3 2" xfId="7438" xr:uid="{71977DE2-1B7D-4BEA-972D-62357C11B98A}"/>
    <cellStyle name="Walutowy 8 3 3 3 2 2" xfId="22433" xr:uid="{34ADBF71-7BC4-4F2F-B2D9-F42866919A0F}"/>
    <cellStyle name="Walutowy 8 3 3 3 3" xfId="12435" xr:uid="{1A2FF27A-8819-42AB-9DAC-B66961809407}"/>
    <cellStyle name="Walutowy 8 3 3 3 3 2" xfId="27430" xr:uid="{B17ED4F2-757C-44BC-9B2D-2E74FA97D3DC}"/>
    <cellStyle name="Walutowy 8 3 3 3 4" xfId="17436" xr:uid="{744949B0-02D8-43F5-AC64-33DF7FEA2F09}"/>
    <cellStyle name="Walutowy 8 3 3 4" xfId="4106" xr:uid="{19C53A63-58B9-4574-BF7B-BE89FF7B52BB}"/>
    <cellStyle name="Walutowy 8 3 3 4 2" xfId="9103" xr:uid="{9493D237-A0B2-4EA1-9103-C3041167B9DF}"/>
    <cellStyle name="Walutowy 8 3 3 4 2 2" xfId="24098" xr:uid="{93FD967E-905C-4510-9D92-D5BEE1DD2EF8}"/>
    <cellStyle name="Walutowy 8 3 3 4 3" xfId="14100" xr:uid="{3BB7BC1E-28DC-4E84-AA08-986E95742E30}"/>
    <cellStyle name="Walutowy 8 3 3 4 3 2" xfId="29095" xr:uid="{21DDC16F-5123-4FBD-8A2B-12DC5A3FD3DA}"/>
    <cellStyle name="Walutowy 8 3 3 4 4" xfId="19101" xr:uid="{9D68F0B0-7B7D-496E-951B-E1A0F9DD0BBA}"/>
    <cellStyle name="Walutowy 8 3 3 5" xfId="5773" xr:uid="{1238F922-E56F-4806-A772-3FB0EEB6E0E7}"/>
    <cellStyle name="Walutowy 8 3 3 5 2" xfId="20768" xr:uid="{FB6D99C5-1926-499E-906F-2104B033CA86}"/>
    <cellStyle name="Walutowy 8 3 3 6" xfId="10770" xr:uid="{EDDD0082-B576-43A4-8E0C-83A5F89C50A7}"/>
    <cellStyle name="Walutowy 8 3 3 6 2" xfId="25765" xr:uid="{3963816D-C319-45FB-BFAA-0FEF3B123330}"/>
    <cellStyle name="Walutowy 8 3 3 7" xfId="15771" xr:uid="{A4C2E35D-46BC-4C1C-AB67-74DE6510D8AD}"/>
    <cellStyle name="Walutowy 8 3 4" xfId="1086" xr:uid="{B83333D6-A48D-41C5-8215-93072E5EE60B}"/>
    <cellStyle name="Walutowy 8 3 4 2" xfId="2753" xr:uid="{3B6EB36F-B4CC-4DCE-95C5-E1DCD3CB1940}"/>
    <cellStyle name="Walutowy 8 3 4 2 2" xfId="7750" xr:uid="{DF3006C2-5E58-460F-8BE5-B93FC3C01710}"/>
    <cellStyle name="Walutowy 8 3 4 2 2 2" xfId="22745" xr:uid="{6D51B925-B662-45A4-875D-6569F8A4FF29}"/>
    <cellStyle name="Walutowy 8 3 4 2 3" xfId="12747" xr:uid="{ED8F952C-2984-4233-BFCE-31C844F8ECE1}"/>
    <cellStyle name="Walutowy 8 3 4 2 3 2" xfId="27742" xr:uid="{69D3F799-2352-4164-99CD-B64140230660}"/>
    <cellStyle name="Walutowy 8 3 4 2 4" xfId="17748" xr:uid="{7554B914-113E-447C-B0B0-9B753E44BB3D}"/>
    <cellStyle name="Walutowy 8 3 4 3" xfId="4418" xr:uid="{E86652D4-5522-4CAF-A984-F167BA14C6B2}"/>
    <cellStyle name="Walutowy 8 3 4 3 2" xfId="9415" xr:uid="{2A316A62-FE29-46F9-9C31-3B56DC443A26}"/>
    <cellStyle name="Walutowy 8 3 4 3 2 2" xfId="24410" xr:uid="{4E2F096C-4D68-42BF-B0C9-F988B270E840}"/>
    <cellStyle name="Walutowy 8 3 4 3 3" xfId="14412" xr:uid="{715674B3-BD3D-49B3-9817-90AD95CFF349}"/>
    <cellStyle name="Walutowy 8 3 4 3 3 2" xfId="29407" xr:uid="{6E69C11E-A8D1-42AC-BF44-04161A1A193B}"/>
    <cellStyle name="Walutowy 8 3 4 3 4" xfId="19413" xr:uid="{AFFBB6FC-EE07-4126-A989-8E58F3EFCC1C}"/>
    <cellStyle name="Walutowy 8 3 4 4" xfId="6085" xr:uid="{7F0BAE9E-D313-460E-9653-9037EB9C1293}"/>
    <cellStyle name="Walutowy 8 3 4 4 2" xfId="21080" xr:uid="{D8C3D19B-443E-4156-A799-6314C31E645F}"/>
    <cellStyle name="Walutowy 8 3 4 5" xfId="11082" xr:uid="{53E15471-6F63-4D18-97B7-6A315D15BB51}"/>
    <cellStyle name="Walutowy 8 3 4 5 2" xfId="26077" xr:uid="{FACC785E-B6C9-446C-ACB5-09BA7EB905C7}"/>
    <cellStyle name="Walutowy 8 3 4 6" xfId="16083" xr:uid="{DDCC44B2-3491-4ADB-B625-4F4B7CC6E623}"/>
    <cellStyle name="Walutowy 8 3 5" xfId="1921" xr:uid="{E184FA10-921B-4A91-AC6F-327120D0298B}"/>
    <cellStyle name="Walutowy 8 3 5 2" xfId="6918" xr:uid="{8268F3EE-455D-412F-9C9D-A295FCF5CD72}"/>
    <cellStyle name="Walutowy 8 3 5 2 2" xfId="21913" xr:uid="{446F374D-0B08-4CF1-9098-3F42F7577F28}"/>
    <cellStyle name="Walutowy 8 3 5 3" xfId="11915" xr:uid="{8B05C153-69A6-447B-8144-CBC6C66043A8}"/>
    <cellStyle name="Walutowy 8 3 5 3 2" xfId="26910" xr:uid="{4F7C1FFD-2AFF-48A3-BAC7-18AC4113D2CB}"/>
    <cellStyle name="Walutowy 8 3 5 4" xfId="16916" xr:uid="{D651D4A5-CB96-4798-8893-7B24B08632E2}"/>
    <cellStyle name="Walutowy 8 3 6" xfId="3586" xr:uid="{E5C6CD9B-B5D3-4647-880B-9ADC8D9BEE36}"/>
    <cellStyle name="Walutowy 8 3 6 2" xfId="8583" xr:uid="{9F3BB006-0E8D-4E5F-AB50-979F09C49DDC}"/>
    <cellStyle name="Walutowy 8 3 6 2 2" xfId="23578" xr:uid="{CECDE940-63E1-4553-AE96-CBECF0348C1A}"/>
    <cellStyle name="Walutowy 8 3 6 3" xfId="13580" xr:uid="{B02C9630-3C2C-4CA5-A992-55B5240CE7BA}"/>
    <cellStyle name="Walutowy 8 3 6 3 2" xfId="28575" xr:uid="{2A6CD5B2-3CA5-4CAB-9750-FB2D6B46A802}"/>
    <cellStyle name="Walutowy 8 3 6 4" xfId="18581" xr:uid="{8723AA7E-FE6F-4971-8A56-99383434820A}"/>
    <cellStyle name="Walutowy 8 3 7" xfId="5253" xr:uid="{8956FD84-A9F1-4EDE-B9F3-356429DC52A9}"/>
    <cellStyle name="Walutowy 8 3 7 2" xfId="20248" xr:uid="{E87D7C84-D74C-4AB1-89EE-1B7165C4BCD5}"/>
    <cellStyle name="Walutowy 8 3 8" xfId="10250" xr:uid="{62F02E22-A728-4195-A20C-B421EFE04CD2}"/>
    <cellStyle name="Walutowy 8 3 8 2" xfId="25245" xr:uid="{52CC1453-172C-4F37-9646-5368EB58B04A}"/>
    <cellStyle name="Walutowy 8 3 9" xfId="15254" xr:uid="{314AB6F9-8C5C-4BBE-8C1C-BE6C4017008C}"/>
    <cellStyle name="Walutowy 8 4" xfId="358" xr:uid="{CB6EAE7F-B740-408F-B203-0709198C249C}"/>
    <cellStyle name="Walutowy 8 4 2" xfId="1190" xr:uid="{12D4D0B6-196F-4C95-9170-01418B3C9226}"/>
    <cellStyle name="Walutowy 8 4 2 2" xfId="2857" xr:uid="{443A8C0E-8C54-493D-9277-382BE3019257}"/>
    <cellStyle name="Walutowy 8 4 2 2 2" xfId="7854" xr:uid="{39EFECD9-1EC2-416A-9B82-597E84D4D1EE}"/>
    <cellStyle name="Walutowy 8 4 2 2 2 2" xfId="22849" xr:uid="{335C48D8-E6E9-4610-9BBC-FE667E322622}"/>
    <cellStyle name="Walutowy 8 4 2 2 3" xfId="12851" xr:uid="{BEEAE075-D5B4-4CA3-B56F-21677717CD80}"/>
    <cellStyle name="Walutowy 8 4 2 2 3 2" xfId="27846" xr:uid="{F4FC1F71-97A4-4D3E-8846-74B5DB18A911}"/>
    <cellStyle name="Walutowy 8 4 2 2 4" xfId="17852" xr:uid="{2821A20D-0416-47F1-89D1-77A013A28926}"/>
    <cellStyle name="Walutowy 8 4 2 3" xfId="4522" xr:uid="{2B35CADB-8FD3-4E1C-8A4F-43B54246A688}"/>
    <cellStyle name="Walutowy 8 4 2 3 2" xfId="9519" xr:uid="{44D84DEA-480B-42E3-BE05-C50C4B830D8E}"/>
    <cellStyle name="Walutowy 8 4 2 3 2 2" xfId="24514" xr:uid="{EE79FB1B-58B4-4319-B9F8-94333DAEC66E}"/>
    <cellStyle name="Walutowy 8 4 2 3 3" xfId="14516" xr:uid="{BE3A05B2-77F0-4E61-931A-6DB356CC1E2C}"/>
    <cellStyle name="Walutowy 8 4 2 3 3 2" xfId="29511" xr:uid="{E4837218-7F75-40FB-B623-7AB46EF50DF5}"/>
    <cellStyle name="Walutowy 8 4 2 3 4" xfId="19517" xr:uid="{CC5B4915-7875-4130-80BD-4CF755139A51}"/>
    <cellStyle name="Walutowy 8 4 2 4" xfId="6189" xr:uid="{0BA3BA40-6C49-45F0-A112-E4884B1AF06D}"/>
    <cellStyle name="Walutowy 8 4 2 4 2" xfId="21184" xr:uid="{9B2DD28A-A50D-48BE-8E50-3197D9918620}"/>
    <cellStyle name="Walutowy 8 4 2 5" xfId="11186" xr:uid="{B9D06603-7F7E-48ED-8357-456A3AEF6C04}"/>
    <cellStyle name="Walutowy 8 4 2 5 2" xfId="26181" xr:uid="{8CB53BAE-4CCB-4691-9DCC-0D51E17C3F08}"/>
    <cellStyle name="Walutowy 8 4 2 6" xfId="16187" xr:uid="{AD8B1FCC-3B32-4E66-9E80-D46A86DF5FF5}"/>
    <cellStyle name="Walutowy 8 4 3" xfId="2025" xr:uid="{C718561E-9A21-4B0A-A62E-1650A8FE4BCE}"/>
    <cellStyle name="Walutowy 8 4 3 2" xfId="7022" xr:uid="{BC63E849-8A1A-4045-BA4F-1382DE4C8F82}"/>
    <cellStyle name="Walutowy 8 4 3 2 2" xfId="22017" xr:uid="{742FC85A-8DF2-4C47-9E22-97C694A30F3B}"/>
    <cellStyle name="Walutowy 8 4 3 3" xfId="12019" xr:uid="{78EE9A0B-1D53-451C-8B3F-063197493704}"/>
    <cellStyle name="Walutowy 8 4 3 3 2" xfId="27014" xr:uid="{4ECEF039-0BC2-472A-AC76-017855D230C6}"/>
    <cellStyle name="Walutowy 8 4 3 4" xfId="17020" xr:uid="{D26F3A56-E115-48B0-8761-8D3BA0FFD616}"/>
    <cellStyle name="Walutowy 8 4 4" xfId="3690" xr:uid="{87E212D4-5305-4DA7-984B-2F3AE5FEAC8B}"/>
    <cellStyle name="Walutowy 8 4 4 2" xfId="8687" xr:uid="{046621CD-BDC8-41C6-A685-58D392D3F772}"/>
    <cellStyle name="Walutowy 8 4 4 2 2" xfId="23682" xr:uid="{8C64743C-206B-464C-97C1-F20FF87608DE}"/>
    <cellStyle name="Walutowy 8 4 4 3" xfId="13684" xr:uid="{E62594BE-F60A-42C5-B435-D235AEDCD4CB}"/>
    <cellStyle name="Walutowy 8 4 4 3 2" xfId="28679" xr:uid="{542B60DD-5F79-428D-A3D0-46A5610358E4}"/>
    <cellStyle name="Walutowy 8 4 4 4" xfId="18685" xr:uid="{6DBE9544-9353-4F5F-AE1B-7AD85C01829A}"/>
    <cellStyle name="Walutowy 8 4 5" xfId="5357" xr:uid="{FE98EC12-12D2-481F-BB94-8EEDBE1D7805}"/>
    <cellStyle name="Walutowy 8 4 5 2" xfId="20352" xr:uid="{BE958F98-927E-4854-AA1B-34CEEFD18806}"/>
    <cellStyle name="Walutowy 8 4 6" xfId="10354" xr:uid="{68A8487B-4D18-4ECD-A574-13DD64DA5505}"/>
    <cellStyle name="Walutowy 8 4 6 2" xfId="25349" xr:uid="{7E6B1A0A-A77B-4E32-B8D1-6930F8205313}"/>
    <cellStyle name="Walutowy 8 4 7" xfId="15355" xr:uid="{9D70E5E1-6E3A-46F6-B9A2-1A6338E685C9}"/>
    <cellStyle name="Walutowy 8 5" xfId="462" xr:uid="{66753EC5-52F6-4A13-A0BA-DB9E5F45824D}"/>
    <cellStyle name="Walutowy 8 5 2" xfId="1294" xr:uid="{B55B7EBF-EC3F-4F73-AF7D-BF52C72739F7}"/>
    <cellStyle name="Walutowy 8 5 2 2" xfId="2961" xr:uid="{8E10EC3A-A112-477A-B089-6863A3B650B2}"/>
    <cellStyle name="Walutowy 8 5 2 2 2" xfId="7958" xr:uid="{FD6BE87D-D705-4403-8683-567062B588C6}"/>
    <cellStyle name="Walutowy 8 5 2 2 2 2" xfId="22953" xr:uid="{5E55A57C-88CE-44A5-A657-D6644BBAF35E}"/>
    <cellStyle name="Walutowy 8 5 2 2 3" xfId="12955" xr:uid="{25876424-912D-4B4C-8D8D-3BA2E58E90AC}"/>
    <cellStyle name="Walutowy 8 5 2 2 3 2" xfId="27950" xr:uid="{82AFCE5F-E2E9-4F58-B58B-31E80DCF4F6A}"/>
    <cellStyle name="Walutowy 8 5 2 2 4" xfId="17956" xr:uid="{C2139236-BC05-428B-A00E-2DE80F1CCC0C}"/>
    <cellStyle name="Walutowy 8 5 2 3" xfId="4626" xr:uid="{2CF3F64B-87E8-44D6-AAC9-F6FF612051FE}"/>
    <cellStyle name="Walutowy 8 5 2 3 2" xfId="9623" xr:uid="{1BF783FB-82F2-4335-B5DE-9CADFBFFDEA4}"/>
    <cellStyle name="Walutowy 8 5 2 3 2 2" xfId="24618" xr:uid="{876B5A70-B1CA-4B0A-BF54-5EC0DDFD7A6D}"/>
    <cellStyle name="Walutowy 8 5 2 3 3" xfId="14620" xr:uid="{35A83065-49D8-437C-948C-F2CFC0B80955}"/>
    <cellStyle name="Walutowy 8 5 2 3 3 2" xfId="29615" xr:uid="{A4E1CF5D-8666-4B1A-AB12-C68D2EF262FB}"/>
    <cellStyle name="Walutowy 8 5 2 3 4" xfId="19621" xr:uid="{8E445960-D8AD-4677-975E-ACC193D39F3E}"/>
    <cellStyle name="Walutowy 8 5 2 4" xfId="6293" xr:uid="{FDA0A95C-032B-4DF2-84D9-ABDAD57270FF}"/>
    <cellStyle name="Walutowy 8 5 2 4 2" xfId="21288" xr:uid="{9E5525AB-11D7-4D32-B6BF-E539AA4D044B}"/>
    <cellStyle name="Walutowy 8 5 2 5" xfId="11290" xr:uid="{DE91C428-7C9D-41E4-A7C7-C1A72552B36D}"/>
    <cellStyle name="Walutowy 8 5 2 5 2" xfId="26285" xr:uid="{86575FCB-0B04-4BDC-AE6A-ADA14B0F4F3A}"/>
    <cellStyle name="Walutowy 8 5 2 6" xfId="16291" xr:uid="{1F9B30A6-FE3F-43B7-A04F-212DA332507E}"/>
    <cellStyle name="Walutowy 8 5 3" xfId="2129" xr:uid="{2584C7D7-BCCE-44F0-8B23-72736C4E34C8}"/>
    <cellStyle name="Walutowy 8 5 3 2" xfId="7126" xr:uid="{E35AACCC-4C67-465D-B498-11ABF29BDAA5}"/>
    <cellStyle name="Walutowy 8 5 3 2 2" xfId="22121" xr:uid="{F1D9186A-3772-4AFB-91CA-C071D76DC1E1}"/>
    <cellStyle name="Walutowy 8 5 3 3" xfId="12123" xr:uid="{E5687E46-55B2-4CB3-8854-72B355DCE579}"/>
    <cellStyle name="Walutowy 8 5 3 3 2" xfId="27118" xr:uid="{966DD622-9ED8-44AD-85A5-8065FBB43E35}"/>
    <cellStyle name="Walutowy 8 5 3 4" xfId="17124" xr:uid="{5435B292-0844-458C-BB43-9C2802342EF5}"/>
    <cellStyle name="Walutowy 8 5 4" xfId="3794" xr:uid="{A0EBB401-F316-47B9-A480-2E9D2D19C302}"/>
    <cellStyle name="Walutowy 8 5 4 2" xfId="8791" xr:uid="{E7948664-7BBD-4590-AFD6-AF748D7A605D}"/>
    <cellStyle name="Walutowy 8 5 4 2 2" xfId="23786" xr:uid="{CC3139A5-4B04-4DEC-9956-DFF347CC3821}"/>
    <cellStyle name="Walutowy 8 5 4 3" xfId="13788" xr:uid="{7B03B621-3C66-4351-AF2C-FD873D0F60F0}"/>
    <cellStyle name="Walutowy 8 5 4 3 2" xfId="28783" xr:uid="{23708A82-57D1-48C6-AA93-DE961BF84A6F}"/>
    <cellStyle name="Walutowy 8 5 4 4" xfId="18789" xr:uid="{07A56AE3-C641-4992-806E-04BE26A1520F}"/>
    <cellStyle name="Walutowy 8 5 5" xfId="5461" xr:uid="{70E2AFEA-6588-4A16-BADA-C177D31DFDD8}"/>
    <cellStyle name="Walutowy 8 5 5 2" xfId="20456" xr:uid="{C3A09304-ACA6-40D6-AD7A-10A227811317}"/>
    <cellStyle name="Walutowy 8 5 6" xfId="10458" xr:uid="{73A97148-C604-4B1C-B534-3BCCB90E94CE}"/>
    <cellStyle name="Walutowy 8 5 6 2" xfId="25453" xr:uid="{4E70E8E6-ECD7-4235-8343-1BF33998ED28}"/>
    <cellStyle name="Walutowy 8 5 7" xfId="15459" xr:uid="{82BA38C8-61FB-4ED7-AEC4-6E087F65569E}"/>
    <cellStyle name="Walutowy 8 6" xfId="670" xr:uid="{65391384-97B1-4DC4-9BE7-58FC3DAB9F85}"/>
    <cellStyle name="Walutowy 8 6 2" xfId="1502" xr:uid="{57119D0F-10E3-4338-8166-654CB3E6481E}"/>
    <cellStyle name="Walutowy 8 6 2 2" xfId="3169" xr:uid="{DB08232B-A273-40B2-9A19-55FE68A1BAE1}"/>
    <cellStyle name="Walutowy 8 6 2 2 2" xfId="8166" xr:uid="{9743C38E-F550-4201-AF16-4FA291858C3A}"/>
    <cellStyle name="Walutowy 8 6 2 2 2 2" xfId="23161" xr:uid="{3488B61F-678E-41CB-AA55-0FF26A5C9DE3}"/>
    <cellStyle name="Walutowy 8 6 2 2 3" xfId="13163" xr:uid="{A4D27C09-B098-4CE3-82CE-8E446DEB54BA}"/>
    <cellStyle name="Walutowy 8 6 2 2 3 2" xfId="28158" xr:uid="{6BB3B383-9C66-4B46-AEBC-AE0FD14F4476}"/>
    <cellStyle name="Walutowy 8 6 2 2 4" xfId="18164" xr:uid="{8F875F2D-7ADA-4406-9247-11F7EDCCB4C9}"/>
    <cellStyle name="Walutowy 8 6 2 3" xfId="4834" xr:uid="{F291BD94-6951-4AE8-8BE0-C8DE4F50F3DB}"/>
    <cellStyle name="Walutowy 8 6 2 3 2" xfId="9831" xr:uid="{B29E736C-F454-469D-AB5B-A6FFF43D6DDA}"/>
    <cellStyle name="Walutowy 8 6 2 3 2 2" xfId="24826" xr:uid="{7C5CF26A-EA68-4356-AA7E-E7A7E055699F}"/>
    <cellStyle name="Walutowy 8 6 2 3 3" xfId="14828" xr:uid="{166E7642-912C-4932-963C-5EE832ABF9A7}"/>
    <cellStyle name="Walutowy 8 6 2 3 3 2" xfId="29823" xr:uid="{099D0F62-2A87-4014-8B97-3DC395198A1D}"/>
    <cellStyle name="Walutowy 8 6 2 3 4" xfId="19829" xr:uid="{ABB7E2BE-C041-4C8C-BA35-96FC4F1DFEF4}"/>
    <cellStyle name="Walutowy 8 6 2 4" xfId="6501" xr:uid="{86FA6711-35C0-4064-8668-B22A832737AE}"/>
    <cellStyle name="Walutowy 8 6 2 4 2" xfId="21496" xr:uid="{C88541C7-0F01-4E24-8B44-A1D370527772}"/>
    <cellStyle name="Walutowy 8 6 2 5" xfId="11498" xr:uid="{D997940C-8DB7-4D8E-9BAA-325412A71FF0}"/>
    <cellStyle name="Walutowy 8 6 2 5 2" xfId="26493" xr:uid="{7E516E09-92C5-4ACF-84B7-DC392A4AFC3E}"/>
    <cellStyle name="Walutowy 8 6 2 6" xfId="16499" xr:uid="{3C334E01-6C9F-4A5F-B60B-1BF7EDA6C9B0}"/>
    <cellStyle name="Walutowy 8 6 3" xfId="2337" xr:uid="{254CED44-20F5-47BC-AFDF-8E283E77A834}"/>
    <cellStyle name="Walutowy 8 6 3 2" xfId="7334" xr:uid="{DE613221-1696-4464-9F44-DA0FA15D9A70}"/>
    <cellStyle name="Walutowy 8 6 3 2 2" xfId="22329" xr:uid="{D4EF58E6-36EB-415A-8BA6-61B5E7395348}"/>
    <cellStyle name="Walutowy 8 6 3 3" xfId="12331" xr:uid="{586A9765-2572-4E51-AFC5-BAEC4146A53E}"/>
    <cellStyle name="Walutowy 8 6 3 3 2" xfId="27326" xr:uid="{FF7E4B2F-0AFD-49CF-A308-29966375C93D}"/>
    <cellStyle name="Walutowy 8 6 3 4" xfId="17332" xr:uid="{F68C9027-1F2B-4EEF-A796-209BA8043EB4}"/>
    <cellStyle name="Walutowy 8 6 4" xfId="4002" xr:uid="{0380FD63-A660-4D44-8F19-DC319C06EB49}"/>
    <cellStyle name="Walutowy 8 6 4 2" xfId="8999" xr:uid="{F1964CFD-DA6F-4101-BB67-0EAC22F675DC}"/>
    <cellStyle name="Walutowy 8 6 4 2 2" xfId="23994" xr:uid="{154B8EBD-030E-4E0A-A67D-C6A6CC48D78D}"/>
    <cellStyle name="Walutowy 8 6 4 3" xfId="13996" xr:uid="{598B2E85-DAFB-457C-9B6C-5E1FE1F4CD5C}"/>
    <cellStyle name="Walutowy 8 6 4 3 2" xfId="28991" xr:uid="{806C6A51-AD1B-484C-A5FB-B109452B5697}"/>
    <cellStyle name="Walutowy 8 6 4 4" xfId="18997" xr:uid="{441CEFA1-B9D2-42C7-AE06-152053EAE307}"/>
    <cellStyle name="Walutowy 8 6 5" xfId="5669" xr:uid="{17D04D66-8AFE-460E-AA13-16C740444888}"/>
    <cellStyle name="Walutowy 8 6 5 2" xfId="20664" xr:uid="{3E4B2AFB-47E2-4DCC-948C-F55BAA8EEDD2}"/>
    <cellStyle name="Walutowy 8 6 6" xfId="10666" xr:uid="{1D113D15-D767-42E4-8723-CBD45574265D}"/>
    <cellStyle name="Walutowy 8 6 6 2" xfId="25661" xr:uid="{62E1298F-9A8D-47C5-B8E0-84558BCC18B3}"/>
    <cellStyle name="Walutowy 8 6 7" xfId="15667" xr:uid="{004BB1B3-8BA9-4F5B-9E60-C31729DC8F01}"/>
    <cellStyle name="Walutowy 8 7" xfId="878" xr:uid="{8B4D0F95-3EC5-492D-9895-F736AD97C98E}"/>
    <cellStyle name="Walutowy 8 7 2" xfId="1710" xr:uid="{4F9CAD87-69DC-4727-AA24-3FD5B00B451F}"/>
    <cellStyle name="Walutowy 8 7 2 2" xfId="3377" xr:uid="{72B18C37-A6E8-43F7-A370-6B957051F2FC}"/>
    <cellStyle name="Walutowy 8 7 2 2 2" xfId="8374" xr:uid="{196CAA14-FF44-4862-A37A-8C8A3FFD2B28}"/>
    <cellStyle name="Walutowy 8 7 2 2 2 2" xfId="23369" xr:uid="{BB0F82B0-6AD1-4F33-8BE1-2F355666E268}"/>
    <cellStyle name="Walutowy 8 7 2 2 3" xfId="13371" xr:uid="{DFE3A841-3CBB-413C-A66C-E186DC2D5ABD}"/>
    <cellStyle name="Walutowy 8 7 2 2 3 2" xfId="28366" xr:uid="{4E3567DA-111A-44FD-8B93-1D3EE24D0751}"/>
    <cellStyle name="Walutowy 8 7 2 2 4" xfId="18372" xr:uid="{BF3C3A08-E077-4C32-B968-65395F19BF31}"/>
    <cellStyle name="Walutowy 8 7 2 3" xfId="5042" xr:uid="{7A6E0EA6-7477-4AA4-85B9-582FF1C636FF}"/>
    <cellStyle name="Walutowy 8 7 2 3 2" xfId="10039" xr:uid="{B5DC176C-987C-49AE-9BBD-BFD085974A63}"/>
    <cellStyle name="Walutowy 8 7 2 3 2 2" xfId="25034" xr:uid="{596C88B9-0ECE-4832-A32C-936CCC6DEEEA}"/>
    <cellStyle name="Walutowy 8 7 2 3 3" xfId="15036" xr:uid="{A9AEFBE8-D6F4-4464-8110-AD1F9C2BF7B3}"/>
    <cellStyle name="Walutowy 8 7 2 3 3 2" xfId="30031" xr:uid="{A78B4A54-D929-4BFC-8EC1-A9FB2E8AB46E}"/>
    <cellStyle name="Walutowy 8 7 2 3 4" xfId="20037" xr:uid="{FF1F5AA1-B6C2-42A2-A35C-DCC014975AB7}"/>
    <cellStyle name="Walutowy 8 7 2 4" xfId="6709" xr:uid="{1528BF23-FB96-4F1E-A35B-F43437EEBB4B}"/>
    <cellStyle name="Walutowy 8 7 2 4 2" xfId="21704" xr:uid="{E57B91BD-B75F-4799-838F-DBD1B94ADD2F}"/>
    <cellStyle name="Walutowy 8 7 2 5" xfId="11706" xr:uid="{9EC7FA8B-F25E-4D89-A91D-232AA0977F11}"/>
    <cellStyle name="Walutowy 8 7 2 5 2" xfId="26701" xr:uid="{E23CD257-1143-4C5F-A444-8237B04CD055}"/>
    <cellStyle name="Walutowy 8 7 2 6" xfId="16707" xr:uid="{E0B87C92-70F5-4152-9AFB-BE93A8BB0CF1}"/>
    <cellStyle name="Walutowy 8 7 3" xfId="2545" xr:uid="{9697911A-54BB-4F88-B427-A727469FE51D}"/>
    <cellStyle name="Walutowy 8 7 3 2" xfId="7542" xr:uid="{26C7E3D0-51DC-4E5C-9A34-F19967D25803}"/>
    <cellStyle name="Walutowy 8 7 3 2 2" xfId="22537" xr:uid="{0A7D9D0F-9C12-4EAA-98C7-C6993D9A3F84}"/>
    <cellStyle name="Walutowy 8 7 3 3" xfId="12539" xr:uid="{6C978C8D-448D-4751-AAD9-E0DB0CF77E1E}"/>
    <cellStyle name="Walutowy 8 7 3 3 2" xfId="27534" xr:uid="{91F9C902-677A-4504-BDD8-08D28A93B27A}"/>
    <cellStyle name="Walutowy 8 7 3 4" xfId="17540" xr:uid="{D59866AA-4424-49EF-805B-E90A517361F1}"/>
    <cellStyle name="Walutowy 8 7 4" xfId="4210" xr:uid="{70D49EF1-A16D-4C8A-A52C-AA62F98AB821}"/>
    <cellStyle name="Walutowy 8 7 4 2" xfId="9207" xr:uid="{D9C701B6-D6D5-417D-9F00-57D2780019E9}"/>
    <cellStyle name="Walutowy 8 7 4 2 2" xfId="24202" xr:uid="{58E66317-EC42-4E0E-8491-E72EEA22028D}"/>
    <cellStyle name="Walutowy 8 7 4 3" xfId="14204" xr:uid="{D24097DA-4D7B-4CE0-AED3-48C5B6139061}"/>
    <cellStyle name="Walutowy 8 7 4 3 2" xfId="29199" xr:uid="{0B7BAEAE-369C-4FB3-A3D7-84531FBEEB3D}"/>
    <cellStyle name="Walutowy 8 7 4 4" xfId="19205" xr:uid="{5B1C0C07-3638-4116-8596-02D7899F96DD}"/>
    <cellStyle name="Walutowy 8 7 5" xfId="5877" xr:uid="{575ED076-A29F-4A3E-8882-CB4856696471}"/>
    <cellStyle name="Walutowy 8 7 5 2" xfId="20872" xr:uid="{0262D4F5-12AD-44C8-9945-39411A0BE292}"/>
    <cellStyle name="Walutowy 8 7 6" xfId="10874" xr:uid="{51E3B302-458F-4175-B36D-9635ED0FB4A3}"/>
    <cellStyle name="Walutowy 8 7 6 2" xfId="25869" xr:uid="{DDF59E29-EF74-4012-98B2-BDFBBB0EF49E}"/>
    <cellStyle name="Walutowy 8 7 7" xfId="15875" xr:uid="{3A2730EB-244A-4CFB-B3FB-AFD0B32B57F8}"/>
    <cellStyle name="Walutowy 8 8" xfId="982" xr:uid="{CDB77122-64E3-4DC6-9C9A-753AE1CB429D}"/>
    <cellStyle name="Walutowy 8 8 2" xfId="2649" xr:uid="{0309295A-45B1-4D47-BA3D-F60BFA938001}"/>
    <cellStyle name="Walutowy 8 8 2 2" xfId="7646" xr:uid="{2AB9ED54-17BC-4A15-B74C-F7581F56154F}"/>
    <cellStyle name="Walutowy 8 8 2 2 2" xfId="22641" xr:uid="{81CC4788-FD60-4D41-B826-052CB756165A}"/>
    <cellStyle name="Walutowy 8 8 2 3" xfId="12643" xr:uid="{11A74339-8FF5-481D-8E21-77F2E76FC434}"/>
    <cellStyle name="Walutowy 8 8 2 3 2" xfId="27638" xr:uid="{8A5257B3-F618-4A60-9ADC-B33954146243}"/>
    <cellStyle name="Walutowy 8 8 2 4" xfId="17644" xr:uid="{AE48B1D9-FDDA-4265-AA81-271216285930}"/>
    <cellStyle name="Walutowy 8 8 3" xfId="4314" xr:uid="{169A13DB-75FD-45CC-958B-9B30DA3AE258}"/>
    <cellStyle name="Walutowy 8 8 3 2" xfId="9311" xr:uid="{715851BD-09C7-40AF-A853-B64D5FB8C05A}"/>
    <cellStyle name="Walutowy 8 8 3 2 2" xfId="24306" xr:uid="{B1659C52-4CCA-42E8-8CE1-C72DE5B858B4}"/>
    <cellStyle name="Walutowy 8 8 3 3" xfId="14308" xr:uid="{27E452C6-5744-45CE-BF67-2A84781FB352}"/>
    <cellStyle name="Walutowy 8 8 3 3 2" xfId="29303" xr:uid="{1CF4D58F-7BB3-4A0C-8D97-C9EE584162B6}"/>
    <cellStyle name="Walutowy 8 8 3 4" xfId="19309" xr:uid="{2AB82828-2189-46D6-805D-F7E8D0686CD0}"/>
    <cellStyle name="Walutowy 8 8 4" xfId="5981" xr:uid="{2B7B5AC0-E976-4521-8D9A-9A1676AA7EE3}"/>
    <cellStyle name="Walutowy 8 8 4 2" xfId="20976" xr:uid="{1D46CB42-DEE2-4574-8A75-D8F9DD477982}"/>
    <cellStyle name="Walutowy 8 8 5" xfId="10978" xr:uid="{A8FF4F90-9064-49A2-AC63-D2FAED3CA550}"/>
    <cellStyle name="Walutowy 8 8 5 2" xfId="25973" xr:uid="{78C8EA3B-05C4-4321-AC39-1C92E3F09F5C}"/>
    <cellStyle name="Walutowy 8 8 6" xfId="15979" xr:uid="{EFA0BF50-229D-4F92-9ECD-094BD6E0B963}"/>
    <cellStyle name="Walutowy 8 9" xfId="1817" xr:uid="{39AFBFD8-DD84-4DDD-B38B-6FBD23D51C53}"/>
    <cellStyle name="Walutowy 8 9 2" xfId="6814" xr:uid="{6CC7E416-06B2-4DBE-8420-BF3840F700A0}"/>
    <cellStyle name="Walutowy 8 9 2 2" xfId="21809" xr:uid="{AC7A6797-1E9E-4594-AE81-6C218740CA63}"/>
    <cellStyle name="Walutowy 8 9 3" xfId="11811" xr:uid="{D2E08ED1-1B34-4D54-9923-1C973ED4A9E6}"/>
    <cellStyle name="Walutowy 8 9 3 2" xfId="26806" xr:uid="{062F248E-A945-4925-8342-C288462E7C74}"/>
    <cellStyle name="Walutowy 8 9 4" xfId="16812" xr:uid="{8CCE0893-BD4C-4056-A36D-0CE2EFD777F2}"/>
    <cellStyle name="Walutowy 9" xfId="119" xr:uid="{2836691A-14A9-4CDA-9EA0-A9D4D2CE9F75}"/>
    <cellStyle name="Walutowy 9 10" xfId="3495" xr:uid="{999C710C-E9D6-4060-82AF-9A74267778A0}"/>
    <cellStyle name="Walutowy 9 10 2" xfId="8492" xr:uid="{C08FD6A6-42E7-4723-8594-2A8DE0B923EA}"/>
    <cellStyle name="Walutowy 9 10 2 2" xfId="23487" xr:uid="{70AF6A08-A68E-4350-936C-E693A44D6555}"/>
    <cellStyle name="Walutowy 9 10 3" xfId="13489" xr:uid="{46929758-46B4-4B99-B848-3E6968D226AB}"/>
    <cellStyle name="Walutowy 9 10 3 2" xfId="28484" xr:uid="{5C497B27-C087-4E4F-A291-47F57242E0A6}"/>
    <cellStyle name="Walutowy 9 10 4" xfId="18490" xr:uid="{D9A7E001-7514-4004-AD1C-C0D386EEBDE7}"/>
    <cellStyle name="Walutowy 9 11" xfId="5162" xr:uid="{3F82438B-28C2-4DEB-93F7-A8F0D6705021}"/>
    <cellStyle name="Walutowy 9 11 2" xfId="20157" xr:uid="{920A78BD-AA07-44A4-93C7-3411D10442B2}"/>
    <cellStyle name="Walutowy 9 12" xfId="10159" xr:uid="{47A7F910-D135-4821-BF53-518416DAEF33}"/>
    <cellStyle name="Walutowy 9 12 2" xfId="25154" xr:uid="{43A73E1B-43B6-4961-BFF0-02E9C619BB59}"/>
    <cellStyle name="Walutowy 9 13" xfId="15216" xr:uid="{D8957CF0-166F-4702-A4D9-8BB36CE381C1}"/>
    <cellStyle name="Walutowy 9 2" xfId="213" xr:uid="{F4A2188A-7B71-4F1E-AB1A-8E3D9452AF3B}"/>
    <cellStyle name="Walutowy 9 2 10" xfId="5214" xr:uid="{8D656277-602F-4A74-A498-7F95A95702BF}"/>
    <cellStyle name="Walutowy 9 2 10 2" xfId="20209" xr:uid="{A7B4F522-CF83-4ECF-8096-24B2E1054F98}"/>
    <cellStyle name="Walutowy 9 2 11" xfId="10211" xr:uid="{B3348A70-D510-430B-861C-04912D82E338}"/>
    <cellStyle name="Walutowy 9 2 11 2" xfId="25206" xr:uid="{57A42A1C-6336-4A8D-A423-05CEF914C767}"/>
    <cellStyle name="Walutowy 9 2 12" xfId="15217" xr:uid="{DC76BA46-CFCA-4213-B7CA-9E475C4102EE}"/>
    <cellStyle name="Walutowy 9 2 2" xfId="317" xr:uid="{429F69BB-52F2-467E-B099-0DE9C9F6F527}"/>
    <cellStyle name="Walutowy 9 2 2 2" xfId="631" xr:uid="{F32388AA-8540-46BC-B231-CADCC2CE7D8D}"/>
    <cellStyle name="Walutowy 9 2 2 2 2" xfId="1463" xr:uid="{86993279-1C32-40FA-BC6A-90976E794AAC}"/>
    <cellStyle name="Walutowy 9 2 2 2 2 2" xfId="3130" xr:uid="{171D42EA-5161-4EBD-AAB4-F329FE3B65AE}"/>
    <cellStyle name="Walutowy 9 2 2 2 2 2 2" xfId="8127" xr:uid="{7DED5288-DD34-48BE-9348-15FC1AB8FB1E}"/>
    <cellStyle name="Walutowy 9 2 2 2 2 2 2 2" xfId="23122" xr:uid="{B3B7E2D0-DBB6-46E8-AE5B-3B15F656D625}"/>
    <cellStyle name="Walutowy 9 2 2 2 2 2 3" xfId="13124" xr:uid="{B684AAF8-FF23-4AC3-82F0-71B1FBCA7732}"/>
    <cellStyle name="Walutowy 9 2 2 2 2 2 3 2" xfId="28119" xr:uid="{F52FED65-C572-49F4-919D-1A8E0C287C81}"/>
    <cellStyle name="Walutowy 9 2 2 2 2 2 4" xfId="18125" xr:uid="{5B63A41F-43B1-483C-B02B-A7C4CB60795B}"/>
    <cellStyle name="Walutowy 9 2 2 2 2 3" xfId="4795" xr:uid="{C8DA4BA2-8EDB-4652-8807-9604A2561DD5}"/>
    <cellStyle name="Walutowy 9 2 2 2 2 3 2" xfId="9792" xr:uid="{33421827-D2B3-4FC5-B583-2EEA725811B5}"/>
    <cellStyle name="Walutowy 9 2 2 2 2 3 2 2" xfId="24787" xr:uid="{FA639345-BF0A-4F24-9387-3BEE4F538B6A}"/>
    <cellStyle name="Walutowy 9 2 2 2 2 3 3" xfId="14789" xr:uid="{24527CFC-455C-45C0-B8A0-0257DF3AB04B}"/>
    <cellStyle name="Walutowy 9 2 2 2 2 3 3 2" xfId="29784" xr:uid="{B8AEA857-4240-4623-A783-A767D71671E4}"/>
    <cellStyle name="Walutowy 9 2 2 2 2 3 4" xfId="19790" xr:uid="{3BBDCA88-575D-45A8-BD2C-0696DE59713C}"/>
    <cellStyle name="Walutowy 9 2 2 2 2 4" xfId="6462" xr:uid="{106DD38E-DF77-439C-945E-9AFB755FC9C9}"/>
    <cellStyle name="Walutowy 9 2 2 2 2 4 2" xfId="21457" xr:uid="{A1318610-8BE5-48A4-8C94-29323A2B2566}"/>
    <cellStyle name="Walutowy 9 2 2 2 2 5" xfId="11459" xr:uid="{6B72DEE6-38B8-494D-9633-94DBAA953201}"/>
    <cellStyle name="Walutowy 9 2 2 2 2 5 2" xfId="26454" xr:uid="{9A60A319-E073-487B-B033-A4B9A44F0EA4}"/>
    <cellStyle name="Walutowy 9 2 2 2 2 6" xfId="16460" xr:uid="{AABA1E04-2E33-4518-B3E9-4FCAA62584A8}"/>
    <cellStyle name="Walutowy 9 2 2 2 3" xfId="2298" xr:uid="{B9271501-920C-4CF8-ACC9-4773245F3BFD}"/>
    <cellStyle name="Walutowy 9 2 2 2 3 2" xfId="7295" xr:uid="{3ADA9731-0BE5-49E4-BF38-F3EDB2F6A06B}"/>
    <cellStyle name="Walutowy 9 2 2 2 3 2 2" xfId="22290" xr:uid="{21CDBC7A-D320-4D0F-9868-3DADD7D80248}"/>
    <cellStyle name="Walutowy 9 2 2 2 3 3" xfId="12292" xr:uid="{552874BE-DFFC-41A8-8AE9-92495DA4BB3D}"/>
    <cellStyle name="Walutowy 9 2 2 2 3 3 2" xfId="27287" xr:uid="{2A8A2DB0-0C07-4C47-AE48-604E8B5027BC}"/>
    <cellStyle name="Walutowy 9 2 2 2 3 4" xfId="17293" xr:uid="{14D76DF1-0CF7-4CA0-834A-DD185E1F74B5}"/>
    <cellStyle name="Walutowy 9 2 2 2 4" xfId="3963" xr:uid="{8C12B336-E23F-4157-B3A0-B7D27843835F}"/>
    <cellStyle name="Walutowy 9 2 2 2 4 2" xfId="8960" xr:uid="{86A294FA-7E56-4AD2-8399-137815AE7CB7}"/>
    <cellStyle name="Walutowy 9 2 2 2 4 2 2" xfId="23955" xr:uid="{FD9A4B04-87C3-4482-87D0-4C4D90609751}"/>
    <cellStyle name="Walutowy 9 2 2 2 4 3" xfId="13957" xr:uid="{C01D74EE-E0E8-417F-A9E2-01F28BDEE978}"/>
    <cellStyle name="Walutowy 9 2 2 2 4 3 2" xfId="28952" xr:uid="{B0D5AFA0-3AAE-4CA1-8C09-EB4866700CD4}"/>
    <cellStyle name="Walutowy 9 2 2 2 4 4" xfId="18958" xr:uid="{789B8F9E-27E2-467E-8976-212F447CD2BF}"/>
    <cellStyle name="Walutowy 9 2 2 2 5" xfId="5630" xr:uid="{EABF6C98-5F32-4AE7-9308-59D3C3878DA7}"/>
    <cellStyle name="Walutowy 9 2 2 2 5 2" xfId="20625" xr:uid="{DFDAC3B3-E74F-4BAE-A068-FCBF084F481B}"/>
    <cellStyle name="Walutowy 9 2 2 2 6" xfId="10627" xr:uid="{CCDD2D7C-40AB-41E0-82C5-C3711633BE26}"/>
    <cellStyle name="Walutowy 9 2 2 2 6 2" xfId="25622" xr:uid="{3CACCFC4-26DB-488E-993C-61D80D435C78}"/>
    <cellStyle name="Walutowy 9 2 2 2 7" xfId="15628" xr:uid="{B96FDED7-BC0D-4C65-ABAD-15C841DDCE0B}"/>
    <cellStyle name="Walutowy 9 2 2 3" xfId="839" xr:uid="{B2F47DF7-3691-4DED-B233-9CA31F68BBC9}"/>
    <cellStyle name="Walutowy 9 2 2 3 2" xfId="1671" xr:uid="{A643FAB8-7EF3-409A-A7BC-1D7FA136AB1F}"/>
    <cellStyle name="Walutowy 9 2 2 3 2 2" xfId="3338" xr:uid="{91A692F0-F5A1-4DBC-8FFD-73FDA6800250}"/>
    <cellStyle name="Walutowy 9 2 2 3 2 2 2" xfId="8335" xr:uid="{86455D6E-7DE7-47CA-8DE8-79B342E32826}"/>
    <cellStyle name="Walutowy 9 2 2 3 2 2 2 2" xfId="23330" xr:uid="{048AF9C3-BAFB-40A5-9CB5-563BEC1923BD}"/>
    <cellStyle name="Walutowy 9 2 2 3 2 2 3" xfId="13332" xr:uid="{373F05AC-F3D0-4DDA-81EE-413F91CCD5A6}"/>
    <cellStyle name="Walutowy 9 2 2 3 2 2 3 2" xfId="28327" xr:uid="{57AC4EC1-0BE9-4A68-A627-F5713A5C42B3}"/>
    <cellStyle name="Walutowy 9 2 2 3 2 2 4" xfId="18333" xr:uid="{7B0AA3F0-00E2-472D-BF38-0CAEDC441C80}"/>
    <cellStyle name="Walutowy 9 2 2 3 2 3" xfId="5003" xr:uid="{A9B630CC-219C-46BD-A032-96C5B976C7E9}"/>
    <cellStyle name="Walutowy 9 2 2 3 2 3 2" xfId="10000" xr:uid="{74BEF84A-1441-46B0-80B6-08659ED081F8}"/>
    <cellStyle name="Walutowy 9 2 2 3 2 3 2 2" xfId="24995" xr:uid="{1D464FCD-759E-4074-A0EC-B9D3A2BC601F}"/>
    <cellStyle name="Walutowy 9 2 2 3 2 3 3" xfId="14997" xr:uid="{6929FC1A-36BA-41EA-BD9B-A0A9B90E6655}"/>
    <cellStyle name="Walutowy 9 2 2 3 2 3 3 2" xfId="29992" xr:uid="{7DBE2296-6404-4470-BF00-18FB25921495}"/>
    <cellStyle name="Walutowy 9 2 2 3 2 3 4" xfId="19998" xr:uid="{0456C0DF-B66E-4FC1-B7E1-4AEE3F3041CC}"/>
    <cellStyle name="Walutowy 9 2 2 3 2 4" xfId="6670" xr:uid="{A3776FAB-2735-49E3-88A4-99486C364182}"/>
    <cellStyle name="Walutowy 9 2 2 3 2 4 2" xfId="21665" xr:uid="{E67EBCBB-ED6F-4CA7-B013-17AC4734979D}"/>
    <cellStyle name="Walutowy 9 2 2 3 2 5" xfId="11667" xr:uid="{652DD7DA-67F5-47DE-8C63-4FC55D3B30D9}"/>
    <cellStyle name="Walutowy 9 2 2 3 2 5 2" xfId="26662" xr:uid="{05516596-3117-46AA-8F87-3C99D4CCAB2A}"/>
    <cellStyle name="Walutowy 9 2 2 3 2 6" xfId="16668" xr:uid="{17BB75C7-2322-4E82-B45A-80ADEDBB489D}"/>
    <cellStyle name="Walutowy 9 2 2 3 3" xfId="2506" xr:uid="{10FCCCE2-54B4-4BD3-B4E2-D1F4CC06445E}"/>
    <cellStyle name="Walutowy 9 2 2 3 3 2" xfId="7503" xr:uid="{EAFCF97D-781B-4ED3-991A-E91EA8FEDA1B}"/>
    <cellStyle name="Walutowy 9 2 2 3 3 2 2" xfId="22498" xr:uid="{34618556-77C8-491B-BF62-BBF45E6E1C3F}"/>
    <cellStyle name="Walutowy 9 2 2 3 3 3" xfId="12500" xr:uid="{B82D81B8-4D1C-43DC-A92A-731CE7B9B787}"/>
    <cellStyle name="Walutowy 9 2 2 3 3 3 2" xfId="27495" xr:uid="{9642E355-A5FE-438E-AE44-4159C1B27544}"/>
    <cellStyle name="Walutowy 9 2 2 3 3 4" xfId="17501" xr:uid="{F5B6F3FF-D85A-4855-8149-5462E2E9AC8B}"/>
    <cellStyle name="Walutowy 9 2 2 3 4" xfId="4171" xr:uid="{06734DA8-55F3-4EA8-80ED-175A676844C9}"/>
    <cellStyle name="Walutowy 9 2 2 3 4 2" xfId="9168" xr:uid="{619EB4E0-D834-456D-A991-F51CA86FB6F0}"/>
    <cellStyle name="Walutowy 9 2 2 3 4 2 2" xfId="24163" xr:uid="{32886BBB-EEF3-4F7A-B661-77CEA8730BB9}"/>
    <cellStyle name="Walutowy 9 2 2 3 4 3" xfId="14165" xr:uid="{5D54BC2A-5471-4FFD-8554-A2BFEBF1A5F3}"/>
    <cellStyle name="Walutowy 9 2 2 3 4 3 2" xfId="29160" xr:uid="{8F1CD174-A296-4BCC-8CFE-1BDD3D8BB4AD}"/>
    <cellStyle name="Walutowy 9 2 2 3 4 4" xfId="19166" xr:uid="{D18C8C90-560D-4E9B-BC7C-DF1AC95D1773}"/>
    <cellStyle name="Walutowy 9 2 2 3 5" xfId="5838" xr:uid="{816E3EB3-0D52-4215-8AC3-3B07D977FCDB}"/>
    <cellStyle name="Walutowy 9 2 2 3 5 2" xfId="20833" xr:uid="{89F62C1E-A0C6-4968-A2A2-75D99BFFCDC2}"/>
    <cellStyle name="Walutowy 9 2 2 3 6" xfId="10835" xr:uid="{0A9C3651-2C2C-4D63-97F2-5A844A7D1813}"/>
    <cellStyle name="Walutowy 9 2 2 3 6 2" xfId="25830" xr:uid="{6A1166C7-1D7D-4861-BDC4-197DB110961F}"/>
    <cellStyle name="Walutowy 9 2 2 3 7" xfId="15836" xr:uid="{05DD3B26-B412-4E68-830D-454D79464878}"/>
    <cellStyle name="Walutowy 9 2 2 4" xfId="1151" xr:uid="{7CAA29B7-7599-43FF-B64A-EEFA85CE4402}"/>
    <cellStyle name="Walutowy 9 2 2 4 2" xfId="2818" xr:uid="{EBFC2215-086F-46E5-84E4-0818CF8E8DEB}"/>
    <cellStyle name="Walutowy 9 2 2 4 2 2" xfId="7815" xr:uid="{6B72B518-98DF-49D8-8373-544082E71462}"/>
    <cellStyle name="Walutowy 9 2 2 4 2 2 2" xfId="22810" xr:uid="{FAEC0F4D-1267-4FDA-BC10-723F9FD1D2C4}"/>
    <cellStyle name="Walutowy 9 2 2 4 2 3" xfId="12812" xr:uid="{2E609CCC-CE99-46D6-B511-52423D55D0CE}"/>
    <cellStyle name="Walutowy 9 2 2 4 2 3 2" xfId="27807" xr:uid="{6351AD3A-DE0F-41F7-87AB-FBDD376D9FAB}"/>
    <cellStyle name="Walutowy 9 2 2 4 2 4" xfId="17813" xr:uid="{7AFC908D-4EB5-4EFB-A301-238AE4B1F0C6}"/>
    <cellStyle name="Walutowy 9 2 2 4 3" xfId="4483" xr:uid="{DB5A7B33-88A5-43B6-BC42-A9F569CE5C71}"/>
    <cellStyle name="Walutowy 9 2 2 4 3 2" xfId="9480" xr:uid="{ECD8D746-4BED-44D0-8EA3-8BBB407C8862}"/>
    <cellStyle name="Walutowy 9 2 2 4 3 2 2" xfId="24475" xr:uid="{DA62B6B1-1DEC-45EB-9B07-7DBF3874564E}"/>
    <cellStyle name="Walutowy 9 2 2 4 3 3" xfId="14477" xr:uid="{D0EC4C7C-F0CF-4436-911B-C35679E2F6B8}"/>
    <cellStyle name="Walutowy 9 2 2 4 3 3 2" xfId="29472" xr:uid="{351BB4B1-A692-4E57-B4C5-C3A7AF87CB2F}"/>
    <cellStyle name="Walutowy 9 2 2 4 3 4" xfId="19478" xr:uid="{9C89230B-0C98-4E21-B24B-E77811CBEFEF}"/>
    <cellStyle name="Walutowy 9 2 2 4 4" xfId="6150" xr:uid="{D47805AE-1D83-4516-B93C-2B48563379F8}"/>
    <cellStyle name="Walutowy 9 2 2 4 4 2" xfId="21145" xr:uid="{089C6A7F-EB3E-4A0F-A1C1-81699DE22CC0}"/>
    <cellStyle name="Walutowy 9 2 2 4 5" xfId="11147" xr:uid="{1E1F5CC4-504C-4453-BDC2-B4A3D0E2655F}"/>
    <cellStyle name="Walutowy 9 2 2 4 5 2" xfId="26142" xr:uid="{D4BEC541-824B-4DB3-96D3-290A0B1A6D91}"/>
    <cellStyle name="Walutowy 9 2 2 4 6" xfId="16148" xr:uid="{147E22FA-E533-48B6-8A18-159C588A6BE5}"/>
    <cellStyle name="Walutowy 9 2 2 5" xfId="1986" xr:uid="{BA5F22FB-8772-4742-9F8D-2ACA75EFF95D}"/>
    <cellStyle name="Walutowy 9 2 2 5 2" xfId="6983" xr:uid="{70BA6A10-73CA-4D93-A5E1-C2F7E444F5D8}"/>
    <cellStyle name="Walutowy 9 2 2 5 2 2" xfId="21978" xr:uid="{B59E7204-FBF1-4EE5-B706-14FDC89A0E3A}"/>
    <cellStyle name="Walutowy 9 2 2 5 3" xfId="11980" xr:uid="{536B8CC7-5396-4BF3-BBC6-6948C4280DEB}"/>
    <cellStyle name="Walutowy 9 2 2 5 3 2" xfId="26975" xr:uid="{F1479FC8-56C4-433D-B80E-7CD604E71EFA}"/>
    <cellStyle name="Walutowy 9 2 2 5 4" xfId="16981" xr:uid="{7CB1F41A-3027-4BAA-9E36-F5999640AB68}"/>
    <cellStyle name="Walutowy 9 2 2 6" xfId="3651" xr:uid="{FFCD97E5-61EE-424A-8D27-4F998AD5C355}"/>
    <cellStyle name="Walutowy 9 2 2 6 2" xfId="8648" xr:uid="{F9011C6F-5519-4BE3-A6BB-38B5B80AAC8A}"/>
    <cellStyle name="Walutowy 9 2 2 6 2 2" xfId="23643" xr:uid="{7CD8D024-7AEC-46F4-AE57-D7FACD0DA8D4}"/>
    <cellStyle name="Walutowy 9 2 2 6 3" xfId="13645" xr:uid="{8507B9A3-B0A2-46A8-8477-FA102F04040E}"/>
    <cellStyle name="Walutowy 9 2 2 6 3 2" xfId="28640" xr:uid="{B83171A7-A696-48E0-BC0F-EB2B11358CA0}"/>
    <cellStyle name="Walutowy 9 2 2 6 4" xfId="18646" xr:uid="{106174D2-40FC-4577-8D6A-54815A024905}"/>
    <cellStyle name="Walutowy 9 2 2 7" xfId="5318" xr:uid="{168D015D-4721-49E4-9C31-468610FF87E0}"/>
    <cellStyle name="Walutowy 9 2 2 7 2" xfId="20313" xr:uid="{B731BE11-02CE-4248-94DB-F1AD851F7025}"/>
    <cellStyle name="Walutowy 9 2 2 8" xfId="10315" xr:uid="{724FCD31-46BB-43A8-B541-D90CC05D384E}"/>
    <cellStyle name="Walutowy 9 2 2 8 2" xfId="25310" xr:uid="{8C4C340E-A7BC-45BD-8ABD-FB48EAD310AC}"/>
    <cellStyle name="Walutowy 9 2 2 9" xfId="15316" xr:uid="{5086ED3E-77C5-4A09-8AA6-B430559DD31A}"/>
    <cellStyle name="Walutowy 9 2 3" xfId="423" xr:uid="{C777BF58-E5E7-4069-979D-4BC0938165B4}"/>
    <cellStyle name="Walutowy 9 2 3 2" xfId="1255" xr:uid="{C69148F0-59C6-4D59-8EF0-0715218FAA73}"/>
    <cellStyle name="Walutowy 9 2 3 2 2" xfId="2922" xr:uid="{F8045A8E-C441-4D2A-AB89-92079A5E3DB7}"/>
    <cellStyle name="Walutowy 9 2 3 2 2 2" xfId="7919" xr:uid="{30237F05-B78D-4B81-8EFE-A36C89C56943}"/>
    <cellStyle name="Walutowy 9 2 3 2 2 2 2" xfId="22914" xr:uid="{69705966-36B4-4624-8206-DF9C48751455}"/>
    <cellStyle name="Walutowy 9 2 3 2 2 3" xfId="12916" xr:uid="{7F57E2A1-3E8A-4FD4-83F4-9CDF1EA0B75F}"/>
    <cellStyle name="Walutowy 9 2 3 2 2 3 2" xfId="27911" xr:uid="{1702B485-4A1B-4ACE-AAD0-AB034DA0F267}"/>
    <cellStyle name="Walutowy 9 2 3 2 2 4" xfId="17917" xr:uid="{55899099-E0E8-4578-9A43-BF447B0C2166}"/>
    <cellStyle name="Walutowy 9 2 3 2 3" xfId="4587" xr:uid="{822E06AD-70C9-4C96-9FC6-188DCB6DA5AC}"/>
    <cellStyle name="Walutowy 9 2 3 2 3 2" xfId="9584" xr:uid="{39862804-5726-44D4-A935-44B177ABA144}"/>
    <cellStyle name="Walutowy 9 2 3 2 3 2 2" xfId="24579" xr:uid="{723A96B3-17DD-4218-AFC0-C2F88E5A7A11}"/>
    <cellStyle name="Walutowy 9 2 3 2 3 3" xfId="14581" xr:uid="{BF3AD81D-1570-4952-8D98-5152F420849E}"/>
    <cellStyle name="Walutowy 9 2 3 2 3 3 2" xfId="29576" xr:uid="{CE6FC48C-FEE2-471C-821B-61590C0D0AEF}"/>
    <cellStyle name="Walutowy 9 2 3 2 3 4" xfId="19582" xr:uid="{B2719099-600B-488C-B084-BCF5984FD34D}"/>
    <cellStyle name="Walutowy 9 2 3 2 4" xfId="6254" xr:uid="{45629959-7D16-4F42-9584-E72861DE7934}"/>
    <cellStyle name="Walutowy 9 2 3 2 4 2" xfId="21249" xr:uid="{28E9FE71-D80A-4419-A713-1A3BBF60FEE2}"/>
    <cellStyle name="Walutowy 9 2 3 2 5" xfId="11251" xr:uid="{FDCD76DA-AC43-46AD-B343-BCD643EF0D31}"/>
    <cellStyle name="Walutowy 9 2 3 2 5 2" xfId="26246" xr:uid="{17C8C4C7-E78E-4221-AECB-5FF61A27EF96}"/>
    <cellStyle name="Walutowy 9 2 3 2 6" xfId="16252" xr:uid="{60375DA8-6DFA-452C-B432-BC3B3A018DB6}"/>
    <cellStyle name="Walutowy 9 2 3 3" xfId="2090" xr:uid="{4A6641D7-FC6D-4DB0-8CCB-2940FA5CF738}"/>
    <cellStyle name="Walutowy 9 2 3 3 2" xfId="7087" xr:uid="{83EBCE32-5B40-40C3-AC84-20AF93DF21FE}"/>
    <cellStyle name="Walutowy 9 2 3 3 2 2" xfId="22082" xr:uid="{AF77CE8F-126E-41D4-8A88-60674C5052AE}"/>
    <cellStyle name="Walutowy 9 2 3 3 3" xfId="12084" xr:uid="{A00A2808-E3EC-49C8-9B16-CFA8D6327842}"/>
    <cellStyle name="Walutowy 9 2 3 3 3 2" xfId="27079" xr:uid="{AE946396-3945-4351-8AF6-4D1CBDD8E264}"/>
    <cellStyle name="Walutowy 9 2 3 3 4" xfId="17085" xr:uid="{943A48A0-9285-462B-9CA0-1297946B3F5F}"/>
    <cellStyle name="Walutowy 9 2 3 4" xfId="3755" xr:uid="{1A48C399-2B4D-4C3E-8D46-FB8B58CC8F96}"/>
    <cellStyle name="Walutowy 9 2 3 4 2" xfId="8752" xr:uid="{F85A4A4D-A53A-4EAE-BEB8-AF9B3DBCD19B}"/>
    <cellStyle name="Walutowy 9 2 3 4 2 2" xfId="23747" xr:uid="{C0319DE8-D3C7-4C46-B250-EA55AA7256A0}"/>
    <cellStyle name="Walutowy 9 2 3 4 3" xfId="13749" xr:uid="{A93F53B5-C909-47E6-8FCD-C0E48639B65C}"/>
    <cellStyle name="Walutowy 9 2 3 4 3 2" xfId="28744" xr:uid="{86E2264D-35BA-4B16-8EFA-F02CFDF7DF05}"/>
    <cellStyle name="Walutowy 9 2 3 4 4" xfId="18750" xr:uid="{CF1A1E4C-F0F1-4E3F-85BD-EEC9DE113FCB}"/>
    <cellStyle name="Walutowy 9 2 3 5" xfId="5422" xr:uid="{2B107D49-6966-4636-A2F3-32CE7F7312E6}"/>
    <cellStyle name="Walutowy 9 2 3 5 2" xfId="20417" xr:uid="{977D404E-CEEC-4CB2-B1AF-E5DA2D1ACBDA}"/>
    <cellStyle name="Walutowy 9 2 3 6" xfId="10419" xr:uid="{6CB0AB3B-3B77-4DAB-AB9E-6311591939AC}"/>
    <cellStyle name="Walutowy 9 2 3 6 2" xfId="25414" xr:uid="{78D4282A-A906-45AD-B293-72FA54D156F6}"/>
    <cellStyle name="Walutowy 9 2 3 7" xfId="15420" xr:uid="{DC268359-2F74-4257-8474-97F74E41B0D9}"/>
    <cellStyle name="Walutowy 9 2 4" xfId="527" xr:uid="{75BD3A81-D72E-492B-8460-C980A99A0B6C}"/>
    <cellStyle name="Walutowy 9 2 4 2" xfId="1359" xr:uid="{FFB9CC60-77DB-4979-B17A-D4DCAA1A8793}"/>
    <cellStyle name="Walutowy 9 2 4 2 2" xfId="3026" xr:uid="{4CE9C7E9-F7EA-41CE-8A42-4055E805A5D0}"/>
    <cellStyle name="Walutowy 9 2 4 2 2 2" xfId="8023" xr:uid="{A2BF5596-597A-45F5-A344-4EABC7D4589E}"/>
    <cellStyle name="Walutowy 9 2 4 2 2 2 2" xfId="23018" xr:uid="{BBD3CEF9-F665-4829-9EE8-24193D6D9C7D}"/>
    <cellStyle name="Walutowy 9 2 4 2 2 3" xfId="13020" xr:uid="{C26F1A68-4E35-4606-B35C-57EA7FE3294E}"/>
    <cellStyle name="Walutowy 9 2 4 2 2 3 2" xfId="28015" xr:uid="{F67CDBDE-CEE1-4A3C-89E6-B157C2A2B286}"/>
    <cellStyle name="Walutowy 9 2 4 2 2 4" xfId="18021" xr:uid="{73CE878E-212A-427D-AEF5-121A8E88B9B4}"/>
    <cellStyle name="Walutowy 9 2 4 2 3" xfId="4691" xr:uid="{D2CBF25C-CBB8-4FFF-BB4A-565EB65FBEF1}"/>
    <cellStyle name="Walutowy 9 2 4 2 3 2" xfId="9688" xr:uid="{9FB68F6A-6964-4CF7-A34B-2226269702C0}"/>
    <cellStyle name="Walutowy 9 2 4 2 3 2 2" xfId="24683" xr:uid="{E29C9265-176B-4CA3-BC74-06855B98800B}"/>
    <cellStyle name="Walutowy 9 2 4 2 3 3" xfId="14685" xr:uid="{960B6B84-AE5B-4970-B738-ED78914660F8}"/>
    <cellStyle name="Walutowy 9 2 4 2 3 3 2" xfId="29680" xr:uid="{75EAEB09-EAAC-4A42-B330-6522238091D9}"/>
    <cellStyle name="Walutowy 9 2 4 2 3 4" xfId="19686" xr:uid="{617204D5-C365-46E9-A174-04BFCA69C08E}"/>
    <cellStyle name="Walutowy 9 2 4 2 4" xfId="6358" xr:uid="{97CB2962-C7CF-432D-A966-EF6200112D8B}"/>
    <cellStyle name="Walutowy 9 2 4 2 4 2" xfId="21353" xr:uid="{7CFBEEBD-379B-4035-BF80-DB32A002C1BA}"/>
    <cellStyle name="Walutowy 9 2 4 2 5" xfId="11355" xr:uid="{28F17602-2E53-479A-BA3D-8F85428BE53F}"/>
    <cellStyle name="Walutowy 9 2 4 2 5 2" xfId="26350" xr:uid="{3A9251E6-BF2A-47EB-A283-5A269DFD8985}"/>
    <cellStyle name="Walutowy 9 2 4 2 6" xfId="16356" xr:uid="{F19003B9-B396-404D-BFF2-82445C7FD9E5}"/>
    <cellStyle name="Walutowy 9 2 4 3" xfId="2194" xr:uid="{A451B502-AD9C-455D-8F8F-F6F5F57B822A}"/>
    <cellStyle name="Walutowy 9 2 4 3 2" xfId="7191" xr:uid="{4BB014DF-C622-482E-94D8-E07B46257F00}"/>
    <cellStyle name="Walutowy 9 2 4 3 2 2" xfId="22186" xr:uid="{7AD84870-5190-4369-AC42-1DCAD528BFBD}"/>
    <cellStyle name="Walutowy 9 2 4 3 3" xfId="12188" xr:uid="{BDCC0F00-D6F6-4C96-AF52-DC71447DEBDB}"/>
    <cellStyle name="Walutowy 9 2 4 3 3 2" xfId="27183" xr:uid="{58167252-472B-482B-9C76-440257508B1F}"/>
    <cellStyle name="Walutowy 9 2 4 3 4" xfId="17189" xr:uid="{E3C674BA-176D-4822-BB58-41B81CBF762A}"/>
    <cellStyle name="Walutowy 9 2 4 4" xfId="3859" xr:uid="{9503648D-35C4-4B98-9C3D-2D196D6C598A}"/>
    <cellStyle name="Walutowy 9 2 4 4 2" xfId="8856" xr:uid="{8E0E559D-EEC3-491E-9E31-DFA582525A3F}"/>
    <cellStyle name="Walutowy 9 2 4 4 2 2" xfId="23851" xr:uid="{E7DE4F62-9D5A-4822-BE8C-E06A858258AA}"/>
    <cellStyle name="Walutowy 9 2 4 4 3" xfId="13853" xr:uid="{1D1BD87E-438C-4AD4-8ABA-603A82559FAC}"/>
    <cellStyle name="Walutowy 9 2 4 4 3 2" xfId="28848" xr:uid="{A7DDE2D4-7B4C-4D3B-8540-07AC1112E440}"/>
    <cellStyle name="Walutowy 9 2 4 4 4" xfId="18854" xr:uid="{F8E8BE61-FC3A-4789-834C-AED3E8518E52}"/>
    <cellStyle name="Walutowy 9 2 4 5" xfId="5526" xr:uid="{23AC63CD-DB55-4E84-98B6-34A3E11A53FE}"/>
    <cellStyle name="Walutowy 9 2 4 5 2" xfId="20521" xr:uid="{948ED4E6-D1F1-415D-B5DB-A69A8406982D}"/>
    <cellStyle name="Walutowy 9 2 4 6" xfId="10523" xr:uid="{841D2A02-0D5C-43AF-AE52-A050ADC1E7A8}"/>
    <cellStyle name="Walutowy 9 2 4 6 2" xfId="25518" xr:uid="{F05743B4-A3E4-4E94-80BC-CE985E69E0AD}"/>
    <cellStyle name="Walutowy 9 2 4 7" xfId="15524" xr:uid="{A9AECBB5-FC01-462D-8269-79CC0752D090}"/>
    <cellStyle name="Walutowy 9 2 5" xfId="735" xr:uid="{6A869B12-99F1-48C7-88C3-CB88CE653301}"/>
    <cellStyle name="Walutowy 9 2 5 2" xfId="1567" xr:uid="{BA6607AB-2EFC-4220-ACD8-DC3568DD1ABD}"/>
    <cellStyle name="Walutowy 9 2 5 2 2" xfId="3234" xr:uid="{8DE985B7-32FA-466B-A2DD-DA74D0B706AB}"/>
    <cellStyle name="Walutowy 9 2 5 2 2 2" xfId="8231" xr:uid="{1A97DD75-6304-4195-B4EF-0809569A674A}"/>
    <cellStyle name="Walutowy 9 2 5 2 2 2 2" xfId="23226" xr:uid="{25FC78AD-B9DA-4E8C-99A6-54DA7E2F0D50}"/>
    <cellStyle name="Walutowy 9 2 5 2 2 3" xfId="13228" xr:uid="{32971B0B-865B-4BDD-B8DC-CF1F87138838}"/>
    <cellStyle name="Walutowy 9 2 5 2 2 3 2" xfId="28223" xr:uid="{FD766631-6D8D-4A23-B5F6-FB482B956B96}"/>
    <cellStyle name="Walutowy 9 2 5 2 2 4" xfId="18229" xr:uid="{CFBB9B97-ACFC-4868-9E86-56F2CDCD1B12}"/>
    <cellStyle name="Walutowy 9 2 5 2 3" xfId="4899" xr:uid="{3052540A-B91C-40F2-8AF7-5F6BD548C31B}"/>
    <cellStyle name="Walutowy 9 2 5 2 3 2" xfId="9896" xr:uid="{AB829525-09F0-42F3-A886-2E133383C3E3}"/>
    <cellStyle name="Walutowy 9 2 5 2 3 2 2" xfId="24891" xr:uid="{21415B7D-B5DE-47BA-8A9D-F67EF4CC2DDB}"/>
    <cellStyle name="Walutowy 9 2 5 2 3 3" xfId="14893" xr:uid="{9D202E0E-B536-49A0-B246-577E24334952}"/>
    <cellStyle name="Walutowy 9 2 5 2 3 3 2" xfId="29888" xr:uid="{EA3B4923-ABF0-43C6-A44C-3A39BC6D5494}"/>
    <cellStyle name="Walutowy 9 2 5 2 3 4" xfId="19894" xr:uid="{693D51F0-F750-4589-B302-7F670AA58A00}"/>
    <cellStyle name="Walutowy 9 2 5 2 4" xfId="6566" xr:uid="{7C6F0A69-B850-4149-8724-6E273197C5C9}"/>
    <cellStyle name="Walutowy 9 2 5 2 4 2" xfId="21561" xr:uid="{8D51CF3F-7634-4778-9AA1-223090C16190}"/>
    <cellStyle name="Walutowy 9 2 5 2 5" xfId="11563" xr:uid="{696DCEA3-F886-4BFC-8816-399A75C5DB5C}"/>
    <cellStyle name="Walutowy 9 2 5 2 5 2" xfId="26558" xr:uid="{0063AFB6-6095-4D7F-A91B-943EB1491C35}"/>
    <cellStyle name="Walutowy 9 2 5 2 6" xfId="16564" xr:uid="{9914C9B4-D7C9-4414-B533-53EBA7406505}"/>
    <cellStyle name="Walutowy 9 2 5 3" xfId="2402" xr:uid="{B0D8FFF1-94C6-4480-8EEC-B62ED2AEC29F}"/>
    <cellStyle name="Walutowy 9 2 5 3 2" xfId="7399" xr:uid="{139DA6ED-0033-4A01-BF7F-8A28D6E44C97}"/>
    <cellStyle name="Walutowy 9 2 5 3 2 2" xfId="22394" xr:uid="{FB9A941D-0C92-42F5-AEFA-019F48B7094F}"/>
    <cellStyle name="Walutowy 9 2 5 3 3" xfId="12396" xr:uid="{0BE865FD-0EAB-442F-B4DE-BE7B3F118B5F}"/>
    <cellStyle name="Walutowy 9 2 5 3 3 2" xfId="27391" xr:uid="{9E77870D-CBBA-4183-BC4F-85235951C1DE}"/>
    <cellStyle name="Walutowy 9 2 5 3 4" xfId="17397" xr:uid="{DAF9C333-FD77-465D-B422-ADFD7679B835}"/>
    <cellStyle name="Walutowy 9 2 5 4" xfId="4067" xr:uid="{A9B83547-F177-4039-8D75-2DF01247F46A}"/>
    <cellStyle name="Walutowy 9 2 5 4 2" xfId="9064" xr:uid="{0E1AA52F-C13D-4BA0-988D-842D8AB7DF27}"/>
    <cellStyle name="Walutowy 9 2 5 4 2 2" xfId="24059" xr:uid="{A836A2A4-1DB7-40C0-8C91-E0EA6E951745}"/>
    <cellStyle name="Walutowy 9 2 5 4 3" xfId="14061" xr:uid="{24D72818-11AB-429A-8D34-FDE66C79CD20}"/>
    <cellStyle name="Walutowy 9 2 5 4 3 2" xfId="29056" xr:uid="{D10BFBE4-53CF-4DF7-A43B-5B48DCA02A9D}"/>
    <cellStyle name="Walutowy 9 2 5 4 4" xfId="19062" xr:uid="{7181529A-AAC9-49F4-89E7-D1413E0DC5CE}"/>
    <cellStyle name="Walutowy 9 2 5 5" xfId="5734" xr:uid="{65A3C405-7E77-4002-B679-68179F263719}"/>
    <cellStyle name="Walutowy 9 2 5 5 2" xfId="20729" xr:uid="{BC74C878-15D2-4D39-8985-78FAB89DFE11}"/>
    <cellStyle name="Walutowy 9 2 5 6" xfId="10731" xr:uid="{AD5FB74D-2507-457C-A95A-7AC2DFEE365D}"/>
    <cellStyle name="Walutowy 9 2 5 6 2" xfId="25726" xr:uid="{ECD1A068-81C2-4489-8561-73FB2F2FF46E}"/>
    <cellStyle name="Walutowy 9 2 5 7" xfId="15732" xr:uid="{BF9A293A-A9D4-4FEA-92F4-54EEE9CAE751}"/>
    <cellStyle name="Walutowy 9 2 6" xfId="943" xr:uid="{3D034894-5227-4545-A9F3-A049CBA29AFB}"/>
    <cellStyle name="Walutowy 9 2 6 2" xfId="1775" xr:uid="{3AE6C41C-376A-47F4-A0D3-68BCC5B65BE5}"/>
    <cellStyle name="Walutowy 9 2 6 2 2" xfId="3442" xr:uid="{B5B322CD-928B-4D99-8A37-57AFA04BBF4A}"/>
    <cellStyle name="Walutowy 9 2 6 2 2 2" xfId="8439" xr:uid="{D2ACE7A2-1D61-42C7-9E53-64CB827CED3E}"/>
    <cellStyle name="Walutowy 9 2 6 2 2 2 2" xfId="23434" xr:uid="{14C512A4-D9A2-49DF-914D-AFA3951A200E}"/>
    <cellStyle name="Walutowy 9 2 6 2 2 3" xfId="13436" xr:uid="{8EC04920-E150-4628-96D6-7B5D4776EB3B}"/>
    <cellStyle name="Walutowy 9 2 6 2 2 3 2" xfId="28431" xr:uid="{2B31B4E1-8016-471C-BC79-AE4D362B9FA4}"/>
    <cellStyle name="Walutowy 9 2 6 2 2 4" xfId="18437" xr:uid="{3BB97F3C-891F-4763-BE14-327B99E36FA8}"/>
    <cellStyle name="Walutowy 9 2 6 2 3" xfId="5107" xr:uid="{B8881233-D0C3-4923-902D-59395629D219}"/>
    <cellStyle name="Walutowy 9 2 6 2 3 2" xfId="10104" xr:uid="{965DD1A1-E493-4316-9B56-60AD167DDD0F}"/>
    <cellStyle name="Walutowy 9 2 6 2 3 2 2" xfId="25099" xr:uid="{71DD9225-025D-463E-98E9-489E3F43F016}"/>
    <cellStyle name="Walutowy 9 2 6 2 3 3" xfId="15101" xr:uid="{D761FB0F-21E6-47E6-923E-CF68D4C597CE}"/>
    <cellStyle name="Walutowy 9 2 6 2 3 3 2" xfId="30096" xr:uid="{D54A39B2-941F-4846-BDDA-33918B256DCD}"/>
    <cellStyle name="Walutowy 9 2 6 2 3 4" xfId="20102" xr:uid="{DB193E7B-3F4A-416F-8D58-7E1810B93A0E}"/>
    <cellStyle name="Walutowy 9 2 6 2 4" xfId="6774" xr:uid="{B9A59D9F-8250-4140-B0EA-349BD44D9A63}"/>
    <cellStyle name="Walutowy 9 2 6 2 4 2" xfId="21769" xr:uid="{3E933A45-7F5E-444D-9242-6F4376F77715}"/>
    <cellStyle name="Walutowy 9 2 6 2 5" xfId="11771" xr:uid="{1F678CE2-C285-47C6-8001-12B881D44BDE}"/>
    <cellStyle name="Walutowy 9 2 6 2 5 2" xfId="26766" xr:uid="{8F1B5D1C-462D-4443-98DD-43EC3594C2FA}"/>
    <cellStyle name="Walutowy 9 2 6 2 6" xfId="16772" xr:uid="{6356DF7C-194F-47F6-A544-CB127C02FFB7}"/>
    <cellStyle name="Walutowy 9 2 6 3" xfId="2610" xr:uid="{85441B49-22D7-427D-9233-C57FBB219D0D}"/>
    <cellStyle name="Walutowy 9 2 6 3 2" xfId="7607" xr:uid="{CBC97838-28E4-49C4-AB41-99FD2427C025}"/>
    <cellStyle name="Walutowy 9 2 6 3 2 2" xfId="22602" xr:uid="{D0E2F394-ADCF-48A2-80E7-3335C0B2B83D}"/>
    <cellStyle name="Walutowy 9 2 6 3 3" xfId="12604" xr:uid="{2998CBFA-E2BB-4B43-9E18-1D0515109A94}"/>
    <cellStyle name="Walutowy 9 2 6 3 3 2" xfId="27599" xr:uid="{3844BF7F-2249-4F31-B7DF-155440EAFD86}"/>
    <cellStyle name="Walutowy 9 2 6 3 4" xfId="17605" xr:uid="{78603A70-8574-4A95-B8E8-BB46B17E85CB}"/>
    <cellStyle name="Walutowy 9 2 6 4" xfId="4275" xr:uid="{FC7C25A8-0463-444F-B0F0-001D7A56A31F}"/>
    <cellStyle name="Walutowy 9 2 6 4 2" xfId="9272" xr:uid="{A05C220A-3062-41E7-9B60-AC3A1E6AD4E6}"/>
    <cellStyle name="Walutowy 9 2 6 4 2 2" xfId="24267" xr:uid="{965D83F3-89AD-4029-8E75-3AD41A48AE3D}"/>
    <cellStyle name="Walutowy 9 2 6 4 3" xfId="14269" xr:uid="{C7C49428-67DC-49FC-A4B3-1B07B9871772}"/>
    <cellStyle name="Walutowy 9 2 6 4 3 2" xfId="29264" xr:uid="{9F1B1CF6-2287-4230-8523-AC91E42C66A8}"/>
    <cellStyle name="Walutowy 9 2 6 4 4" xfId="19270" xr:uid="{C554CC45-2655-4275-A8AE-F9B4395130E2}"/>
    <cellStyle name="Walutowy 9 2 6 5" xfId="5942" xr:uid="{1A3C7CB9-9FE3-4169-81CE-92F26EA433B3}"/>
    <cellStyle name="Walutowy 9 2 6 5 2" xfId="20937" xr:uid="{416447C9-36EA-4698-B4A6-78F8BE428857}"/>
    <cellStyle name="Walutowy 9 2 6 6" xfId="10939" xr:uid="{4AB22023-DDB0-4D93-928C-770B491D0D6F}"/>
    <cellStyle name="Walutowy 9 2 6 6 2" xfId="25934" xr:uid="{6BF0ABDF-0E99-4010-B35E-7F3259368810}"/>
    <cellStyle name="Walutowy 9 2 6 7" xfId="15940" xr:uid="{1D72EFD8-CE51-4705-A477-7180F6F6A3B0}"/>
    <cellStyle name="Walutowy 9 2 7" xfId="1047" xr:uid="{D28C3FD1-A461-4E17-B917-9E6FDA88D89A}"/>
    <cellStyle name="Walutowy 9 2 7 2" xfId="2714" xr:uid="{CA2E8172-0974-43D1-98F8-25E5E2ED288E}"/>
    <cellStyle name="Walutowy 9 2 7 2 2" xfId="7711" xr:uid="{330E3DF8-7C87-4D42-9631-7C85BC1E313B}"/>
    <cellStyle name="Walutowy 9 2 7 2 2 2" xfId="22706" xr:uid="{F2F45247-F303-45E0-93A1-39A43C339B20}"/>
    <cellStyle name="Walutowy 9 2 7 2 3" xfId="12708" xr:uid="{3A767C84-F22E-4BEE-BB60-A2104ADAAF23}"/>
    <cellStyle name="Walutowy 9 2 7 2 3 2" xfId="27703" xr:uid="{90A40C09-1520-48C5-B8B4-9AE62F2F3C0D}"/>
    <cellStyle name="Walutowy 9 2 7 2 4" xfId="17709" xr:uid="{5F9F3CE5-68BC-4257-9F2D-191EC68F0101}"/>
    <cellStyle name="Walutowy 9 2 7 3" xfId="4379" xr:uid="{75DE0EBC-60F0-475E-A456-5EE5B72EEB9E}"/>
    <cellStyle name="Walutowy 9 2 7 3 2" xfId="9376" xr:uid="{7B05D7D7-438B-4BB8-BD0B-3839CFB299C9}"/>
    <cellStyle name="Walutowy 9 2 7 3 2 2" xfId="24371" xr:uid="{8D2EDB36-F524-46A1-BFD0-CD4474EBFEA1}"/>
    <cellStyle name="Walutowy 9 2 7 3 3" xfId="14373" xr:uid="{7BB4CA6B-E271-4F1C-8F49-B39D6457CF5D}"/>
    <cellStyle name="Walutowy 9 2 7 3 3 2" xfId="29368" xr:uid="{36BB6A48-B679-4361-B0DC-2A401801D71D}"/>
    <cellStyle name="Walutowy 9 2 7 3 4" xfId="19374" xr:uid="{E88BEE6B-1058-4B2D-BB2D-EB7100F1D4D6}"/>
    <cellStyle name="Walutowy 9 2 7 4" xfId="6046" xr:uid="{77E959E1-2274-40AB-8580-3C449BF4AA5A}"/>
    <cellStyle name="Walutowy 9 2 7 4 2" xfId="21041" xr:uid="{C521BD1E-5D82-4167-A39C-504327207024}"/>
    <cellStyle name="Walutowy 9 2 7 5" xfId="11043" xr:uid="{E2A34F27-E9A1-433E-A3EF-5CE1551939BB}"/>
    <cellStyle name="Walutowy 9 2 7 5 2" xfId="26038" xr:uid="{817ACADA-042D-489D-B190-081EE372B65D}"/>
    <cellStyle name="Walutowy 9 2 7 6" xfId="16044" xr:uid="{8AEC35B6-E298-4326-849B-4AC2B69B4403}"/>
    <cellStyle name="Walutowy 9 2 8" xfId="1882" xr:uid="{9C3BDC7D-41FB-43C6-8312-9964B2CE8C83}"/>
    <cellStyle name="Walutowy 9 2 8 2" xfId="6879" xr:uid="{F6CCD7F9-4D0D-490D-A45F-7D0AD764B976}"/>
    <cellStyle name="Walutowy 9 2 8 2 2" xfId="21874" xr:uid="{31DDC73B-E206-4BD1-94B3-C1EA909DE1DE}"/>
    <cellStyle name="Walutowy 9 2 8 3" xfId="11876" xr:uid="{36255922-B39F-4F88-B7BC-7CC91F7AF4D6}"/>
    <cellStyle name="Walutowy 9 2 8 3 2" xfId="26871" xr:uid="{89A3DCC9-BBAD-45EC-86EC-67240B3BD6D2}"/>
    <cellStyle name="Walutowy 9 2 8 4" xfId="16877" xr:uid="{82ECA864-75D7-46B1-A12F-A07CA4FD8F55}"/>
    <cellStyle name="Walutowy 9 2 9" xfId="3547" xr:uid="{221A4B82-113A-405C-A787-DD44E025D63C}"/>
    <cellStyle name="Walutowy 9 2 9 2" xfId="8544" xr:uid="{0F4058A0-D467-480C-8077-D4DA2951B826}"/>
    <cellStyle name="Walutowy 9 2 9 2 2" xfId="23539" xr:uid="{9845B279-D603-4628-88D7-58AF4649F20B}"/>
    <cellStyle name="Walutowy 9 2 9 3" xfId="13541" xr:uid="{99831592-2A02-4474-B636-044241CB89BE}"/>
    <cellStyle name="Walutowy 9 2 9 3 2" xfId="28536" xr:uid="{A97CF351-65FE-4B3E-947A-937169CE8E40}"/>
    <cellStyle name="Walutowy 9 2 9 4" xfId="18542" xr:uid="{AE03AB7F-0C00-4FBF-B434-13AEB42F465C}"/>
    <cellStyle name="Walutowy 9 3" xfId="265" xr:uid="{88746997-E079-4463-AB6F-223A67E72BBD}"/>
    <cellStyle name="Walutowy 9 3 2" xfId="579" xr:uid="{BCB3E770-40BB-4BA8-A814-D25A70B3AC8D}"/>
    <cellStyle name="Walutowy 9 3 2 2" xfId="1411" xr:uid="{7052F0D9-29C7-428C-A67B-ED6DED042FE2}"/>
    <cellStyle name="Walutowy 9 3 2 2 2" xfId="3078" xr:uid="{171C746F-AB73-483F-A608-1FCA2C9DA6C9}"/>
    <cellStyle name="Walutowy 9 3 2 2 2 2" xfId="8075" xr:uid="{0D2ED829-D0DC-49CC-950C-19F13182FAF4}"/>
    <cellStyle name="Walutowy 9 3 2 2 2 2 2" xfId="23070" xr:uid="{2B2E943F-C914-4F2D-BC00-77DCD5C59440}"/>
    <cellStyle name="Walutowy 9 3 2 2 2 3" xfId="13072" xr:uid="{39636B8A-0EE4-4941-B8A6-10BA9C5039B4}"/>
    <cellStyle name="Walutowy 9 3 2 2 2 3 2" xfId="28067" xr:uid="{D116418F-D624-41FB-938B-839F6CE5F3DC}"/>
    <cellStyle name="Walutowy 9 3 2 2 2 4" xfId="18073" xr:uid="{9C1439B2-4BFC-41D4-B2AF-BF89B9D2A9B6}"/>
    <cellStyle name="Walutowy 9 3 2 2 3" xfId="4743" xr:uid="{FD2C4228-4A99-4C19-827F-9A6969D2D5F9}"/>
    <cellStyle name="Walutowy 9 3 2 2 3 2" xfId="9740" xr:uid="{85B40ED3-9BED-4CD5-8A95-ED8FC187A230}"/>
    <cellStyle name="Walutowy 9 3 2 2 3 2 2" xfId="24735" xr:uid="{56E79B0A-FD95-473F-A584-438512258C9A}"/>
    <cellStyle name="Walutowy 9 3 2 2 3 3" xfId="14737" xr:uid="{262470EF-4DD6-4D69-BFF4-59562DCA9A25}"/>
    <cellStyle name="Walutowy 9 3 2 2 3 3 2" xfId="29732" xr:uid="{82C23EE9-D081-4E9A-BFC2-41300C041331}"/>
    <cellStyle name="Walutowy 9 3 2 2 3 4" xfId="19738" xr:uid="{B48947E4-1A89-4C15-B354-30B880C6598B}"/>
    <cellStyle name="Walutowy 9 3 2 2 4" xfId="6410" xr:uid="{3DE78F98-CC2D-4CCA-8A22-0125CB6CB264}"/>
    <cellStyle name="Walutowy 9 3 2 2 4 2" xfId="21405" xr:uid="{276558A5-111F-48DC-B757-D4A256777BB4}"/>
    <cellStyle name="Walutowy 9 3 2 2 5" xfId="11407" xr:uid="{4FDC6101-355A-491E-A026-2C48531E12BA}"/>
    <cellStyle name="Walutowy 9 3 2 2 5 2" xfId="26402" xr:uid="{8FA093CD-E884-43B5-A753-762F52FE997B}"/>
    <cellStyle name="Walutowy 9 3 2 2 6" xfId="16408" xr:uid="{A2122766-6DCD-4CF7-9247-6EF5BBF94B99}"/>
    <cellStyle name="Walutowy 9 3 2 3" xfId="2246" xr:uid="{629762A5-D32C-4908-825F-AE23B626857A}"/>
    <cellStyle name="Walutowy 9 3 2 3 2" xfId="7243" xr:uid="{BC762D00-B493-4B4A-A271-6E0A336728E1}"/>
    <cellStyle name="Walutowy 9 3 2 3 2 2" xfId="22238" xr:uid="{8A72D785-7ADD-41D9-AB32-2E59DBF5A9B1}"/>
    <cellStyle name="Walutowy 9 3 2 3 3" xfId="12240" xr:uid="{C0339C57-8A7E-4A6A-A55B-3442686B3463}"/>
    <cellStyle name="Walutowy 9 3 2 3 3 2" xfId="27235" xr:uid="{FA10D73F-56B7-485F-B362-22CCFB9D97EB}"/>
    <cellStyle name="Walutowy 9 3 2 3 4" xfId="17241" xr:uid="{4886F591-48AA-49F8-B4F1-1A897A8ADF29}"/>
    <cellStyle name="Walutowy 9 3 2 4" xfId="3911" xr:uid="{EDD5B161-16E0-4C21-B743-C0C83BA5B0F1}"/>
    <cellStyle name="Walutowy 9 3 2 4 2" xfId="8908" xr:uid="{C3B29C6A-3B69-45F0-BD42-CD6585A68F04}"/>
    <cellStyle name="Walutowy 9 3 2 4 2 2" xfId="23903" xr:uid="{49E8201F-3858-4408-B1D2-0E1E875B526C}"/>
    <cellStyle name="Walutowy 9 3 2 4 3" xfId="13905" xr:uid="{990D7265-E0D6-4794-BBD2-93C3089DFB64}"/>
    <cellStyle name="Walutowy 9 3 2 4 3 2" xfId="28900" xr:uid="{ECF9E7AB-8E6F-4349-98A9-8DBB556A280E}"/>
    <cellStyle name="Walutowy 9 3 2 4 4" xfId="18906" xr:uid="{EE9AC29D-D196-48B8-8D38-5F433F8F7E1A}"/>
    <cellStyle name="Walutowy 9 3 2 5" xfId="5578" xr:uid="{DE84F2B5-266D-4E05-AF2E-A19E39151A0E}"/>
    <cellStyle name="Walutowy 9 3 2 5 2" xfId="20573" xr:uid="{9011E889-67D1-4975-A252-BAB76BBB5DC4}"/>
    <cellStyle name="Walutowy 9 3 2 6" xfId="10575" xr:uid="{7AFE2FD3-9AD2-4E21-902B-0B7A345EDD4C}"/>
    <cellStyle name="Walutowy 9 3 2 6 2" xfId="25570" xr:uid="{FF6C38AD-0AE8-43CF-A4BD-068C91D6706B}"/>
    <cellStyle name="Walutowy 9 3 2 7" xfId="15576" xr:uid="{E14106D7-6465-45F7-B8D3-5927AC79D1F7}"/>
    <cellStyle name="Walutowy 9 3 3" xfId="787" xr:uid="{6FC1760F-C393-4FE3-8DDB-63EA41AD3CFF}"/>
    <cellStyle name="Walutowy 9 3 3 2" xfId="1619" xr:uid="{9039E2B6-40A0-4AE4-AF7B-4FC5EF812D7C}"/>
    <cellStyle name="Walutowy 9 3 3 2 2" xfId="3286" xr:uid="{A746E01D-20ED-4403-8751-DC26CF4309F5}"/>
    <cellStyle name="Walutowy 9 3 3 2 2 2" xfId="8283" xr:uid="{56F9AD19-9857-4963-9BC4-052FC0D5BD4C}"/>
    <cellStyle name="Walutowy 9 3 3 2 2 2 2" xfId="23278" xr:uid="{4BA83ED7-D5E9-4903-AA50-89C877CB1099}"/>
    <cellStyle name="Walutowy 9 3 3 2 2 3" xfId="13280" xr:uid="{B24409B7-F907-4FED-A49F-CCC56CDE24BF}"/>
    <cellStyle name="Walutowy 9 3 3 2 2 3 2" xfId="28275" xr:uid="{45F6D357-31E0-45A0-99F0-3D5031CDB02A}"/>
    <cellStyle name="Walutowy 9 3 3 2 2 4" xfId="18281" xr:uid="{70C0EEC1-D861-4814-B72B-7158509A0EBC}"/>
    <cellStyle name="Walutowy 9 3 3 2 3" xfId="4951" xr:uid="{327FE01C-1F28-4FCA-BACA-22BB616C7881}"/>
    <cellStyle name="Walutowy 9 3 3 2 3 2" xfId="9948" xr:uid="{A39780CE-A8BB-4E53-AC66-574B558D3986}"/>
    <cellStyle name="Walutowy 9 3 3 2 3 2 2" xfId="24943" xr:uid="{45677BFD-22C3-4475-9061-8012AF74637A}"/>
    <cellStyle name="Walutowy 9 3 3 2 3 3" xfId="14945" xr:uid="{A221581D-800C-4283-B3A8-B3A5C986B7D3}"/>
    <cellStyle name="Walutowy 9 3 3 2 3 3 2" xfId="29940" xr:uid="{E3EC3096-E5C9-4EAB-A441-DCA0E34FB762}"/>
    <cellStyle name="Walutowy 9 3 3 2 3 4" xfId="19946" xr:uid="{88AA860F-CD69-40FF-9C2C-0BC315C4FA7D}"/>
    <cellStyle name="Walutowy 9 3 3 2 4" xfId="6618" xr:uid="{DE539014-79EA-4CFA-9310-07E7CCEEB5F3}"/>
    <cellStyle name="Walutowy 9 3 3 2 4 2" xfId="21613" xr:uid="{9C07F5BF-C3E9-419C-8EA9-B36BC8CFE634}"/>
    <cellStyle name="Walutowy 9 3 3 2 5" xfId="11615" xr:uid="{DC49C963-7074-4E67-B186-27F491CD7088}"/>
    <cellStyle name="Walutowy 9 3 3 2 5 2" xfId="26610" xr:uid="{5E8AF61C-2AA2-43C3-8B02-78EEA0ED9F06}"/>
    <cellStyle name="Walutowy 9 3 3 2 6" xfId="16616" xr:uid="{8D6C716F-AA14-4D0F-846B-3DCC034BB631}"/>
    <cellStyle name="Walutowy 9 3 3 3" xfId="2454" xr:uid="{0D07F17D-6C2E-4E3A-B392-69382205C43E}"/>
    <cellStyle name="Walutowy 9 3 3 3 2" xfId="7451" xr:uid="{C6829BF8-EE7C-4E71-A6B0-0D7CB7418503}"/>
    <cellStyle name="Walutowy 9 3 3 3 2 2" xfId="22446" xr:uid="{7BC07399-D91F-40D8-8FDA-10CAD0F9716F}"/>
    <cellStyle name="Walutowy 9 3 3 3 3" xfId="12448" xr:uid="{C311DDE4-064E-4769-BC7D-012FE2353742}"/>
    <cellStyle name="Walutowy 9 3 3 3 3 2" xfId="27443" xr:uid="{6F1DEF1C-F563-4F52-94D6-D37C4C51E2A9}"/>
    <cellStyle name="Walutowy 9 3 3 3 4" xfId="17449" xr:uid="{C2F9C0DA-4715-4F58-8BF6-14E1E40A04D1}"/>
    <cellStyle name="Walutowy 9 3 3 4" xfId="4119" xr:uid="{8B7024B3-ACCF-4BC6-8E20-11C75565345C}"/>
    <cellStyle name="Walutowy 9 3 3 4 2" xfId="9116" xr:uid="{3C26C969-35A4-4196-B464-5636074B3FD2}"/>
    <cellStyle name="Walutowy 9 3 3 4 2 2" xfId="24111" xr:uid="{B137EB38-FC54-4CEC-A3B2-64052DEB5795}"/>
    <cellStyle name="Walutowy 9 3 3 4 3" xfId="14113" xr:uid="{2E4A2B52-EC56-42FA-8AA7-80865AC0DDD6}"/>
    <cellStyle name="Walutowy 9 3 3 4 3 2" xfId="29108" xr:uid="{51D680F8-29C6-4BEB-807C-838FE8E2C314}"/>
    <cellStyle name="Walutowy 9 3 3 4 4" xfId="19114" xr:uid="{DE51B935-3589-475D-933D-4EBEBF50469B}"/>
    <cellStyle name="Walutowy 9 3 3 5" xfId="5786" xr:uid="{EA4CB8A1-DE3B-422F-9EBA-224791A2EAED}"/>
    <cellStyle name="Walutowy 9 3 3 5 2" xfId="20781" xr:uid="{7C23B297-ED93-44B1-98D0-50416D8E5A7F}"/>
    <cellStyle name="Walutowy 9 3 3 6" xfId="10783" xr:uid="{E8F6B491-C07C-407F-9762-616AD1C28430}"/>
    <cellStyle name="Walutowy 9 3 3 6 2" xfId="25778" xr:uid="{9F0DC617-5D2E-4F29-89AE-9680224302C2}"/>
    <cellStyle name="Walutowy 9 3 3 7" xfId="15784" xr:uid="{96957DA1-91F0-4B87-A13B-2107DB1F9AD4}"/>
    <cellStyle name="Walutowy 9 3 4" xfId="1099" xr:uid="{8A08AF50-DD77-44FD-9593-8AD3A0EB5365}"/>
    <cellStyle name="Walutowy 9 3 4 2" xfId="2766" xr:uid="{8AC09FFE-C1C1-4A12-9083-57B3F134ECC2}"/>
    <cellStyle name="Walutowy 9 3 4 2 2" xfId="7763" xr:uid="{C3DE1ADE-E331-47FD-9AB7-405D2FAD4835}"/>
    <cellStyle name="Walutowy 9 3 4 2 2 2" xfId="22758" xr:uid="{6EBB289E-2172-41E7-96DF-A92AB6016975}"/>
    <cellStyle name="Walutowy 9 3 4 2 3" xfId="12760" xr:uid="{2C368456-4298-422C-8511-457CE38767C1}"/>
    <cellStyle name="Walutowy 9 3 4 2 3 2" xfId="27755" xr:uid="{DECFF7DB-2556-4F50-8F10-3F77BDB8E770}"/>
    <cellStyle name="Walutowy 9 3 4 2 4" xfId="17761" xr:uid="{2D730C27-8111-4B20-9184-A5923C88C412}"/>
    <cellStyle name="Walutowy 9 3 4 3" xfId="4431" xr:uid="{E45C55B8-917E-4E84-87E4-21C67C26473C}"/>
    <cellStyle name="Walutowy 9 3 4 3 2" xfId="9428" xr:uid="{ED6265C8-F9FC-40D9-8A9B-1CC35D5E82F5}"/>
    <cellStyle name="Walutowy 9 3 4 3 2 2" xfId="24423" xr:uid="{A11E26C3-1B76-4C94-8F08-F38FA8F532B0}"/>
    <cellStyle name="Walutowy 9 3 4 3 3" xfId="14425" xr:uid="{F4298C87-4468-484E-A453-94C90D298CDE}"/>
    <cellStyle name="Walutowy 9 3 4 3 3 2" xfId="29420" xr:uid="{03C79B3C-BC07-4061-8596-DBE28D76B9B6}"/>
    <cellStyle name="Walutowy 9 3 4 3 4" xfId="19426" xr:uid="{7C8D6FE2-E069-4457-9CFC-E50763343E8C}"/>
    <cellStyle name="Walutowy 9 3 4 4" xfId="6098" xr:uid="{71F13C2B-662D-411D-8695-AB152F2B65B6}"/>
    <cellStyle name="Walutowy 9 3 4 4 2" xfId="21093" xr:uid="{ECA33D7A-6BC1-4F9F-8542-562DAAF384AB}"/>
    <cellStyle name="Walutowy 9 3 4 5" xfId="11095" xr:uid="{9BB823C5-60CC-43EF-9A95-CC17181B1873}"/>
    <cellStyle name="Walutowy 9 3 4 5 2" xfId="26090" xr:uid="{B5949FFB-A1E6-40D2-A401-7EE398F27F2E}"/>
    <cellStyle name="Walutowy 9 3 4 6" xfId="16096" xr:uid="{7B18166C-F467-4E27-81A1-B0F7910DE0E4}"/>
    <cellStyle name="Walutowy 9 3 5" xfId="1934" xr:uid="{D1593B90-6DE0-465D-A315-4D6D3B00D9B1}"/>
    <cellStyle name="Walutowy 9 3 5 2" xfId="6931" xr:uid="{4AB0AEF2-ED55-4A63-836F-6549331EAEF0}"/>
    <cellStyle name="Walutowy 9 3 5 2 2" xfId="21926" xr:uid="{5326597E-09BB-423E-93F5-8BE39B0D2951}"/>
    <cellStyle name="Walutowy 9 3 5 3" xfId="11928" xr:uid="{90B20081-D167-43CD-B127-1611E6E50AED}"/>
    <cellStyle name="Walutowy 9 3 5 3 2" xfId="26923" xr:uid="{F020C82D-D1E7-4FB2-85F4-1B670843E5E5}"/>
    <cellStyle name="Walutowy 9 3 5 4" xfId="16929" xr:uid="{682AF773-E3F3-4434-A247-4583E4E73C90}"/>
    <cellStyle name="Walutowy 9 3 6" xfId="3599" xr:uid="{4BB5D3A3-3028-406A-8D8F-2E264B939132}"/>
    <cellStyle name="Walutowy 9 3 6 2" xfId="8596" xr:uid="{1D0E650C-7E71-4F30-AC75-C20E1959D670}"/>
    <cellStyle name="Walutowy 9 3 6 2 2" xfId="23591" xr:uid="{A68B2E49-046D-40C4-B77F-C7062900406C}"/>
    <cellStyle name="Walutowy 9 3 6 3" xfId="13593" xr:uid="{8288911B-0693-445B-A61A-64C3BEDB0D86}"/>
    <cellStyle name="Walutowy 9 3 6 3 2" xfId="28588" xr:uid="{52B9AD87-85D9-4F74-ADF7-2FB01B5B5811}"/>
    <cellStyle name="Walutowy 9 3 6 4" xfId="18594" xr:uid="{9AFD82F6-933F-4524-9C25-BD9B4A666F98}"/>
    <cellStyle name="Walutowy 9 3 7" xfId="5266" xr:uid="{327F24C0-1E96-419E-A7CC-A5AAB6A219E6}"/>
    <cellStyle name="Walutowy 9 3 7 2" xfId="20261" xr:uid="{46325C14-B7DD-4D1D-AB72-810A1B9387F0}"/>
    <cellStyle name="Walutowy 9 3 8" xfId="10263" xr:uid="{BDF916E2-7AA8-45C9-8C04-A3A52AE77478}"/>
    <cellStyle name="Walutowy 9 3 8 2" xfId="25258" xr:uid="{B67EA43F-76B8-4B81-978F-9575BE67E0F6}"/>
    <cellStyle name="Walutowy 9 3 9" xfId="15267" xr:uid="{68550FA0-9F2B-421A-8275-07522D66A3F7}"/>
    <cellStyle name="Walutowy 9 4" xfId="371" xr:uid="{183A7409-176F-431F-BC1A-783BECFD733F}"/>
    <cellStyle name="Walutowy 9 4 2" xfId="1203" xr:uid="{3E985127-20F0-4672-9193-2AFEA9A20BB3}"/>
    <cellStyle name="Walutowy 9 4 2 2" xfId="2870" xr:uid="{402895B2-13C1-4996-91E8-F05B52779B91}"/>
    <cellStyle name="Walutowy 9 4 2 2 2" xfId="7867" xr:uid="{50C530AF-7536-4819-A5AA-E67BFACB1F63}"/>
    <cellStyle name="Walutowy 9 4 2 2 2 2" xfId="22862" xr:uid="{252070B6-E803-4A83-AF5C-82F66C1093C0}"/>
    <cellStyle name="Walutowy 9 4 2 2 3" xfId="12864" xr:uid="{12F25ED0-D455-4F38-8EC9-623B7F68259B}"/>
    <cellStyle name="Walutowy 9 4 2 2 3 2" xfId="27859" xr:uid="{6DEFA3B4-9CDE-4D91-B449-BF3C0C8B6BB2}"/>
    <cellStyle name="Walutowy 9 4 2 2 4" xfId="17865" xr:uid="{1B465770-2BE8-4B4E-AB8B-C79D415EA284}"/>
    <cellStyle name="Walutowy 9 4 2 3" xfId="4535" xr:uid="{08381FE4-A925-4E6D-9DC4-605BB36A3F5A}"/>
    <cellStyle name="Walutowy 9 4 2 3 2" xfId="9532" xr:uid="{D7C6E145-ADCD-42F2-8A2C-8B44B2943DEA}"/>
    <cellStyle name="Walutowy 9 4 2 3 2 2" xfId="24527" xr:uid="{5FA7B430-CCEC-44E1-B846-38B11445534B}"/>
    <cellStyle name="Walutowy 9 4 2 3 3" xfId="14529" xr:uid="{46CCF5AD-2689-4FA4-A6DF-0C4D1EAA8635}"/>
    <cellStyle name="Walutowy 9 4 2 3 3 2" xfId="29524" xr:uid="{77E725F0-5E68-4D41-B924-833A99DFD5F1}"/>
    <cellStyle name="Walutowy 9 4 2 3 4" xfId="19530" xr:uid="{B266F471-DFBF-48B2-A163-BB0259CBF4CD}"/>
    <cellStyle name="Walutowy 9 4 2 4" xfId="6202" xr:uid="{1B9DC77B-7D88-4942-9E77-A8BA7BCDD1AA}"/>
    <cellStyle name="Walutowy 9 4 2 4 2" xfId="21197" xr:uid="{C802F0C0-E39E-4A94-B8B0-612EED7AE400}"/>
    <cellStyle name="Walutowy 9 4 2 5" xfId="11199" xr:uid="{A3A71363-8676-4BFB-9296-E7553387D353}"/>
    <cellStyle name="Walutowy 9 4 2 5 2" xfId="26194" xr:uid="{2844858E-F62F-4E6C-8A81-A296AAA30F32}"/>
    <cellStyle name="Walutowy 9 4 2 6" xfId="16200" xr:uid="{64C6339F-DA84-461D-AFF3-80B17BF2F0B7}"/>
    <cellStyle name="Walutowy 9 4 3" xfId="2038" xr:uid="{1A74A6EF-3C0A-49A5-AA62-32EAD8F31285}"/>
    <cellStyle name="Walutowy 9 4 3 2" xfId="7035" xr:uid="{360969E1-470C-4A44-BB9D-FDA10E5C09F2}"/>
    <cellStyle name="Walutowy 9 4 3 2 2" xfId="22030" xr:uid="{96C8DFA5-7D8A-489C-9FF3-4515BA12A0DB}"/>
    <cellStyle name="Walutowy 9 4 3 3" xfId="12032" xr:uid="{7BA249A7-9B6F-49BC-B851-C5E62B4DABCA}"/>
    <cellStyle name="Walutowy 9 4 3 3 2" xfId="27027" xr:uid="{07023741-C5DF-412C-965F-AB6D41344EFE}"/>
    <cellStyle name="Walutowy 9 4 3 4" xfId="17033" xr:uid="{953A45A0-BE2E-46F1-BFB5-26A14D463CD4}"/>
    <cellStyle name="Walutowy 9 4 4" xfId="3703" xr:uid="{C2BD3CAA-2564-4781-A35B-77DE19912EEB}"/>
    <cellStyle name="Walutowy 9 4 4 2" xfId="8700" xr:uid="{09676865-0800-49F0-A999-AF6572F8A2C7}"/>
    <cellStyle name="Walutowy 9 4 4 2 2" xfId="23695" xr:uid="{21354241-A234-4A0A-BA4F-AECD6BD38D16}"/>
    <cellStyle name="Walutowy 9 4 4 3" xfId="13697" xr:uid="{5A536739-283F-4BC8-9A51-BF62F6A4DB86}"/>
    <cellStyle name="Walutowy 9 4 4 3 2" xfId="28692" xr:uid="{2D8667B4-DBC3-43D8-BD23-F92D6DD44BF4}"/>
    <cellStyle name="Walutowy 9 4 4 4" xfId="18698" xr:uid="{790BB553-CCCC-473C-A94F-8D5325ECF7B3}"/>
    <cellStyle name="Walutowy 9 4 5" xfId="5370" xr:uid="{46F6B10F-7AB7-4603-9A90-AAAC7DB3D191}"/>
    <cellStyle name="Walutowy 9 4 5 2" xfId="20365" xr:uid="{949DC457-4452-4C38-979D-D4BA5D607E04}"/>
    <cellStyle name="Walutowy 9 4 6" xfId="10367" xr:uid="{97532ACA-A6FC-4546-AA68-B275D17110C4}"/>
    <cellStyle name="Walutowy 9 4 6 2" xfId="25362" xr:uid="{26789732-FD53-4E5C-BD00-F125370DF6F0}"/>
    <cellStyle name="Walutowy 9 4 7" xfId="15368" xr:uid="{FCF31682-0302-47E9-B6EF-04F734A7A493}"/>
    <cellStyle name="Walutowy 9 5" xfId="475" xr:uid="{FA9498F9-2FBB-4DB2-9049-A9474227072D}"/>
    <cellStyle name="Walutowy 9 5 2" xfId="1307" xr:uid="{493377C8-CE88-4EEB-B6DE-B4F98D060432}"/>
    <cellStyle name="Walutowy 9 5 2 2" xfId="2974" xr:uid="{1D5E6FFE-FBFD-4F59-9B6C-AC3EDA126E9A}"/>
    <cellStyle name="Walutowy 9 5 2 2 2" xfId="7971" xr:uid="{39A21189-0611-40C5-8CA6-FC0B016BE35B}"/>
    <cellStyle name="Walutowy 9 5 2 2 2 2" xfId="22966" xr:uid="{29D68B2E-6D0E-4A4E-AB2B-C18810865E1E}"/>
    <cellStyle name="Walutowy 9 5 2 2 3" xfId="12968" xr:uid="{1DAB880B-2FA9-4731-BEA2-993D0D16B13F}"/>
    <cellStyle name="Walutowy 9 5 2 2 3 2" xfId="27963" xr:uid="{C99EEDB9-65CE-4625-8C43-AE799E24D4CB}"/>
    <cellStyle name="Walutowy 9 5 2 2 4" xfId="17969" xr:uid="{156FACBB-BE66-4AC3-AEDE-84459CF03731}"/>
    <cellStyle name="Walutowy 9 5 2 3" xfId="4639" xr:uid="{EC716DC1-6E6D-4AB7-9F33-AA81F5541A28}"/>
    <cellStyle name="Walutowy 9 5 2 3 2" xfId="9636" xr:uid="{982747ED-D919-4E28-9CDA-745DA5920B36}"/>
    <cellStyle name="Walutowy 9 5 2 3 2 2" xfId="24631" xr:uid="{F6732AF5-B776-4FB2-A119-578E8B10F6F8}"/>
    <cellStyle name="Walutowy 9 5 2 3 3" xfId="14633" xr:uid="{9897D555-0079-4CA4-8AB6-173A29A2FB65}"/>
    <cellStyle name="Walutowy 9 5 2 3 3 2" xfId="29628" xr:uid="{C1E3DF95-D881-4204-8ED4-979A7EF37018}"/>
    <cellStyle name="Walutowy 9 5 2 3 4" xfId="19634" xr:uid="{5B37E5DF-783C-414C-B6CA-6BE2F1FD943A}"/>
    <cellStyle name="Walutowy 9 5 2 4" xfId="6306" xr:uid="{2D4E4028-145C-4715-8D84-5363AAD01332}"/>
    <cellStyle name="Walutowy 9 5 2 4 2" xfId="21301" xr:uid="{52E86F8A-9527-4753-B7FE-47A83C2112C5}"/>
    <cellStyle name="Walutowy 9 5 2 5" xfId="11303" xr:uid="{5886BA84-31F5-48FC-89C2-41591CA9D773}"/>
    <cellStyle name="Walutowy 9 5 2 5 2" xfId="26298" xr:uid="{6CAEA132-0D77-428E-833B-57A78BC5E932}"/>
    <cellStyle name="Walutowy 9 5 2 6" xfId="16304" xr:uid="{67C2DDD3-6978-4C2C-BF1E-0BA20D42A3C4}"/>
    <cellStyle name="Walutowy 9 5 3" xfId="2142" xr:uid="{39DA6A1F-EDF2-46FA-BF49-8D07D4F5D77E}"/>
    <cellStyle name="Walutowy 9 5 3 2" xfId="7139" xr:uid="{0F024A8B-CA08-4573-A9EE-07AE17B19AE9}"/>
    <cellStyle name="Walutowy 9 5 3 2 2" xfId="22134" xr:uid="{90D97DF3-80E6-4747-8630-BE04DCB2C94B}"/>
    <cellStyle name="Walutowy 9 5 3 3" xfId="12136" xr:uid="{66712B12-6E5B-4D3B-BE81-E461B6EAFD24}"/>
    <cellStyle name="Walutowy 9 5 3 3 2" xfId="27131" xr:uid="{269275C3-D197-4715-B8DA-FFAB59C61118}"/>
    <cellStyle name="Walutowy 9 5 3 4" xfId="17137" xr:uid="{5849A3B1-59F3-4D9D-AAF3-143DA3DD3A79}"/>
    <cellStyle name="Walutowy 9 5 4" xfId="3807" xr:uid="{580B3107-AEB1-4CC9-B82D-3B461CECA238}"/>
    <cellStyle name="Walutowy 9 5 4 2" xfId="8804" xr:uid="{E4335559-2D72-491B-805B-543C539F6089}"/>
    <cellStyle name="Walutowy 9 5 4 2 2" xfId="23799" xr:uid="{822EAF8B-EE8B-4EF0-8CE8-AAE2AED5F5CA}"/>
    <cellStyle name="Walutowy 9 5 4 3" xfId="13801" xr:uid="{20BFE9BF-374F-49FF-BC8E-E31A34E37410}"/>
    <cellStyle name="Walutowy 9 5 4 3 2" xfId="28796" xr:uid="{7D5896EE-2594-4D36-B8B9-4818A1F82F5F}"/>
    <cellStyle name="Walutowy 9 5 4 4" xfId="18802" xr:uid="{F1818E5B-2777-4CBB-B0BB-57808F2B363E}"/>
    <cellStyle name="Walutowy 9 5 5" xfId="5474" xr:uid="{57725ACB-25AB-4D6C-A700-B5690299A516}"/>
    <cellStyle name="Walutowy 9 5 5 2" xfId="20469" xr:uid="{B3B2A29E-66F4-486D-A09D-315F8C265879}"/>
    <cellStyle name="Walutowy 9 5 6" xfId="10471" xr:uid="{CFD44AD7-607F-4819-94AF-334026B3FA2B}"/>
    <cellStyle name="Walutowy 9 5 6 2" xfId="25466" xr:uid="{7E27BAA5-D121-438C-9FD4-02D7194CF287}"/>
    <cellStyle name="Walutowy 9 5 7" xfId="15472" xr:uid="{6A4438D0-72B3-412B-B0CF-A6DD1F2778CC}"/>
    <cellStyle name="Walutowy 9 6" xfId="683" xr:uid="{8A11CF9E-95D9-4B63-B536-C6A48B8363BE}"/>
    <cellStyle name="Walutowy 9 6 2" xfId="1515" xr:uid="{E5DAA232-1EB4-4734-A0E9-441831C97EBE}"/>
    <cellStyle name="Walutowy 9 6 2 2" xfId="3182" xr:uid="{010EA0A2-1E27-44BA-815B-DA73AE3EE3F8}"/>
    <cellStyle name="Walutowy 9 6 2 2 2" xfId="8179" xr:uid="{9425F5F0-9964-4F72-9552-1B654AE80B37}"/>
    <cellStyle name="Walutowy 9 6 2 2 2 2" xfId="23174" xr:uid="{6C21BAD8-E0A2-4EE4-9CE1-3A5DEE73756A}"/>
    <cellStyle name="Walutowy 9 6 2 2 3" xfId="13176" xr:uid="{6A7854BD-ABD6-46AE-9AD4-766FA14CDD1A}"/>
    <cellStyle name="Walutowy 9 6 2 2 3 2" xfId="28171" xr:uid="{A21C9742-D28A-407F-9C4A-EDA7EFEF8899}"/>
    <cellStyle name="Walutowy 9 6 2 2 4" xfId="18177" xr:uid="{8192BBBB-165F-4ABB-B253-6913AFEBED36}"/>
    <cellStyle name="Walutowy 9 6 2 3" xfId="4847" xr:uid="{E2312A05-8648-4241-B458-3DD11F3FB602}"/>
    <cellStyle name="Walutowy 9 6 2 3 2" xfId="9844" xr:uid="{4A8DA7F5-F7CB-4060-B1AD-8DFF17D94DDC}"/>
    <cellStyle name="Walutowy 9 6 2 3 2 2" xfId="24839" xr:uid="{777E2224-0496-44A6-9C59-30F1C17AC193}"/>
    <cellStyle name="Walutowy 9 6 2 3 3" xfId="14841" xr:uid="{0CB1D2C1-46A1-436E-88A0-3DF93900F894}"/>
    <cellStyle name="Walutowy 9 6 2 3 3 2" xfId="29836" xr:uid="{3C91A4BA-E781-488E-8DEA-3D9404806F2C}"/>
    <cellStyle name="Walutowy 9 6 2 3 4" xfId="19842" xr:uid="{61945F18-A189-423C-892C-7D4DC5C8DC0B}"/>
    <cellStyle name="Walutowy 9 6 2 4" xfId="6514" xr:uid="{88E0B036-848A-4A38-A1AD-A8AA28905C9D}"/>
    <cellStyle name="Walutowy 9 6 2 4 2" xfId="21509" xr:uid="{6855B34E-E460-452B-B2C7-32F1A117AD91}"/>
    <cellStyle name="Walutowy 9 6 2 5" xfId="11511" xr:uid="{33DB1480-68B1-43D9-B521-75CE502BBEA6}"/>
    <cellStyle name="Walutowy 9 6 2 5 2" xfId="26506" xr:uid="{435DB697-FA2E-40C6-BE3D-5A33B2CE412C}"/>
    <cellStyle name="Walutowy 9 6 2 6" xfId="16512" xr:uid="{4082057A-5437-4EF0-8C75-C159873F9A8F}"/>
    <cellStyle name="Walutowy 9 6 3" xfId="2350" xr:uid="{AD39D296-4293-46D2-8CF1-B2825F8E8C30}"/>
    <cellStyle name="Walutowy 9 6 3 2" xfId="7347" xr:uid="{D1E29BED-F88F-4291-9E9B-004BB1CB5304}"/>
    <cellStyle name="Walutowy 9 6 3 2 2" xfId="22342" xr:uid="{AE46E143-531A-4F45-80D2-EC651FA4EF13}"/>
    <cellStyle name="Walutowy 9 6 3 3" xfId="12344" xr:uid="{943D16D6-7562-4AFF-90F7-2C77D99BFE87}"/>
    <cellStyle name="Walutowy 9 6 3 3 2" xfId="27339" xr:uid="{86DBF6FB-F31B-47B1-A839-78AE7DEC1303}"/>
    <cellStyle name="Walutowy 9 6 3 4" xfId="17345" xr:uid="{104102BE-273B-4438-B4B3-C1805F7F3718}"/>
    <cellStyle name="Walutowy 9 6 4" xfId="4015" xr:uid="{CE536CB0-663C-46F8-89DB-FC12ABA276BA}"/>
    <cellStyle name="Walutowy 9 6 4 2" xfId="9012" xr:uid="{AAD923AB-35C5-4E5E-BC6B-22AA320EF865}"/>
    <cellStyle name="Walutowy 9 6 4 2 2" xfId="24007" xr:uid="{9BAD7EF5-4DC3-4DF1-83F8-CBBAD812A684}"/>
    <cellStyle name="Walutowy 9 6 4 3" xfId="14009" xr:uid="{0E9069C0-076B-481A-A00F-D5D5E7E8A9AE}"/>
    <cellStyle name="Walutowy 9 6 4 3 2" xfId="29004" xr:uid="{BB707740-DE76-4A12-8C5E-4BA50ED67565}"/>
    <cellStyle name="Walutowy 9 6 4 4" xfId="19010" xr:uid="{3D90C231-E47D-40AC-8F49-DC897740B7BC}"/>
    <cellStyle name="Walutowy 9 6 5" xfId="5682" xr:uid="{FB26D8F3-DD16-4303-BA64-08433E1F4FBB}"/>
    <cellStyle name="Walutowy 9 6 5 2" xfId="20677" xr:uid="{42440402-8501-4EBB-AE19-83CAC386AE93}"/>
    <cellStyle name="Walutowy 9 6 6" xfId="10679" xr:uid="{67B751AD-151A-46E3-92AB-41830A6776CB}"/>
    <cellStyle name="Walutowy 9 6 6 2" xfId="25674" xr:uid="{13554251-6311-457F-8FEA-96898234C2F0}"/>
    <cellStyle name="Walutowy 9 6 7" xfId="15680" xr:uid="{407F1C0E-816B-4497-89F9-5926A583242D}"/>
    <cellStyle name="Walutowy 9 7" xfId="891" xr:uid="{71ED52BC-38A2-4BD3-94DA-9C0E5F4DAC3C}"/>
    <cellStyle name="Walutowy 9 7 2" xfId="1723" xr:uid="{B2B30C1A-7769-4AA9-A7CD-ABC3FE7F3E89}"/>
    <cellStyle name="Walutowy 9 7 2 2" xfId="3390" xr:uid="{50F4CF5C-1CB4-4A65-9906-FE115B1E308E}"/>
    <cellStyle name="Walutowy 9 7 2 2 2" xfId="8387" xr:uid="{926C5C4D-B127-43CD-90E4-96D1A7769B2C}"/>
    <cellStyle name="Walutowy 9 7 2 2 2 2" xfId="23382" xr:uid="{FD416618-1698-40D6-A937-B01A7FA6B866}"/>
    <cellStyle name="Walutowy 9 7 2 2 3" xfId="13384" xr:uid="{842BC8C2-0262-49F7-B593-470929FB4EED}"/>
    <cellStyle name="Walutowy 9 7 2 2 3 2" xfId="28379" xr:uid="{0A5D1661-3555-4963-8DAF-38904D22DA7C}"/>
    <cellStyle name="Walutowy 9 7 2 2 4" xfId="18385" xr:uid="{A05BC31A-746B-4DAB-A899-00C19875341D}"/>
    <cellStyle name="Walutowy 9 7 2 3" xfId="5055" xr:uid="{48D793D5-2D7C-4AF3-9BA6-487B30042EE5}"/>
    <cellStyle name="Walutowy 9 7 2 3 2" xfId="10052" xr:uid="{E95D1F43-01D3-46EA-B5CF-4D89E0648AA9}"/>
    <cellStyle name="Walutowy 9 7 2 3 2 2" xfId="25047" xr:uid="{E883AFE4-2FBD-4917-A785-C8503BB25B39}"/>
    <cellStyle name="Walutowy 9 7 2 3 3" xfId="15049" xr:uid="{9E6DB471-EDD1-4C04-92FA-ABE9D269AA80}"/>
    <cellStyle name="Walutowy 9 7 2 3 3 2" xfId="30044" xr:uid="{15A1795E-0B25-4820-91BC-B173582A082F}"/>
    <cellStyle name="Walutowy 9 7 2 3 4" xfId="20050" xr:uid="{E1B8F364-EC6F-4AD3-9420-60AF2D11ED30}"/>
    <cellStyle name="Walutowy 9 7 2 4" xfId="6722" xr:uid="{8488AD67-1A2F-4D8F-A691-96F7C0D4DF0B}"/>
    <cellStyle name="Walutowy 9 7 2 4 2" xfId="21717" xr:uid="{9322946C-7403-4ADF-A81E-9B6159FAFE0E}"/>
    <cellStyle name="Walutowy 9 7 2 5" xfId="11719" xr:uid="{6D2BE3F3-9FAB-41E4-81F4-B6A377854FA6}"/>
    <cellStyle name="Walutowy 9 7 2 5 2" xfId="26714" xr:uid="{11C3C247-3646-4D3E-BE9E-A56E6A1725E6}"/>
    <cellStyle name="Walutowy 9 7 2 6" xfId="16720" xr:uid="{22395D0B-7CC1-428D-B6AF-C01507B60E95}"/>
    <cellStyle name="Walutowy 9 7 3" xfId="2558" xr:uid="{6882C7EE-9AC2-45C2-9D55-43A0C60F82EE}"/>
    <cellStyle name="Walutowy 9 7 3 2" xfId="7555" xr:uid="{09C7FAF5-4A07-46AC-968D-FFEEC923C6AF}"/>
    <cellStyle name="Walutowy 9 7 3 2 2" xfId="22550" xr:uid="{E57DC365-3552-4954-957F-0216DAA5F2B9}"/>
    <cellStyle name="Walutowy 9 7 3 3" xfId="12552" xr:uid="{2F023F88-7310-41A3-887A-4C2DEB336D2A}"/>
    <cellStyle name="Walutowy 9 7 3 3 2" xfId="27547" xr:uid="{777A39F7-F53E-43DD-8013-0302F1D22CDE}"/>
    <cellStyle name="Walutowy 9 7 3 4" xfId="17553" xr:uid="{75174D85-937B-4218-BCDB-21A7BD5B98BF}"/>
    <cellStyle name="Walutowy 9 7 4" xfId="4223" xr:uid="{7762D919-789B-4F8B-9B1E-5CA2D8BD4858}"/>
    <cellStyle name="Walutowy 9 7 4 2" xfId="9220" xr:uid="{AA9F2101-5BFC-4ABF-8D37-FA3FB5A7FE27}"/>
    <cellStyle name="Walutowy 9 7 4 2 2" xfId="24215" xr:uid="{5E6F6B81-5E5C-41D5-B6CD-63DCDA20B68E}"/>
    <cellStyle name="Walutowy 9 7 4 3" xfId="14217" xr:uid="{F4F18D68-1E4C-4E03-B1DB-BDE019433275}"/>
    <cellStyle name="Walutowy 9 7 4 3 2" xfId="29212" xr:uid="{6D236468-A70B-4405-BC89-CF21C467A5D7}"/>
    <cellStyle name="Walutowy 9 7 4 4" xfId="19218" xr:uid="{29281E01-C022-49C9-82A4-40312A162C3A}"/>
    <cellStyle name="Walutowy 9 7 5" xfId="5890" xr:uid="{1F8BC469-B196-46C7-8EE9-E83EC962D478}"/>
    <cellStyle name="Walutowy 9 7 5 2" xfId="20885" xr:uid="{3F64F756-9B3F-4F2A-B4F4-E4C7B2EAD49C}"/>
    <cellStyle name="Walutowy 9 7 6" xfId="10887" xr:uid="{FF4ED143-822F-40AA-9264-23C0617A5D08}"/>
    <cellStyle name="Walutowy 9 7 6 2" xfId="25882" xr:uid="{45B17E80-3347-4D58-B116-96F562422167}"/>
    <cellStyle name="Walutowy 9 7 7" xfId="15888" xr:uid="{834FB244-3C2B-49A6-B4FB-F190EC3FD206}"/>
    <cellStyle name="Walutowy 9 8" xfId="995" xr:uid="{24E364B8-4B05-49EC-9C26-94873EDCDE2E}"/>
    <cellStyle name="Walutowy 9 8 2" xfId="2662" xr:uid="{CC42E539-633B-4020-94EA-E4909483A3EF}"/>
    <cellStyle name="Walutowy 9 8 2 2" xfId="7659" xr:uid="{5A2B7F0A-1723-4D24-AAE0-31709C3DCCB2}"/>
    <cellStyle name="Walutowy 9 8 2 2 2" xfId="22654" xr:uid="{21EAC9A1-43A4-4E4B-8C59-DE2DFAB87D4C}"/>
    <cellStyle name="Walutowy 9 8 2 3" xfId="12656" xr:uid="{3344562E-DC3D-4C7C-BD29-C05051B691E7}"/>
    <cellStyle name="Walutowy 9 8 2 3 2" xfId="27651" xr:uid="{72F20865-DBB6-451F-BE22-3194C37C22CB}"/>
    <cellStyle name="Walutowy 9 8 2 4" xfId="17657" xr:uid="{E584F42A-9DA3-4767-AEF0-FF65D89E11F7}"/>
    <cellStyle name="Walutowy 9 8 3" xfId="4327" xr:uid="{D8A7C3EB-5226-4ED8-BE8F-A866293E80A5}"/>
    <cellStyle name="Walutowy 9 8 3 2" xfId="9324" xr:uid="{76C1AF7D-03D0-482F-98E5-66E1A6043D52}"/>
    <cellStyle name="Walutowy 9 8 3 2 2" xfId="24319" xr:uid="{7869A35C-11D9-4649-945D-A8538551A736}"/>
    <cellStyle name="Walutowy 9 8 3 3" xfId="14321" xr:uid="{7F6D239C-0B30-4F4C-B6A5-C1895D5FE583}"/>
    <cellStyle name="Walutowy 9 8 3 3 2" xfId="29316" xr:uid="{165F2DC5-B163-4F4A-9C8C-8C2F5871B93E}"/>
    <cellStyle name="Walutowy 9 8 3 4" xfId="19322" xr:uid="{CBDEA2E2-A9E3-496F-8EF1-6FEF70133372}"/>
    <cellStyle name="Walutowy 9 8 4" xfId="5994" xr:uid="{910E9C7D-E0D2-4568-940E-EDB9563F1355}"/>
    <cellStyle name="Walutowy 9 8 4 2" xfId="20989" xr:uid="{6152F32F-85A4-4860-89B5-7972264A69A0}"/>
    <cellStyle name="Walutowy 9 8 5" xfId="10991" xr:uid="{DDFF2A24-0AA0-4AC5-8A85-2EAA32E24D25}"/>
    <cellStyle name="Walutowy 9 8 5 2" xfId="25986" xr:uid="{4587B9C2-0017-4868-9332-25F7E7329ABB}"/>
    <cellStyle name="Walutowy 9 8 6" xfId="15992" xr:uid="{ABE4507E-339D-4726-9324-876C2DD2B250}"/>
    <cellStyle name="Walutowy 9 9" xfId="1830" xr:uid="{B98CB384-5201-49FF-BF0B-FC5CEC5BEB97}"/>
    <cellStyle name="Walutowy 9 9 2" xfId="6827" xr:uid="{01032B34-C1DB-4AEB-885C-43A82FE7576B}"/>
    <cellStyle name="Walutowy 9 9 2 2" xfId="21822" xr:uid="{F5ABFDD1-D95F-4F41-B5E2-28C53346C629}"/>
    <cellStyle name="Walutowy 9 9 3" xfId="11824" xr:uid="{39B82C71-B0AA-456E-B592-8A7046E0E56E}"/>
    <cellStyle name="Walutowy 9 9 3 2" xfId="26819" xr:uid="{CE7B8211-C53C-4436-8C98-BE13E24F2ACB}"/>
    <cellStyle name="Walutowy 9 9 4" xfId="16825" xr:uid="{6B2BCF93-F9D1-47F4-9C99-CC1E80B923D5}"/>
    <cellStyle name="Zły" xfId="126" builtinId="27" customBuiltin="1"/>
  </cellStyles>
  <dxfs count="17">
    <dxf>
      <font>
        <strike val="0"/>
        <outline val="0"/>
        <shadow val="0"/>
        <u val="none"/>
        <vertAlign val="baseline"/>
        <sz val="10"/>
        <color auto="1"/>
        <name val="Arial"/>
        <family val="2"/>
        <charset val="238"/>
        <scheme val="none"/>
      </font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 style="thin">
          <color indexed="8"/>
        </left>
        <right/>
        <top style="thin">
          <color indexed="8"/>
        </top>
        <bottom style="thin">
          <color indexed="8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charset val="238"/>
        <scheme val="none"/>
      </font>
      <numFmt numFmtId="170" formatCode="_-* #,##0\ &quot;zł&quot;_-;\-* #,##0\ &quot;zł&quot;_-;_-* &quot;-&quot;??\ &quot;zł&quot;_-;_-@_-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 style="thin">
          <color indexed="8"/>
        </left>
        <right style="thin">
          <color indexed="8"/>
        </right>
        <top style="thin">
          <color indexed="8"/>
        </top>
        <bottom style="thin">
          <color indexed="8"/>
        </bottom>
      </border>
    </dxf>
    <dxf>
      <font>
        <strike val="0"/>
        <outline val="0"/>
        <shadow val="0"/>
        <u val="none"/>
        <vertAlign val="baseline"/>
        <sz val="10"/>
        <color auto="1"/>
        <name val="Arial"/>
        <family val="2"/>
        <charset val="238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 style="thin">
          <color indexed="8"/>
        </left>
        <right style="thin">
          <color indexed="8"/>
        </right>
        <top style="thin">
          <color indexed="8"/>
        </top>
        <bottom style="thin">
          <color indexed="8"/>
        </bottom>
      </border>
    </dxf>
    <dxf>
      <font>
        <strike val="0"/>
        <outline val="0"/>
        <shadow val="0"/>
        <u val="none"/>
        <vertAlign val="baseline"/>
        <sz val="10"/>
        <color auto="1"/>
        <name val="Arial"/>
        <family val="2"/>
        <charset val="238"/>
        <scheme val="none"/>
      </font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 style="thin">
          <color indexed="8"/>
        </left>
        <right style="thin">
          <color indexed="8"/>
        </right>
        <top style="thin">
          <color indexed="8"/>
        </top>
        <bottom style="thin">
          <color indexed="8"/>
        </bottom>
      </border>
    </dxf>
    <dxf>
      <font>
        <strike val="0"/>
        <outline val="0"/>
        <shadow val="0"/>
        <u val="none"/>
        <vertAlign val="baseline"/>
        <color auto="1"/>
      </font>
      <alignment horizontal="center" vertical="center" textRotation="0" wrapText="0" indent="0" justifyLastLine="0" shrinkToFit="0" readingOrder="0"/>
      <border diagonalUp="0" diagonalDown="0" outline="0">
        <left style="thin">
          <color indexed="8"/>
        </left>
        <right style="thin">
          <color indexed="8"/>
        </right>
        <top style="thin">
          <color indexed="8"/>
        </top>
        <bottom style="thin">
          <color indexed="8"/>
        </bottom>
      </border>
    </dxf>
    <dxf>
      <font>
        <strike val="0"/>
        <outline val="0"/>
        <shadow val="0"/>
        <u val="none"/>
        <vertAlign val="baseline"/>
        <sz val="10"/>
        <color auto="1"/>
        <name val="Arial"/>
        <family val="2"/>
        <charset val="238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8"/>
        </left>
        <right style="thin">
          <color indexed="8"/>
        </right>
        <top style="thin">
          <color indexed="8"/>
        </top>
        <bottom style="thin">
          <color indexed="8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charset val="238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8"/>
        </left>
        <right style="thin">
          <color indexed="8"/>
        </right>
        <top style="thin">
          <color indexed="8"/>
        </top>
        <bottom style="thin">
          <color indexed="8"/>
        </bottom>
      </border>
    </dxf>
    <dxf>
      <font>
        <strike val="0"/>
        <outline val="0"/>
        <shadow val="0"/>
        <u val="none"/>
        <vertAlign val="baseline"/>
        <sz val="10"/>
        <color auto="1"/>
        <name val="Arial"/>
        <family val="2"/>
        <charset val="238"/>
        <scheme val="none"/>
      </font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 style="thin">
          <color indexed="8"/>
        </left>
        <right style="thin">
          <color indexed="8"/>
        </right>
        <top style="thin">
          <color indexed="8"/>
        </top>
        <bottom style="thin">
          <color indexed="8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charset val="238"/>
        <scheme val="none"/>
      </font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 style="thin">
          <color indexed="8"/>
        </left>
        <right style="thin">
          <color indexed="8"/>
        </right>
        <top style="thin">
          <color indexed="8"/>
        </top>
        <bottom style="thin">
          <color indexed="8"/>
        </bottom>
      </border>
    </dxf>
    <dxf>
      <font>
        <strike val="0"/>
        <outline val="0"/>
        <shadow val="0"/>
        <u val="none"/>
        <vertAlign val="baseline"/>
        <sz val="10"/>
        <color auto="1"/>
        <name val="Arial"/>
        <family val="2"/>
        <charset val="238"/>
        <scheme val="none"/>
      </font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 style="thin">
          <color indexed="8"/>
        </left>
        <right style="thin">
          <color indexed="8"/>
        </right>
        <top style="thin">
          <color indexed="8"/>
        </top>
        <bottom style="thin">
          <color indexed="8"/>
        </bottom>
      </border>
    </dxf>
    <dxf>
      <font>
        <strike val="0"/>
        <outline val="0"/>
        <shadow val="0"/>
        <u val="none"/>
        <vertAlign val="baseline"/>
        <sz val="10"/>
        <color auto="1"/>
        <name val="Arial"/>
        <family val="2"/>
        <charset val="238"/>
        <scheme val="none"/>
      </font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 style="thin">
          <color indexed="8"/>
        </left>
        <right style="thin">
          <color indexed="8"/>
        </right>
        <top style="thin">
          <color indexed="8"/>
        </top>
        <bottom style="thin">
          <color indexed="8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charset val="238"/>
        <scheme val="none"/>
      </font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 style="thin">
          <color indexed="8"/>
        </left>
        <right style="thin">
          <color indexed="8"/>
        </right>
        <top style="thin">
          <color indexed="8"/>
        </top>
        <bottom style="thin">
          <color indexed="8"/>
        </bottom>
      </border>
    </dxf>
    <dxf>
      <font>
        <strike val="0"/>
        <outline val="0"/>
        <shadow val="0"/>
        <u val="none"/>
        <vertAlign val="baseline"/>
        <sz val="10"/>
        <color auto="1"/>
        <name val="Arial"/>
        <family val="2"/>
        <charset val="238"/>
        <scheme val="none"/>
      </font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 style="thin">
          <color indexed="8"/>
        </left>
        <right style="thin">
          <color indexed="8"/>
        </right>
        <top style="thin">
          <color indexed="8"/>
        </top>
        <bottom style="thin">
          <color indexed="8"/>
        </bottom>
      </border>
    </dxf>
    <dxf>
      <font>
        <strike val="0"/>
        <outline val="0"/>
        <shadow val="0"/>
        <u val="none"/>
        <vertAlign val="baseline"/>
        <sz val="10"/>
        <color auto="1"/>
        <name val="Arial"/>
        <family val="2"/>
        <charset val="238"/>
        <scheme val="none"/>
      </font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 style="thin">
          <color indexed="8"/>
        </right>
        <top style="thin">
          <color indexed="8"/>
        </top>
        <bottom style="thin">
          <color indexed="8"/>
        </bottom>
      </border>
    </dxf>
    <dxf>
      <border outline="0">
        <left style="medium">
          <color indexed="8"/>
        </left>
      </border>
    </dxf>
    <dxf>
      <font>
        <strike val="0"/>
        <outline val="0"/>
        <shadow val="0"/>
        <u val="none"/>
        <vertAlign val="baseline"/>
        <color auto="1"/>
        <family val="2"/>
        <charset val="238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charset val="238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</dxf>
  </dxfs>
  <tableStyles count="0" defaultTableStyle="TableStyleMedium2" defaultPivotStyle="PivotStyleLight16"/>
  <colors>
    <mruColors>
      <color rgb="FF11C1FF"/>
      <color rgb="FFCCFFFF"/>
      <color rgb="FFE9EFF7"/>
      <color rgb="FFFFCC00"/>
      <color rgb="FF077CE7"/>
      <color rgb="FFAE5858"/>
      <color rgb="FF89C5FB"/>
      <color rgb="FF79BDFB"/>
      <color rgb="FF101BFC"/>
      <color rgb="FFFFFF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ED384D84-E716-4CCD-BFBC-A2722860489D}" name="Tabela1" displayName="Tabela1" ref="A1:N2" insertRow="1" totalsRowShown="0" headerRowDxfId="16" dataDxfId="15" tableBorderDxfId="14">
  <autoFilter ref="A1:N2" xr:uid="{ED384D84-E716-4CCD-BFBC-A2722860489D}"/>
  <tableColumns count="14">
    <tableColumn id="1" xr3:uid="{5B9B18FD-B32A-451D-ADBC-FF3CCD726944}" name="Lp" dataDxfId="13" dataCellStyle="Normalny 3"/>
    <tableColumn id="2" xr3:uid="{AD02BDE0-BBFF-4010-91BF-85C1A368DE73}" name="Ubezpieczający" dataDxfId="12" dataCellStyle="Normalny 3"/>
    <tableColumn id="17" xr3:uid="{CF4E0FC0-62C6-4FEC-9FC0-F76C4E64ED1F}" name="Ubezpieczony (właściciel)" dataDxfId="11" dataCellStyle="Normalny 3"/>
    <tableColumn id="3" xr3:uid="{4F28942E-8FB2-46CC-819A-B87B63678751}" name="Nr rej." dataDxfId="10" dataCellStyle="Normalny 3"/>
    <tableColumn id="4" xr3:uid="{2F1CF5DB-6E59-478F-BD99-7AA52A0C90C2}" name="Marka" dataDxfId="9" dataCellStyle="Normalny 3"/>
    <tableColumn id="20" xr3:uid="{847DBAEA-D71D-42DD-9F15-DF7CDD0FA9E5}" name="Typ/Model" dataDxfId="8" dataCellStyle="Normalny 3"/>
    <tableColumn id="6" xr3:uid="{A1062DCF-633A-450E-A966-666835CCD0E4}" name="Rodzaj" dataDxfId="7" dataCellStyle="Normalny 3"/>
    <tableColumn id="18" xr3:uid="{1991825D-C4CE-4059-BFE9-4EDABF5BAC42}" name="Poj.2" dataDxfId="6" dataCellStyle="Normalny 3"/>
    <tableColumn id="7" xr3:uid="{C04B90B4-D615-48A9-90D3-A96FBAC8563F}" name="Ład. 2" dataDxfId="5" dataCellStyle="Normalny 3"/>
    <tableColumn id="12" xr3:uid="{229C24A6-FE9F-45C4-8628-107640185511}" name="L. miejsc" dataDxfId="4" dataCellStyle="Normalny 3 2"/>
    <tableColumn id="8" xr3:uid="{93A4635E-5092-4D5E-B8B4-62DC268E7C5C}" name="Rok prod. " dataDxfId="3" dataCellStyle="Normalny 3"/>
    <tableColumn id="9" xr3:uid="{A3F7CCE5-6613-4207-A9B7-6A370230D52D}" name="Nr nadwozia" dataDxfId="2" dataCellStyle="Normalny 3"/>
    <tableColumn id="10" xr3:uid="{70E3E554-957D-4FE4-A000-2776694F7488}" name="Suma AC Brutto" dataDxfId="1" dataCellStyle="Walutowy"/>
    <tableColumn id="11" xr3:uid="{9449C34B-4415-44A5-99AE-E5159EE21086}" name="Zakres ubezpieczenia" dataDxfId="0" dataCellStyle="Walutowy 3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Office Theme 2007 - 2010">
  <a:themeElements>
    <a:clrScheme name="Pakiet Office 2007–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 2007–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 2007–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N50"/>
  <sheetViews>
    <sheetView zoomScale="80" zoomScaleNormal="80" workbookViewId="0">
      <pane ySplit="2" topLeftCell="A3" activePane="bottomLeft" state="frozen"/>
      <selection pane="bottomLeft" activeCell="G35" sqref="G35"/>
    </sheetView>
  </sheetViews>
  <sheetFormatPr defaultColWidth="9.140625" defaultRowHeight="14.25"/>
  <cols>
    <col min="1" max="1" width="8.140625" style="4" customWidth="1"/>
    <col min="2" max="2" width="61.85546875" style="13" customWidth="1"/>
    <col min="3" max="3" width="30.42578125" style="2" bestFit="1" customWidth="1"/>
    <col min="4" max="4" width="28.85546875" style="2" bestFit="1" customWidth="1"/>
    <col min="5" max="5" width="14.5703125" style="4" customWidth="1"/>
    <col min="6" max="6" width="17.140625" style="4" customWidth="1"/>
    <col min="7" max="7" width="13.5703125" style="4" customWidth="1"/>
    <col min="8" max="8" width="16.28515625" style="5" customWidth="1"/>
    <col min="9" max="9" width="12.28515625" style="4" customWidth="1"/>
    <col min="10" max="10" width="15.5703125" style="4" customWidth="1"/>
    <col min="11" max="11" width="47.7109375" style="33" customWidth="1"/>
    <col min="12" max="12" width="117.5703125" style="1" customWidth="1"/>
    <col min="13" max="16384" width="9.140625" style="4"/>
  </cols>
  <sheetData>
    <row r="1" spans="1:14" ht="21" customHeight="1">
      <c r="B1" s="3"/>
      <c r="C1" s="421" t="s">
        <v>14</v>
      </c>
      <c r="D1" s="421"/>
      <c r="I1" s="421" t="s">
        <v>15</v>
      </c>
      <c r="J1" s="421"/>
    </row>
    <row r="2" spans="1:14" ht="15" thickBot="1">
      <c r="A2" s="35" t="s">
        <v>0</v>
      </c>
      <c r="B2" s="271" t="s">
        <v>16</v>
      </c>
      <c r="C2" s="35" t="s">
        <v>17</v>
      </c>
      <c r="D2" s="35" t="s">
        <v>18</v>
      </c>
      <c r="E2" s="35" t="s">
        <v>19</v>
      </c>
      <c r="F2" s="35" t="s">
        <v>20</v>
      </c>
      <c r="G2" s="47" t="s">
        <v>21</v>
      </c>
      <c r="H2" s="47" t="s">
        <v>22</v>
      </c>
      <c r="I2" s="35" t="s">
        <v>23</v>
      </c>
      <c r="J2" s="35" t="s">
        <v>24</v>
      </c>
      <c r="K2" s="47" t="s">
        <v>86</v>
      </c>
      <c r="L2" s="35" t="s">
        <v>25</v>
      </c>
    </row>
    <row r="3" spans="1:14" s="50" customFormat="1" ht="15.75" customHeight="1" thickTop="1">
      <c r="A3" s="70"/>
      <c r="B3" s="272" t="s">
        <v>95</v>
      </c>
      <c r="C3" s="424" t="s">
        <v>114</v>
      </c>
      <c r="D3" s="424" t="s">
        <v>101</v>
      </c>
      <c r="E3" s="426" t="s">
        <v>233</v>
      </c>
      <c r="F3" s="72"/>
      <c r="G3" s="72" t="s">
        <v>510</v>
      </c>
      <c r="H3" s="72" t="s">
        <v>509</v>
      </c>
      <c r="I3" s="422">
        <v>99</v>
      </c>
      <c r="J3" s="422"/>
      <c r="K3" s="417" t="s">
        <v>696</v>
      </c>
      <c r="L3" s="419" t="s">
        <v>697</v>
      </c>
      <c r="M3" s="50" t="s">
        <v>87</v>
      </c>
      <c r="N3" s="34"/>
    </row>
    <row r="4" spans="1:14" s="37" customFormat="1" ht="15">
      <c r="A4" s="74">
        <v>1</v>
      </c>
      <c r="B4" s="273" t="s">
        <v>113</v>
      </c>
      <c r="C4" s="425"/>
      <c r="D4" s="425"/>
      <c r="E4" s="427"/>
      <c r="F4" s="76"/>
      <c r="G4" s="76" t="s">
        <v>232</v>
      </c>
      <c r="H4" s="76" t="s">
        <v>231</v>
      </c>
      <c r="I4" s="423"/>
      <c r="J4" s="423"/>
      <c r="K4" s="418"/>
      <c r="L4" s="420"/>
      <c r="M4" s="37" t="s">
        <v>87</v>
      </c>
      <c r="N4" s="4"/>
    </row>
    <row r="5" spans="1:14" s="37" customFormat="1" ht="57">
      <c r="A5" s="74">
        <v>2</v>
      </c>
      <c r="B5" s="274" t="s">
        <v>98</v>
      </c>
      <c r="C5" s="75" t="s">
        <v>105</v>
      </c>
      <c r="D5" s="75" t="s">
        <v>101</v>
      </c>
      <c r="E5" s="77" t="s">
        <v>235</v>
      </c>
      <c r="F5" s="76"/>
      <c r="G5" s="78" t="s">
        <v>234</v>
      </c>
      <c r="H5" s="79">
        <v>7561745445</v>
      </c>
      <c r="I5" s="45">
        <v>18</v>
      </c>
      <c r="J5" s="45"/>
      <c r="K5" s="57" t="s">
        <v>682</v>
      </c>
      <c r="L5" s="61" t="s">
        <v>659</v>
      </c>
      <c r="N5" s="4"/>
    </row>
    <row r="6" spans="1:14" ht="15">
      <c r="A6" s="74">
        <v>3</v>
      </c>
      <c r="B6" s="274" t="s">
        <v>96</v>
      </c>
      <c r="C6" s="75" t="s">
        <v>660</v>
      </c>
      <c r="D6" s="75" t="s">
        <v>97</v>
      </c>
      <c r="E6" s="77" t="s">
        <v>237</v>
      </c>
      <c r="F6" s="76"/>
      <c r="G6" s="78" t="s">
        <v>236</v>
      </c>
      <c r="H6" s="79">
        <v>7561026472</v>
      </c>
      <c r="I6" s="45">
        <v>11</v>
      </c>
      <c r="J6" s="45"/>
      <c r="K6" s="60" t="s">
        <v>587</v>
      </c>
      <c r="L6" s="80" t="s">
        <v>588</v>
      </c>
    </row>
    <row r="7" spans="1:14" ht="15">
      <c r="A7" s="74">
        <v>4</v>
      </c>
      <c r="B7" s="274" t="s">
        <v>99</v>
      </c>
      <c r="C7" s="75" t="s">
        <v>100</v>
      </c>
      <c r="D7" s="75" t="s">
        <v>101</v>
      </c>
      <c r="E7" s="77" t="s">
        <v>239</v>
      </c>
      <c r="F7" s="76"/>
      <c r="G7" s="81" t="s">
        <v>238</v>
      </c>
      <c r="H7" s="77">
        <v>7561104597</v>
      </c>
      <c r="I7" s="45">
        <v>69</v>
      </c>
      <c r="J7" s="45"/>
      <c r="K7" s="60" t="s">
        <v>582</v>
      </c>
      <c r="L7" s="80" t="s">
        <v>312</v>
      </c>
    </row>
    <row r="8" spans="1:14" s="37" customFormat="1" ht="15">
      <c r="A8" s="74">
        <v>5</v>
      </c>
      <c r="B8" s="273" t="s">
        <v>102</v>
      </c>
      <c r="C8" s="75" t="s">
        <v>103</v>
      </c>
      <c r="D8" s="75" t="s">
        <v>97</v>
      </c>
      <c r="E8" s="76" t="s">
        <v>241</v>
      </c>
      <c r="F8" s="76"/>
      <c r="G8" s="78" t="s">
        <v>240</v>
      </c>
      <c r="H8" s="77">
        <v>7561670635</v>
      </c>
      <c r="I8" s="45">
        <v>22</v>
      </c>
      <c r="J8" s="45"/>
      <c r="K8" s="57" t="s">
        <v>313</v>
      </c>
      <c r="L8" s="80" t="s">
        <v>559</v>
      </c>
      <c r="N8" s="4"/>
    </row>
    <row r="9" spans="1:14" s="37" customFormat="1" ht="15">
      <c r="A9" s="74">
        <v>6</v>
      </c>
      <c r="B9" s="273" t="s">
        <v>104</v>
      </c>
      <c r="C9" s="75" t="s">
        <v>105</v>
      </c>
      <c r="D9" s="75" t="s">
        <v>101</v>
      </c>
      <c r="E9" s="77" t="s">
        <v>241</v>
      </c>
      <c r="F9" s="76"/>
      <c r="G9" s="81" t="s">
        <v>242</v>
      </c>
      <c r="H9" s="79">
        <v>7551772529</v>
      </c>
      <c r="I9" s="45">
        <v>13</v>
      </c>
      <c r="J9" s="45"/>
      <c r="K9" s="57" t="s">
        <v>688</v>
      </c>
      <c r="L9" s="80" t="s">
        <v>106</v>
      </c>
      <c r="N9" s="4"/>
    </row>
    <row r="10" spans="1:14" s="37" customFormat="1" ht="15.75" thickBot="1">
      <c r="A10" s="82"/>
      <c r="B10" s="275" t="s">
        <v>94</v>
      </c>
      <c r="C10" s="84"/>
      <c r="D10" s="83"/>
      <c r="E10" s="48"/>
      <c r="F10" s="48"/>
      <c r="G10" s="48"/>
      <c r="H10" s="48"/>
      <c r="I10" s="83"/>
      <c r="J10" s="83"/>
      <c r="K10" s="83"/>
      <c r="L10" s="83"/>
    </row>
    <row r="11" spans="1:14" ht="15.75" thickTop="1">
      <c r="A11" s="85">
        <v>7</v>
      </c>
      <c r="B11" s="276" t="s">
        <v>115</v>
      </c>
      <c r="C11" s="71" t="s">
        <v>112</v>
      </c>
      <c r="D11" s="71" t="s">
        <v>101</v>
      </c>
      <c r="E11" s="87" t="s">
        <v>244</v>
      </c>
      <c r="F11" s="88"/>
      <c r="G11" s="89" t="s">
        <v>243</v>
      </c>
      <c r="H11" s="90">
        <v>1990110282</v>
      </c>
      <c r="I11" s="73">
        <v>54</v>
      </c>
      <c r="J11" s="73">
        <v>40</v>
      </c>
      <c r="K11" s="86"/>
      <c r="L11" s="91" t="s">
        <v>560</v>
      </c>
    </row>
    <row r="12" spans="1:14" ht="15">
      <c r="A12" s="74">
        <v>8</v>
      </c>
      <c r="B12" s="274" t="s">
        <v>118</v>
      </c>
      <c r="C12" s="75" t="s">
        <v>122</v>
      </c>
      <c r="D12" s="75" t="s">
        <v>97</v>
      </c>
      <c r="E12" s="77" t="s">
        <v>244</v>
      </c>
      <c r="F12" s="76"/>
      <c r="G12" s="78" t="s">
        <v>245</v>
      </c>
      <c r="H12" s="76" t="s">
        <v>246</v>
      </c>
      <c r="I12" s="45">
        <v>49</v>
      </c>
      <c r="J12" s="45">
        <v>33</v>
      </c>
      <c r="K12" s="60" t="s">
        <v>561</v>
      </c>
      <c r="L12" s="91" t="s">
        <v>560</v>
      </c>
    </row>
    <row r="13" spans="1:14" ht="15.75" customHeight="1">
      <c r="A13" s="74">
        <v>9</v>
      </c>
      <c r="B13" s="274" t="s">
        <v>120</v>
      </c>
      <c r="C13" s="75" t="s">
        <v>121</v>
      </c>
      <c r="D13" s="75" t="s">
        <v>532</v>
      </c>
      <c r="E13" s="77" t="s">
        <v>244</v>
      </c>
      <c r="F13" s="76" t="s">
        <v>581</v>
      </c>
      <c r="G13" s="77">
        <v>160259308</v>
      </c>
      <c r="H13" s="79">
        <v>1990087548</v>
      </c>
      <c r="I13" s="45">
        <v>36</v>
      </c>
      <c r="J13" s="45">
        <v>26</v>
      </c>
      <c r="K13" s="45"/>
      <c r="L13" s="91" t="s">
        <v>560</v>
      </c>
      <c r="M13"/>
      <c r="N13"/>
    </row>
    <row r="14" spans="1:14" ht="15">
      <c r="A14" s="74">
        <v>10</v>
      </c>
      <c r="B14" s="274" t="s">
        <v>109</v>
      </c>
      <c r="C14" s="75" t="s">
        <v>110</v>
      </c>
      <c r="D14" s="75" t="s">
        <v>97</v>
      </c>
      <c r="E14" s="77" t="s">
        <v>247</v>
      </c>
      <c r="F14" s="76"/>
      <c r="G14" s="76" t="s">
        <v>111</v>
      </c>
      <c r="H14" s="77">
        <v>7551763186</v>
      </c>
      <c r="I14" s="45">
        <v>73</v>
      </c>
      <c r="J14" s="45">
        <v>50</v>
      </c>
      <c r="K14" s="60" t="s">
        <v>562</v>
      </c>
      <c r="L14" s="91" t="s">
        <v>560</v>
      </c>
    </row>
    <row r="15" spans="1:14" ht="15">
      <c r="A15" s="74">
        <v>11</v>
      </c>
      <c r="B15" s="274" t="s">
        <v>107</v>
      </c>
      <c r="C15" s="75" t="s">
        <v>108</v>
      </c>
      <c r="D15" s="75" t="s">
        <v>101</v>
      </c>
      <c r="E15" s="77" t="s">
        <v>247</v>
      </c>
      <c r="F15" s="76"/>
      <c r="G15" s="78" t="s">
        <v>534</v>
      </c>
      <c r="H15" s="77">
        <v>7551691848</v>
      </c>
      <c r="I15" s="291">
        <v>57</v>
      </c>
      <c r="J15" s="291">
        <v>43</v>
      </c>
      <c r="K15" s="60"/>
      <c r="L15" s="91" t="s">
        <v>560</v>
      </c>
    </row>
    <row r="16" spans="1:14" ht="15">
      <c r="A16" s="74">
        <v>12</v>
      </c>
      <c r="B16" s="274" t="s">
        <v>116</v>
      </c>
      <c r="C16" s="75" t="s">
        <v>694</v>
      </c>
      <c r="D16" s="75" t="s">
        <v>117</v>
      </c>
      <c r="E16" s="77" t="s">
        <v>247</v>
      </c>
      <c r="F16" s="76"/>
      <c r="G16" s="81" t="s">
        <v>248</v>
      </c>
      <c r="H16" s="79">
        <v>7551763157</v>
      </c>
      <c r="I16" s="291">
        <v>31</v>
      </c>
      <c r="J16" s="291">
        <v>22</v>
      </c>
      <c r="K16" s="60"/>
      <c r="L16" s="91" t="s">
        <v>560</v>
      </c>
    </row>
    <row r="17" spans="1:12" ht="15">
      <c r="A17" s="74">
        <v>13</v>
      </c>
      <c r="B17" s="274" t="s">
        <v>123</v>
      </c>
      <c r="C17" s="75" t="s">
        <v>124</v>
      </c>
      <c r="D17" s="75" t="s">
        <v>125</v>
      </c>
      <c r="E17" s="77" t="s">
        <v>249</v>
      </c>
      <c r="F17" s="76"/>
      <c r="G17" s="79">
        <v>530579722</v>
      </c>
      <c r="H17" s="77">
        <v>7551696001</v>
      </c>
      <c r="I17" s="291">
        <v>26</v>
      </c>
      <c r="J17" s="291">
        <v>16</v>
      </c>
      <c r="K17" s="60" t="s">
        <v>185</v>
      </c>
      <c r="L17" s="91" t="s">
        <v>563</v>
      </c>
    </row>
    <row r="18" spans="1:12" ht="15">
      <c r="A18" s="74">
        <v>14</v>
      </c>
      <c r="B18" s="274" t="s">
        <v>126</v>
      </c>
      <c r="C18" s="75" t="s">
        <v>127</v>
      </c>
      <c r="D18" s="75" t="s">
        <v>97</v>
      </c>
      <c r="E18" s="77" t="s">
        <v>249</v>
      </c>
      <c r="F18" s="76"/>
      <c r="G18" s="77" t="s">
        <v>250</v>
      </c>
      <c r="H18" s="77">
        <v>7551696082</v>
      </c>
      <c r="I18" s="45">
        <v>42</v>
      </c>
      <c r="J18" s="45">
        <v>26</v>
      </c>
      <c r="K18" s="60"/>
      <c r="L18" s="91" t="s">
        <v>563</v>
      </c>
    </row>
    <row r="19" spans="1:12" ht="15">
      <c r="A19" s="74">
        <v>15</v>
      </c>
      <c r="B19" s="274" t="s">
        <v>128</v>
      </c>
      <c r="C19" s="75" t="s">
        <v>129</v>
      </c>
      <c r="D19" s="75" t="s">
        <v>130</v>
      </c>
      <c r="E19" s="77" t="s">
        <v>249</v>
      </c>
      <c r="F19" s="76"/>
      <c r="G19" s="77">
        <v>530579774</v>
      </c>
      <c r="H19" s="77">
        <v>7551696024</v>
      </c>
      <c r="I19" s="45">
        <v>27</v>
      </c>
      <c r="J19" s="45">
        <v>15</v>
      </c>
      <c r="K19" s="60" t="s">
        <v>189</v>
      </c>
      <c r="L19" s="91" t="s">
        <v>563</v>
      </c>
    </row>
    <row r="20" spans="1:12" ht="15">
      <c r="A20" s="74">
        <v>16</v>
      </c>
      <c r="B20" s="274" t="s">
        <v>131</v>
      </c>
      <c r="C20" s="75" t="s">
        <v>132</v>
      </c>
      <c r="D20" s="75" t="s">
        <v>130</v>
      </c>
      <c r="E20" s="77" t="s">
        <v>249</v>
      </c>
      <c r="F20" s="76"/>
      <c r="G20" s="77">
        <v>530579780</v>
      </c>
      <c r="H20" s="77">
        <v>7551696076</v>
      </c>
      <c r="I20" s="45">
        <v>22</v>
      </c>
      <c r="J20" s="45">
        <v>12</v>
      </c>
      <c r="K20" s="60"/>
      <c r="L20" s="91" t="s">
        <v>563</v>
      </c>
    </row>
    <row r="21" spans="1:12" ht="15">
      <c r="A21" s="74">
        <v>17</v>
      </c>
      <c r="B21" s="274" t="s">
        <v>133</v>
      </c>
      <c r="C21" s="75" t="s">
        <v>134</v>
      </c>
      <c r="D21" s="75" t="s">
        <v>97</v>
      </c>
      <c r="E21" s="77" t="s">
        <v>249</v>
      </c>
      <c r="F21" s="76"/>
      <c r="G21" s="77">
        <v>530579863</v>
      </c>
      <c r="H21" s="77">
        <v>7551695941</v>
      </c>
      <c r="I21" s="45">
        <v>19</v>
      </c>
      <c r="J21" s="45">
        <v>11</v>
      </c>
      <c r="K21" s="60" t="s">
        <v>135</v>
      </c>
      <c r="L21" s="91" t="s">
        <v>563</v>
      </c>
    </row>
    <row r="22" spans="1:12" s="37" customFormat="1" ht="15.75" thickBot="1">
      <c r="A22" s="82"/>
      <c r="B22" s="277" t="s">
        <v>119</v>
      </c>
      <c r="C22" s="93"/>
      <c r="D22" s="92"/>
      <c r="E22" s="49"/>
      <c r="F22" s="49"/>
      <c r="G22" s="49"/>
      <c r="H22" s="49"/>
      <c r="I22" s="94"/>
      <c r="J22" s="94"/>
      <c r="K22" s="94"/>
      <c r="L22" s="95"/>
    </row>
    <row r="23" spans="1:12" ht="15.75" thickTop="1">
      <c r="A23" s="73">
        <v>18</v>
      </c>
      <c r="B23" s="276" t="s">
        <v>136</v>
      </c>
      <c r="C23" s="71" t="s">
        <v>137</v>
      </c>
      <c r="D23" s="71" t="s">
        <v>97</v>
      </c>
      <c r="E23" s="256" t="s">
        <v>251</v>
      </c>
      <c r="F23" s="88" t="s">
        <v>472</v>
      </c>
      <c r="G23" s="256">
        <v>532242240</v>
      </c>
      <c r="H23" s="88" t="s">
        <v>252</v>
      </c>
      <c r="I23" s="73">
        <v>16</v>
      </c>
      <c r="J23" s="73"/>
      <c r="K23" s="296"/>
      <c r="L23" s="6" t="s">
        <v>523</v>
      </c>
    </row>
    <row r="24" spans="1:12" s="37" customFormat="1" ht="15">
      <c r="A24" s="377">
        <v>19</v>
      </c>
      <c r="B24" s="378" t="s">
        <v>138</v>
      </c>
      <c r="C24" s="379" t="s">
        <v>139</v>
      </c>
      <c r="D24" s="379" t="s">
        <v>97</v>
      </c>
      <c r="E24" s="96" t="s">
        <v>254</v>
      </c>
      <c r="F24" s="380" t="s">
        <v>471</v>
      </c>
      <c r="G24" s="327" t="s">
        <v>253</v>
      </c>
      <c r="H24" s="96">
        <v>7560004505</v>
      </c>
      <c r="I24" s="377">
        <v>41</v>
      </c>
      <c r="J24" s="377"/>
      <c r="K24" s="381"/>
      <c r="L24" s="382" t="s">
        <v>564</v>
      </c>
    </row>
    <row r="25" spans="1:12" s="376" customFormat="1" ht="15">
      <c r="A25" s="383">
        <v>20</v>
      </c>
      <c r="B25" s="384" t="s">
        <v>1003</v>
      </c>
      <c r="C25" s="385" t="s">
        <v>137</v>
      </c>
      <c r="D25" s="385" t="s">
        <v>97</v>
      </c>
      <c r="E25" s="386" t="s">
        <v>1005</v>
      </c>
      <c r="F25" s="387" t="s">
        <v>1006</v>
      </c>
      <c r="G25" s="388" t="s">
        <v>1004</v>
      </c>
      <c r="H25" s="386">
        <v>1990127466</v>
      </c>
      <c r="I25" s="383"/>
      <c r="J25" s="383"/>
      <c r="K25" s="389"/>
      <c r="L25" s="390" t="s">
        <v>1007</v>
      </c>
    </row>
    <row r="26" spans="1:12" s="37" customFormat="1" ht="15.75" thickBot="1">
      <c r="A26" s="82"/>
      <c r="B26" s="275" t="s">
        <v>71</v>
      </c>
      <c r="C26" s="84"/>
      <c r="D26" s="83"/>
      <c r="E26" s="48"/>
      <c r="F26" s="48"/>
      <c r="G26" s="48"/>
      <c r="H26" s="48"/>
      <c r="I26" s="83"/>
      <c r="J26" s="83"/>
      <c r="K26" s="83"/>
      <c r="L26" s="83"/>
    </row>
    <row r="27" spans="1:12" s="37" customFormat="1" ht="15.75" thickTop="1">
      <c r="A27" s="97">
        <v>21</v>
      </c>
      <c r="B27" s="278" t="s">
        <v>207</v>
      </c>
      <c r="C27" s="99" t="s">
        <v>208</v>
      </c>
      <c r="D27" s="99" t="s">
        <v>209</v>
      </c>
      <c r="E27" s="100" t="s">
        <v>255</v>
      </c>
      <c r="F27" s="101"/>
      <c r="G27" s="100">
        <v>365934518</v>
      </c>
      <c r="H27" s="256">
        <v>1990114914</v>
      </c>
      <c r="I27" s="97">
        <v>11</v>
      </c>
      <c r="J27" s="97"/>
      <c r="K27" s="98" t="s">
        <v>468</v>
      </c>
      <c r="L27" s="63" t="s">
        <v>469</v>
      </c>
    </row>
    <row r="28" spans="1:12" s="37" customFormat="1" ht="15">
      <c r="A28" s="6"/>
      <c r="B28" s="279"/>
      <c r="C28" s="5"/>
      <c r="D28" s="5"/>
      <c r="E28" s="96"/>
      <c r="F28" s="102"/>
      <c r="G28" s="96"/>
      <c r="H28" s="96"/>
      <c r="I28" s="4"/>
      <c r="J28" s="4"/>
      <c r="K28" s="33"/>
      <c r="L28" s="51"/>
    </row>
    <row r="29" spans="1:12" s="6" customFormat="1" ht="15" thickBot="1">
      <c r="A29" s="35" t="s">
        <v>0</v>
      </c>
      <c r="B29" s="282" t="s">
        <v>75</v>
      </c>
      <c r="H29" s="46"/>
      <c r="K29" s="32"/>
      <c r="L29" s="31"/>
    </row>
    <row r="30" spans="1:12" s="6" customFormat="1" ht="15" thickTop="1">
      <c r="A30" s="8">
        <v>1</v>
      </c>
      <c r="B30" s="280" t="s">
        <v>140</v>
      </c>
      <c r="H30" s="46"/>
      <c r="K30" s="32"/>
      <c r="L30" s="31"/>
    </row>
    <row r="31" spans="1:12" s="6" customFormat="1">
      <c r="A31" s="7">
        <v>2</v>
      </c>
      <c r="B31" s="281" t="s">
        <v>141</v>
      </c>
      <c r="H31" s="46"/>
      <c r="K31" s="32"/>
      <c r="L31" s="31"/>
    </row>
    <row r="32" spans="1:12" s="6" customFormat="1">
      <c r="A32" s="7">
        <v>3</v>
      </c>
      <c r="B32" s="281" t="s">
        <v>142</v>
      </c>
      <c r="H32" s="46"/>
      <c r="K32" s="32"/>
      <c r="L32" s="31"/>
    </row>
    <row r="33" spans="1:12" s="6" customFormat="1">
      <c r="A33" s="7">
        <v>4</v>
      </c>
      <c r="B33" s="281" t="s">
        <v>143</v>
      </c>
      <c r="H33" s="46"/>
      <c r="K33" s="32"/>
      <c r="L33" s="31"/>
    </row>
    <row r="34" spans="1:12" s="6" customFormat="1">
      <c r="A34" s="7">
        <v>5</v>
      </c>
      <c r="B34" s="281" t="s">
        <v>144</v>
      </c>
      <c r="H34" s="46"/>
      <c r="K34" s="32"/>
      <c r="L34" s="31"/>
    </row>
    <row r="35" spans="1:12" s="6" customFormat="1">
      <c r="A35" s="7">
        <v>6</v>
      </c>
      <c r="B35" s="281" t="s">
        <v>145</v>
      </c>
      <c r="H35" s="46"/>
      <c r="K35" s="32"/>
      <c r="L35" s="31"/>
    </row>
    <row r="36" spans="1:12" s="6" customFormat="1">
      <c r="A36" s="7">
        <v>7</v>
      </c>
      <c r="B36" s="281" t="s">
        <v>146</v>
      </c>
      <c r="H36" s="46"/>
      <c r="K36" s="32"/>
      <c r="L36" s="31"/>
    </row>
    <row r="37" spans="1:12" s="6" customFormat="1">
      <c r="A37" s="7">
        <v>8</v>
      </c>
      <c r="B37" s="281" t="s">
        <v>147</v>
      </c>
      <c r="H37" s="46"/>
      <c r="K37" s="32"/>
      <c r="L37" s="31"/>
    </row>
    <row r="38" spans="1:12" s="6" customFormat="1">
      <c r="A38" s="7">
        <v>9</v>
      </c>
      <c r="B38" s="281" t="s">
        <v>148</v>
      </c>
      <c r="H38" s="46"/>
      <c r="K38" s="32"/>
      <c r="L38" s="31"/>
    </row>
    <row r="39" spans="1:12" s="6" customFormat="1">
      <c r="A39" s="7">
        <v>10</v>
      </c>
      <c r="B39" s="281" t="s">
        <v>150</v>
      </c>
      <c r="H39" s="46"/>
      <c r="K39" s="32"/>
      <c r="L39" s="31"/>
    </row>
    <row r="40" spans="1:12" s="6" customFormat="1">
      <c r="A40" s="7">
        <v>11</v>
      </c>
      <c r="B40" s="281" t="s">
        <v>149</v>
      </c>
      <c r="H40" s="46"/>
      <c r="K40" s="32"/>
      <c r="L40" s="31"/>
    </row>
    <row r="41" spans="1:12" s="6" customFormat="1" ht="15">
      <c r="B41" s="13"/>
      <c r="C41"/>
      <c r="D41"/>
      <c r="H41" s="46"/>
      <c r="K41" s="32"/>
      <c r="L41" s="31"/>
    </row>
    <row r="42" spans="1:12" s="6" customFormat="1" ht="15" thickBot="1">
      <c r="A42" s="35" t="s">
        <v>0</v>
      </c>
      <c r="B42" s="282" t="s">
        <v>26</v>
      </c>
      <c r="C42" s="35" t="s">
        <v>17</v>
      </c>
      <c r="D42" s="35" t="s">
        <v>484</v>
      </c>
      <c r="E42" s="47" t="s">
        <v>21</v>
      </c>
      <c r="F42" s="36" t="s">
        <v>22</v>
      </c>
      <c r="H42" s="46"/>
      <c r="K42" s="32"/>
      <c r="L42" s="31"/>
    </row>
    <row r="43" spans="1:12" s="2" customFormat="1" ht="15" thickTop="1">
      <c r="A43" s="45">
        <v>1</v>
      </c>
      <c r="B43" s="273" t="s">
        <v>141</v>
      </c>
      <c r="C43" s="60" t="s">
        <v>495</v>
      </c>
      <c r="D43" s="58" t="s">
        <v>485</v>
      </c>
      <c r="E43" s="45">
        <v>531619866</v>
      </c>
      <c r="F43" s="59" t="s">
        <v>476</v>
      </c>
      <c r="H43" s="5"/>
      <c r="I43" s="4"/>
      <c r="J43" s="4"/>
      <c r="K43" s="33"/>
      <c r="L43" s="1"/>
    </row>
    <row r="44" spans="1:12" s="2" customFormat="1">
      <c r="A44" s="45">
        <v>2</v>
      </c>
      <c r="B44" s="273" t="s">
        <v>493</v>
      </c>
      <c r="C44" s="60" t="s">
        <v>497</v>
      </c>
      <c r="D44" s="58" t="s">
        <v>486</v>
      </c>
      <c r="E44" s="45">
        <v>531625878</v>
      </c>
      <c r="F44" s="59" t="s">
        <v>477</v>
      </c>
      <c r="H44" s="5"/>
      <c r="I44" s="4"/>
      <c r="J44" s="4"/>
      <c r="K44" s="33"/>
      <c r="L44" s="1"/>
    </row>
    <row r="45" spans="1:12">
      <c r="A45" s="45">
        <v>3</v>
      </c>
      <c r="B45" s="273" t="s">
        <v>494</v>
      </c>
      <c r="C45" s="60" t="s">
        <v>498</v>
      </c>
      <c r="D45" s="58" t="s">
        <v>487</v>
      </c>
      <c r="E45" s="45">
        <v>531619850</v>
      </c>
      <c r="F45" s="59" t="s">
        <v>478</v>
      </c>
    </row>
    <row r="46" spans="1:12">
      <c r="A46" s="45">
        <v>4</v>
      </c>
      <c r="B46" s="273" t="s">
        <v>146</v>
      </c>
      <c r="C46" s="60" t="s">
        <v>499</v>
      </c>
      <c r="D46" s="58" t="s">
        <v>488</v>
      </c>
      <c r="E46" s="45">
        <v>531625915</v>
      </c>
      <c r="F46" s="59" t="s">
        <v>479</v>
      </c>
    </row>
    <row r="47" spans="1:12" ht="13.5" customHeight="1">
      <c r="A47" s="45">
        <v>5</v>
      </c>
      <c r="B47" s="273" t="s">
        <v>222</v>
      </c>
      <c r="C47" s="60" t="s">
        <v>500</v>
      </c>
      <c r="D47" s="58" t="s">
        <v>489</v>
      </c>
      <c r="E47" s="45">
        <v>531619872</v>
      </c>
      <c r="F47" s="59" t="s">
        <v>480</v>
      </c>
    </row>
    <row r="48" spans="1:12" ht="13.5" customHeight="1">
      <c r="A48" s="45">
        <v>6</v>
      </c>
      <c r="B48" s="273" t="s">
        <v>148</v>
      </c>
      <c r="C48" s="60" t="s">
        <v>501</v>
      </c>
      <c r="D48" s="58" t="s">
        <v>490</v>
      </c>
      <c r="E48" s="45">
        <v>531619889</v>
      </c>
      <c r="F48" s="59" t="s">
        <v>481</v>
      </c>
    </row>
    <row r="49" spans="1:6" ht="13.5" customHeight="1">
      <c r="A49" s="45">
        <v>7</v>
      </c>
      <c r="B49" s="273" t="s">
        <v>149</v>
      </c>
      <c r="C49" s="60" t="s">
        <v>502</v>
      </c>
      <c r="D49" s="58" t="s">
        <v>491</v>
      </c>
      <c r="E49" s="45">
        <v>531625890</v>
      </c>
      <c r="F49" s="59" t="s">
        <v>482</v>
      </c>
    </row>
    <row r="50" spans="1:6" ht="13.5" customHeight="1">
      <c r="A50" s="45">
        <v>8</v>
      </c>
      <c r="B50" s="273" t="s">
        <v>496</v>
      </c>
      <c r="C50" s="60" t="s">
        <v>503</v>
      </c>
      <c r="D50" s="58" t="s">
        <v>492</v>
      </c>
      <c r="E50" s="45">
        <v>531625884</v>
      </c>
      <c r="F50" s="59" t="s">
        <v>483</v>
      </c>
    </row>
  </sheetData>
  <mergeCells count="9">
    <mergeCell ref="K3:K4"/>
    <mergeCell ref="L3:L4"/>
    <mergeCell ref="C1:D1"/>
    <mergeCell ref="I1:J1"/>
    <mergeCell ref="I3:I4"/>
    <mergeCell ref="J3:J4"/>
    <mergeCell ref="C3:C4"/>
    <mergeCell ref="D3:D4"/>
    <mergeCell ref="E3:E4"/>
  </mergeCells>
  <pageMargins left="0.70866141732283472" right="0.70866141732283472" top="0.74803149606299213" bottom="0.74803149606299213" header="0.31496062992125984" footer="0.31496062992125984"/>
  <pageSetup paperSize="9" scale="85" pageOrder="overThenDown" orientation="landscape" r:id="rId1"/>
  <headerFooter>
    <oddHeader>&amp;RZakładka nr 1 - wykaz podmiotów do ubezpieczenia</oddHeader>
    <oddFooter>&amp;RStrona &amp;P z 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BG425"/>
  <sheetViews>
    <sheetView topLeftCell="A205" zoomScaleNormal="100" workbookViewId="0">
      <selection activeCell="B221" sqref="B221"/>
    </sheetView>
  </sheetViews>
  <sheetFormatPr defaultColWidth="9.140625" defaultRowHeight="14.25"/>
  <cols>
    <col min="1" max="1" width="7.7109375" style="202" customWidth="1"/>
    <col min="2" max="2" width="48.42578125" style="3" customWidth="1"/>
    <col min="3" max="3" width="36.7109375" style="3" customWidth="1"/>
    <col min="4" max="4" width="19.7109375" style="3" customWidth="1"/>
    <col min="5" max="5" width="18.7109375" style="3" customWidth="1"/>
    <col min="6" max="6" width="20.5703125" style="64" customWidth="1"/>
    <col min="7" max="7" width="15.140625" style="110" customWidth="1"/>
    <col min="8" max="8" width="15.140625" style="3" customWidth="1"/>
    <col min="9" max="9" width="13.42578125" style="3" customWidth="1"/>
    <col min="10" max="10" width="21" style="3" customWidth="1"/>
    <col min="11" max="11" width="14.140625" style="3" customWidth="1"/>
    <col min="12" max="12" width="15.85546875" style="3" customWidth="1"/>
    <col min="13" max="13" width="14.42578125" style="3" customWidth="1"/>
    <col min="14" max="14" width="17" style="3" customWidth="1"/>
    <col min="15" max="15" width="22.7109375" style="3" customWidth="1"/>
    <col min="16" max="16" width="17.28515625" style="3" customWidth="1"/>
    <col min="17" max="17" width="35.28515625" style="3" customWidth="1"/>
    <col min="18" max="18" width="16.140625" style="3" customWidth="1"/>
    <col min="19" max="19" width="14.85546875" style="3" customWidth="1"/>
    <col min="20" max="20" width="18" style="3" customWidth="1"/>
    <col min="21" max="21" width="16" style="3" customWidth="1"/>
    <col min="22" max="22" width="17.85546875" style="3" customWidth="1"/>
    <col min="23" max="28" width="16.85546875" style="3" customWidth="1"/>
    <col min="29" max="31" width="20.42578125" style="3" customWidth="1"/>
    <col min="32" max="32" width="21.7109375" style="3" customWidth="1"/>
    <col min="33" max="33" width="31.85546875" style="3" customWidth="1"/>
    <col min="34" max="34" width="20.140625" style="3" customWidth="1"/>
    <col min="35" max="35" width="21" style="3" customWidth="1"/>
    <col min="36" max="36" width="14.85546875" style="3" customWidth="1"/>
    <col min="37" max="37" width="24.28515625" style="3" customWidth="1"/>
    <col min="38" max="38" width="23.28515625" style="3" customWidth="1"/>
    <col min="39" max="39" width="15.28515625" style="3" customWidth="1"/>
    <col min="40" max="40" width="19.42578125" style="3" customWidth="1"/>
    <col min="41" max="41" width="21.5703125" style="3" customWidth="1"/>
    <col min="42" max="43" width="19.5703125" style="3" customWidth="1"/>
    <col min="44" max="48" width="15.140625" style="3" customWidth="1"/>
    <col min="49" max="50" width="23.42578125" style="3" customWidth="1"/>
    <col min="51" max="51" width="19.140625" style="3" customWidth="1"/>
    <col min="52" max="52" width="27.85546875" style="3" customWidth="1"/>
    <col min="53" max="54" width="19.140625" style="3" customWidth="1"/>
    <col min="55" max="55" width="22.28515625" style="3" customWidth="1"/>
    <col min="56" max="16384" width="9.140625" style="3"/>
  </cols>
  <sheetData>
    <row r="1" spans="1:55" s="13" customFormat="1" ht="16.5" customHeight="1">
      <c r="A1" s="185" t="s">
        <v>171</v>
      </c>
      <c r="B1" s="262" t="str">
        <f>'Wykaz jednostek'!B3&amp;" / "&amp;'Wykaz jednostek'!B4</f>
        <v>Gmina Krapkowice / Urząd Miasta i Gminy w Krapkowicach</v>
      </c>
      <c r="C1" s="200"/>
      <c r="D1" s="192"/>
      <c r="E1" s="192"/>
      <c r="F1" s="234"/>
      <c r="G1" s="167"/>
      <c r="H1" s="192"/>
      <c r="I1" s="192"/>
      <c r="J1" s="192"/>
      <c r="K1" s="192"/>
      <c r="L1" s="192"/>
      <c r="M1" s="192"/>
      <c r="N1" s="192"/>
    </row>
    <row r="2" spans="1:55" s="193" customFormat="1" ht="15.75" customHeight="1">
      <c r="A2" s="434" t="s">
        <v>0</v>
      </c>
      <c r="B2" s="432" t="s">
        <v>27</v>
      </c>
      <c r="C2" s="434" t="s">
        <v>11</v>
      </c>
      <c r="D2" s="440" t="s">
        <v>54</v>
      </c>
      <c r="E2" s="432" t="s">
        <v>690</v>
      </c>
      <c r="F2" s="434" t="s">
        <v>4</v>
      </c>
      <c r="G2" s="449" t="s">
        <v>28</v>
      </c>
      <c r="H2" s="434" t="s">
        <v>29</v>
      </c>
      <c r="I2" s="434" t="s">
        <v>30</v>
      </c>
      <c r="J2" s="434" t="s">
        <v>92</v>
      </c>
      <c r="K2" s="65"/>
      <c r="L2" s="434" t="s">
        <v>31</v>
      </c>
      <c r="M2" s="434"/>
      <c r="N2" s="434"/>
      <c r="O2" s="434"/>
      <c r="P2" s="451" t="s">
        <v>32</v>
      </c>
      <c r="Q2" s="434" t="s">
        <v>93</v>
      </c>
      <c r="R2" s="434" t="s">
        <v>33</v>
      </c>
      <c r="S2" s="434" t="s">
        <v>35</v>
      </c>
      <c r="T2" s="434" t="s">
        <v>65</v>
      </c>
      <c r="U2" s="434" t="s">
        <v>44</v>
      </c>
      <c r="V2" s="455" t="s">
        <v>34</v>
      </c>
      <c r="W2" s="455" t="s">
        <v>70</v>
      </c>
      <c r="X2" s="455"/>
      <c r="Y2" s="455"/>
      <c r="Z2" s="455"/>
      <c r="AA2" s="455"/>
      <c r="AB2" s="455"/>
      <c r="AC2" s="455" t="s">
        <v>67</v>
      </c>
      <c r="AD2" s="455"/>
      <c r="AE2" s="455"/>
      <c r="AF2" s="453" t="s">
        <v>1</v>
      </c>
      <c r="AG2" s="453"/>
      <c r="AH2" s="453"/>
      <c r="AI2" s="453"/>
      <c r="AJ2" s="453"/>
      <c r="AK2" s="453"/>
      <c r="AL2" s="453"/>
      <c r="AM2" s="453"/>
      <c r="AN2" s="453"/>
      <c r="AO2" s="453"/>
      <c r="AP2" s="454" t="s">
        <v>36</v>
      </c>
      <c r="AQ2" s="454"/>
      <c r="AR2" s="454"/>
      <c r="AS2" s="454"/>
      <c r="AT2" s="454"/>
      <c r="AU2" s="454"/>
      <c r="AV2" s="454"/>
      <c r="AW2" s="454"/>
      <c r="AX2" s="454"/>
      <c r="AY2" s="454"/>
      <c r="AZ2" s="454"/>
      <c r="BA2" s="454"/>
      <c r="BB2" s="454"/>
      <c r="BC2" s="454"/>
    </row>
    <row r="3" spans="1:55" s="194" customFormat="1" ht="60.75" customHeight="1" thickBot="1">
      <c r="A3" s="435"/>
      <c r="B3" s="433"/>
      <c r="C3" s="435"/>
      <c r="D3" s="457"/>
      <c r="E3" s="433"/>
      <c r="F3" s="435"/>
      <c r="G3" s="450"/>
      <c r="H3" s="435"/>
      <c r="I3" s="435"/>
      <c r="J3" s="435"/>
      <c r="K3" s="66" t="s">
        <v>37</v>
      </c>
      <c r="L3" s="66" t="s">
        <v>38</v>
      </c>
      <c r="M3" s="66" t="s">
        <v>39</v>
      </c>
      <c r="N3" s="66" t="s">
        <v>40</v>
      </c>
      <c r="O3" s="68" t="s">
        <v>41</v>
      </c>
      <c r="P3" s="452"/>
      <c r="Q3" s="435"/>
      <c r="R3" s="435"/>
      <c r="S3" s="435"/>
      <c r="T3" s="435"/>
      <c r="U3" s="435"/>
      <c r="V3" s="456"/>
      <c r="W3" s="67" t="s">
        <v>12</v>
      </c>
      <c r="X3" s="67" t="s">
        <v>68</v>
      </c>
      <c r="Y3" s="67" t="s">
        <v>69</v>
      </c>
      <c r="Z3" s="67" t="s">
        <v>42</v>
      </c>
      <c r="AA3" s="67" t="s">
        <v>43</v>
      </c>
      <c r="AB3" s="67" t="s">
        <v>44</v>
      </c>
      <c r="AC3" s="67" t="s">
        <v>45</v>
      </c>
      <c r="AD3" s="67" t="s">
        <v>13</v>
      </c>
      <c r="AE3" s="67" t="s">
        <v>44</v>
      </c>
      <c r="AF3" s="163" t="s">
        <v>46</v>
      </c>
      <c r="AG3" s="163" t="s">
        <v>47</v>
      </c>
      <c r="AH3" s="163" t="s">
        <v>55</v>
      </c>
      <c r="AI3" s="163" t="s">
        <v>56</v>
      </c>
      <c r="AJ3" s="163" t="s">
        <v>5</v>
      </c>
      <c r="AK3" s="163" t="s">
        <v>6</v>
      </c>
      <c r="AL3" s="163" t="s">
        <v>7</v>
      </c>
      <c r="AM3" s="163" t="s">
        <v>48</v>
      </c>
      <c r="AN3" s="163" t="s">
        <v>8</v>
      </c>
      <c r="AO3" s="163" t="s">
        <v>9</v>
      </c>
      <c r="AP3" s="164" t="s">
        <v>10</v>
      </c>
      <c r="AQ3" s="164" t="s">
        <v>3</v>
      </c>
      <c r="AR3" s="164" t="s">
        <v>57</v>
      </c>
      <c r="AS3" s="164" t="s">
        <v>58</v>
      </c>
      <c r="AT3" s="164" t="s">
        <v>59</v>
      </c>
      <c r="AU3" s="164" t="s">
        <v>60</v>
      </c>
      <c r="AV3" s="164" t="s">
        <v>61</v>
      </c>
      <c r="AW3" s="164" t="s">
        <v>49</v>
      </c>
      <c r="AX3" s="164" t="s">
        <v>50</v>
      </c>
      <c r="AY3" s="164" t="s">
        <v>62</v>
      </c>
      <c r="AZ3" s="164" t="s">
        <v>66</v>
      </c>
      <c r="BA3" s="164" t="s">
        <v>51</v>
      </c>
      <c r="BB3" s="164" t="s">
        <v>52</v>
      </c>
      <c r="BC3" s="164" t="s">
        <v>9</v>
      </c>
    </row>
    <row r="4" spans="1:55" s="201" customFormat="1" ht="13.5" thickTop="1">
      <c r="A4" s="208">
        <v>1</v>
      </c>
      <c r="B4" s="199" t="s">
        <v>151</v>
      </c>
      <c r="C4" s="199" t="s">
        <v>590</v>
      </c>
      <c r="D4" s="155" t="s">
        <v>260</v>
      </c>
      <c r="E4" s="240">
        <f>G4*5000</f>
        <v>5677500</v>
      </c>
      <c r="F4" s="129" t="s">
        <v>63</v>
      </c>
      <c r="G4" s="168">
        <v>1135.5</v>
      </c>
      <c r="H4" s="148">
        <v>367</v>
      </c>
      <c r="I4" s="147">
        <v>1900</v>
      </c>
      <c r="J4" s="165" t="s">
        <v>227</v>
      </c>
      <c r="K4" s="147">
        <v>4</v>
      </c>
      <c r="L4" s="178" t="s">
        <v>156</v>
      </c>
      <c r="M4" s="178" t="s">
        <v>257</v>
      </c>
      <c r="N4" s="178" t="s">
        <v>159</v>
      </c>
      <c r="O4" s="178" t="s">
        <v>163</v>
      </c>
      <c r="P4" s="165" t="s">
        <v>230</v>
      </c>
      <c r="Q4" s="178" t="s">
        <v>258</v>
      </c>
      <c r="R4" s="140" t="s">
        <v>256</v>
      </c>
      <c r="S4" s="140" t="s">
        <v>256</v>
      </c>
      <c r="T4" s="140" t="s">
        <v>256</v>
      </c>
      <c r="U4" s="156"/>
      <c r="V4" s="140" t="s">
        <v>230</v>
      </c>
      <c r="W4" s="140" t="s">
        <v>256</v>
      </c>
      <c r="X4" s="140" t="s">
        <v>259</v>
      </c>
      <c r="Y4" s="140" t="s">
        <v>259</v>
      </c>
      <c r="Z4" s="140" t="s">
        <v>259</v>
      </c>
      <c r="AA4" s="140" t="s">
        <v>230</v>
      </c>
      <c r="AB4" s="140"/>
      <c r="AC4" s="140" t="s">
        <v>230</v>
      </c>
      <c r="AD4" s="140" t="s">
        <v>230</v>
      </c>
      <c r="AE4" s="140"/>
      <c r="AF4" s="140" t="s">
        <v>256</v>
      </c>
      <c r="AG4" s="140" t="s">
        <v>256</v>
      </c>
      <c r="AH4" s="69" t="s">
        <v>230</v>
      </c>
      <c r="AI4" s="69" t="s">
        <v>230</v>
      </c>
      <c r="AJ4" s="140" t="s">
        <v>256</v>
      </c>
      <c r="AK4" s="140" t="s">
        <v>256</v>
      </c>
      <c r="AL4" s="140" t="s">
        <v>230</v>
      </c>
      <c r="AM4" s="140" t="s">
        <v>230</v>
      </c>
      <c r="AN4" s="140" t="s">
        <v>256</v>
      </c>
      <c r="AO4" s="140"/>
      <c r="AP4" s="140" t="s">
        <v>256</v>
      </c>
      <c r="AQ4" s="156" t="s">
        <v>256</v>
      </c>
      <c r="AR4" s="458" t="s">
        <v>299</v>
      </c>
      <c r="AS4" s="69" t="s">
        <v>230</v>
      </c>
      <c r="AT4" s="69" t="s">
        <v>230</v>
      </c>
      <c r="AU4" s="69" t="s">
        <v>230</v>
      </c>
      <c r="AV4" s="69" t="s">
        <v>230</v>
      </c>
      <c r="AW4" s="156" t="s">
        <v>256</v>
      </c>
      <c r="AX4" s="156" t="s">
        <v>230</v>
      </c>
      <c r="AY4" s="147" t="s">
        <v>84</v>
      </c>
      <c r="AZ4" s="156" t="s">
        <v>230</v>
      </c>
      <c r="BA4" s="156" t="s">
        <v>256</v>
      </c>
      <c r="BB4" s="156" t="s">
        <v>230</v>
      </c>
      <c r="BC4" s="156"/>
    </row>
    <row r="5" spans="1:55" s="201" customFormat="1" ht="15" customHeight="1">
      <c r="A5" s="208">
        <v>2</v>
      </c>
      <c r="B5" s="199" t="s">
        <v>152</v>
      </c>
      <c r="C5" s="199" t="s">
        <v>591</v>
      </c>
      <c r="D5" s="155" t="s">
        <v>260</v>
      </c>
      <c r="E5" s="249">
        <f t="shared" ref="E5:E16" si="0">G5*5000</f>
        <v>6160500</v>
      </c>
      <c r="F5" s="209" t="s">
        <v>63</v>
      </c>
      <c r="G5" s="168">
        <v>1232.0999999999999</v>
      </c>
      <c r="H5" s="148">
        <v>490</v>
      </c>
      <c r="I5" s="147">
        <v>1900</v>
      </c>
      <c r="J5" s="165" t="s">
        <v>227</v>
      </c>
      <c r="K5" s="147">
        <v>4</v>
      </c>
      <c r="L5" s="178" t="s">
        <v>156</v>
      </c>
      <c r="M5" s="178" t="s">
        <v>257</v>
      </c>
      <c r="N5" s="178" t="s">
        <v>159</v>
      </c>
      <c r="O5" s="178" t="s">
        <v>164</v>
      </c>
      <c r="P5" s="165" t="s">
        <v>230</v>
      </c>
      <c r="Q5" s="178" t="s">
        <v>261</v>
      </c>
      <c r="R5" s="140" t="s">
        <v>256</v>
      </c>
      <c r="S5" s="140" t="s">
        <v>256</v>
      </c>
      <c r="T5" s="140" t="s">
        <v>256</v>
      </c>
      <c r="U5" s="156"/>
      <c r="V5" s="140" t="s">
        <v>230</v>
      </c>
      <c r="W5" s="140" t="s">
        <v>256</v>
      </c>
      <c r="X5" s="140" t="s">
        <v>259</v>
      </c>
      <c r="Y5" s="140" t="s">
        <v>259</v>
      </c>
      <c r="Z5" s="140" t="s">
        <v>259</v>
      </c>
      <c r="AA5" s="140" t="s">
        <v>230</v>
      </c>
      <c r="AB5" s="140"/>
      <c r="AC5" s="140" t="s">
        <v>230</v>
      </c>
      <c r="AD5" s="140" t="s">
        <v>230</v>
      </c>
      <c r="AE5" s="140"/>
      <c r="AF5" s="140" t="s">
        <v>256</v>
      </c>
      <c r="AG5" s="140" t="s">
        <v>256</v>
      </c>
      <c r="AH5" s="69" t="s">
        <v>230</v>
      </c>
      <c r="AI5" s="69" t="s">
        <v>230</v>
      </c>
      <c r="AJ5" s="140" t="s">
        <v>256</v>
      </c>
      <c r="AK5" s="140" t="s">
        <v>256</v>
      </c>
      <c r="AL5" s="140" t="s">
        <v>230</v>
      </c>
      <c r="AM5" s="140" t="s">
        <v>230</v>
      </c>
      <c r="AN5" s="140" t="s">
        <v>256</v>
      </c>
      <c r="AO5" s="140"/>
      <c r="AP5" s="140" t="s">
        <v>256</v>
      </c>
      <c r="AQ5" s="156" t="s">
        <v>256</v>
      </c>
      <c r="AR5" s="459"/>
      <c r="AS5" s="69" t="s">
        <v>230</v>
      </c>
      <c r="AT5" s="69" t="s">
        <v>302</v>
      </c>
      <c r="AU5" s="69" t="s">
        <v>230</v>
      </c>
      <c r="AV5" s="69" t="s">
        <v>230</v>
      </c>
      <c r="AW5" s="156" t="s">
        <v>256</v>
      </c>
      <c r="AX5" s="156" t="s">
        <v>230</v>
      </c>
      <c r="AY5" s="147" t="s">
        <v>84</v>
      </c>
      <c r="AZ5" s="156" t="s">
        <v>230</v>
      </c>
      <c r="BA5" s="156" t="s">
        <v>256</v>
      </c>
      <c r="BB5" s="156" t="s">
        <v>230</v>
      </c>
      <c r="BC5" s="156"/>
    </row>
    <row r="6" spans="1:55" s="201" customFormat="1" ht="15" customHeight="1">
      <c r="A6" s="208">
        <v>3</v>
      </c>
      <c r="B6" s="203" t="s">
        <v>153</v>
      </c>
      <c r="C6" s="203" t="s">
        <v>592</v>
      </c>
      <c r="D6" s="149" t="s">
        <v>260</v>
      </c>
      <c r="E6" s="249">
        <f t="shared" si="0"/>
        <v>41500</v>
      </c>
      <c r="F6" s="209" t="s">
        <v>63</v>
      </c>
      <c r="G6" s="214">
        <v>8.3000000000000007</v>
      </c>
      <c r="H6" s="165">
        <v>49</v>
      </c>
      <c r="I6" s="9">
        <v>1920</v>
      </c>
      <c r="J6" s="165" t="s">
        <v>227</v>
      </c>
      <c r="K6" s="9">
        <v>1</v>
      </c>
      <c r="L6" s="179" t="s">
        <v>156</v>
      </c>
      <c r="M6" s="179"/>
      <c r="N6" s="179" t="s">
        <v>159</v>
      </c>
      <c r="O6" s="179" t="s">
        <v>163</v>
      </c>
      <c r="P6" s="165" t="s">
        <v>230</v>
      </c>
      <c r="Q6" s="179"/>
      <c r="R6" s="141"/>
      <c r="S6" s="141"/>
      <c r="T6" s="141"/>
      <c r="U6" s="157"/>
      <c r="V6" s="140" t="s">
        <v>230</v>
      </c>
      <c r="W6" s="140" t="s">
        <v>256</v>
      </c>
      <c r="X6" s="140" t="s">
        <v>259</v>
      </c>
      <c r="Y6" s="140" t="s">
        <v>259</v>
      </c>
      <c r="Z6" s="140" t="s">
        <v>259</v>
      </c>
      <c r="AA6" s="140" t="s">
        <v>230</v>
      </c>
      <c r="AB6" s="140"/>
      <c r="AC6" s="140" t="s">
        <v>230</v>
      </c>
      <c r="AD6" s="140" t="s">
        <v>230</v>
      </c>
      <c r="AE6" s="140"/>
      <c r="AF6" s="140" t="s">
        <v>256</v>
      </c>
      <c r="AG6" s="140" t="s">
        <v>256</v>
      </c>
      <c r="AH6" s="69" t="s">
        <v>230</v>
      </c>
      <c r="AI6" s="69" t="s">
        <v>230</v>
      </c>
      <c r="AJ6" s="140" t="s">
        <v>230</v>
      </c>
      <c r="AK6" s="140" t="s">
        <v>230</v>
      </c>
      <c r="AL6" s="140" t="s">
        <v>230</v>
      </c>
      <c r="AM6" s="140" t="s">
        <v>230</v>
      </c>
      <c r="AN6" s="140" t="s">
        <v>256</v>
      </c>
      <c r="AO6" s="140"/>
      <c r="AP6" s="140" t="s">
        <v>230</v>
      </c>
      <c r="AQ6" s="156" t="s">
        <v>230</v>
      </c>
      <c r="AR6" s="69" t="s">
        <v>308</v>
      </c>
      <c r="AS6" s="69" t="s">
        <v>230</v>
      </c>
      <c r="AT6" s="69" t="s">
        <v>230</v>
      </c>
      <c r="AU6" s="69" t="s">
        <v>230</v>
      </c>
      <c r="AV6" s="69" t="s">
        <v>230</v>
      </c>
      <c r="AW6" s="156" t="s">
        <v>230</v>
      </c>
      <c r="AX6" s="156" t="s">
        <v>230</v>
      </c>
      <c r="AY6" s="147" t="s">
        <v>84</v>
      </c>
      <c r="AZ6" s="156" t="s">
        <v>230</v>
      </c>
      <c r="BA6" s="156" t="s">
        <v>256</v>
      </c>
      <c r="BB6" s="156" t="s">
        <v>230</v>
      </c>
      <c r="BC6" s="156"/>
    </row>
    <row r="7" spans="1:55" s="201" customFormat="1" ht="15" customHeight="1">
      <c r="A7" s="208">
        <v>4</v>
      </c>
      <c r="B7" s="203" t="s">
        <v>154</v>
      </c>
      <c r="C7" s="203" t="s">
        <v>589</v>
      </c>
      <c r="D7" s="149" t="s">
        <v>260</v>
      </c>
      <c r="E7" s="249">
        <f t="shared" si="0"/>
        <v>860000</v>
      </c>
      <c r="F7" s="209" t="s">
        <v>63</v>
      </c>
      <c r="G7" s="214">
        <v>172</v>
      </c>
      <c r="H7" s="165">
        <v>179</v>
      </c>
      <c r="I7" s="9">
        <v>2022</v>
      </c>
      <c r="J7" s="165" t="s">
        <v>574</v>
      </c>
      <c r="K7" s="9">
        <v>1</v>
      </c>
      <c r="L7" s="179" t="s">
        <v>158</v>
      </c>
      <c r="M7" s="179"/>
      <c r="N7" s="179" t="s">
        <v>160</v>
      </c>
      <c r="O7" s="179" t="s">
        <v>166</v>
      </c>
      <c r="P7" s="165" t="s">
        <v>256</v>
      </c>
      <c r="Q7" s="179"/>
      <c r="R7" s="141" t="s">
        <v>256</v>
      </c>
      <c r="S7" s="141" t="s">
        <v>256</v>
      </c>
      <c r="T7" s="141" t="s">
        <v>256</v>
      </c>
      <c r="U7" s="157"/>
      <c r="V7" s="140" t="s">
        <v>230</v>
      </c>
      <c r="W7" s="140" t="s">
        <v>256</v>
      </c>
      <c r="X7" s="140" t="s">
        <v>259</v>
      </c>
      <c r="Y7" s="140" t="s">
        <v>259</v>
      </c>
      <c r="Z7" s="140" t="s">
        <v>259</v>
      </c>
      <c r="AA7" s="140" t="s">
        <v>230</v>
      </c>
      <c r="AB7" s="140"/>
      <c r="AC7" s="140" t="s">
        <v>230</v>
      </c>
      <c r="AD7" s="140" t="s">
        <v>230</v>
      </c>
      <c r="AE7" s="140"/>
      <c r="AF7" s="140" t="s">
        <v>256</v>
      </c>
      <c r="AG7" s="140" t="s">
        <v>256</v>
      </c>
      <c r="AH7" s="69" t="s">
        <v>230</v>
      </c>
      <c r="AI7" s="69" t="s">
        <v>230</v>
      </c>
      <c r="AJ7" s="140" t="s">
        <v>230</v>
      </c>
      <c r="AK7" s="140" t="s">
        <v>230</v>
      </c>
      <c r="AL7" s="140" t="s">
        <v>230</v>
      </c>
      <c r="AM7" s="140" t="s">
        <v>230</v>
      </c>
      <c r="AN7" s="140" t="s">
        <v>230</v>
      </c>
      <c r="AO7" s="140"/>
      <c r="AP7" s="140" t="s">
        <v>256</v>
      </c>
      <c r="AQ7" s="156" t="s">
        <v>256</v>
      </c>
      <c r="AR7" s="69" t="s">
        <v>300</v>
      </c>
      <c r="AS7" s="69" t="s">
        <v>230</v>
      </c>
      <c r="AT7" s="69" t="s">
        <v>302</v>
      </c>
      <c r="AU7" s="69" t="s">
        <v>301</v>
      </c>
      <c r="AV7" s="69" t="s">
        <v>230</v>
      </c>
      <c r="AW7" s="156" t="s">
        <v>230</v>
      </c>
      <c r="AX7" s="156" t="s">
        <v>230</v>
      </c>
      <c r="AY7" s="147" t="s">
        <v>84</v>
      </c>
      <c r="AZ7" s="156" t="s">
        <v>230</v>
      </c>
      <c r="BA7" s="156" t="s">
        <v>256</v>
      </c>
      <c r="BB7" s="156" t="s">
        <v>230</v>
      </c>
      <c r="BC7" s="156"/>
    </row>
    <row r="8" spans="1:55" s="201" customFormat="1" ht="12" customHeight="1">
      <c r="A8" s="208">
        <v>5</v>
      </c>
      <c r="B8" s="203" t="s">
        <v>154</v>
      </c>
      <c r="C8" s="203" t="s">
        <v>593</v>
      </c>
      <c r="D8" s="149" t="s">
        <v>260</v>
      </c>
      <c r="E8" s="249">
        <f t="shared" si="0"/>
        <v>745000</v>
      </c>
      <c r="F8" s="209" t="s">
        <v>63</v>
      </c>
      <c r="G8" s="214">
        <v>149</v>
      </c>
      <c r="H8" s="165">
        <v>154</v>
      </c>
      <c r="I8" s="9">
        <v>2016</v>
      </c>
      <c r="J8" s="165" t="s">
        <v>227</v>
      </c>
      <c r="K8" s="9">
        <v>1</v>
      </c>
      <c r="L8" s="179" t="s">
        <v>158</v>
      </c>
      <c r="M8" s="179"/>
      <c r="N8" s="179" t="s">
        <v>160</v>
      </c>
      <c r="O8" s="179" t="s">
        <v>166</v>
      </c>
      <c r="P8" s="165" t="s">
        <v>256</v>
      </c>
      <c r="Q8" s="179"/>
      <c r="R8" s="141" t="s">
        <v>256</v>
      </c>
      <c r="S8" s="141" t="s">
        <v>256</v>
      </c>
      <c r="T8" s="141" t="s">
        <v>256</v>
      </c>
      <c r="U8" s="157"/>
      <c r="V8" s="140" t="s">
        <v>230</v>
      </c>
      <c r="W8" s="140" t="s">
        <v>256</v>
      </c>
      <c r="X8" s="140" t="s">
        <v>259</v>
      </c>
      <c r="Y8" s="140" t="s">
        <v>259</v>
      </c>
      <c r="Z8" s="140" t="s">
        <v>259</v>
      </c>
      <c r="AA8" s="140" t="s">
        <v>230</v>
      </c>
      <c r="AB8" s="140"/>
      <c r="AC8" s="140" t="s">
        <v>230</v>
      </c>
      <c r="AD8" s="140" t="s">
        <v>230</v>
      </c>
      <c r="AE8" s="140"/>
      <c r="AF8" s="140" t="s">
        <v>256</v>
      </c>
      <c r="AG8" s="140" t="s">
        <v>256</v>
      </c>
      <c r="AH8" s="69" t="s">
        <v>230</v>
      </c>
      <c r="AI8" s="69" t="s">
        <v>230</v>
      </c>
      <c r="AJ8" s="140" t="s">
        <v>230</v>
      </c>
      <c r="AK8" s="140" t="s">
        <v>230</v>
      </c>
      <c r="AL8" s="140" t="s">
        <v>230</v>
      </c>
      <c r="AM8" s="140" t="s">
        <v>230</v>
      </c>
      <c r="AN8" s="140" t="s">
        <v>230</v>
      </c>
      <c r="AO8" s="140"/>
      <c r="AP8" s="140" t="s">
        <v>256</v>
      </c>
      <c r="AQ8" s="156" t="s">
        <v>256</v>
      </c>
      <c r="AR8" s="69" t="s">
        <v>300</v>
      </c>
      <c r="AS8" s="69" t="s">
        <v>230</v>
      </c>
      <c r="AT8" s="69" t="s">
        <v>230</v>
      </c>
      <c r="AU8" s="69" t="s">
        <v>301</v>
      </c>
      <c r="AV8" s="69" t="s">
        <v>230</v>
      </c>
      <c r="AW8" s="156" t="s">
        <v>230</v>
      </c>
      <c r="AX8" s="156" t="s">
        <v>230</v>
      </c>
      <c r="AY8" s="147" t="s">
        <v>84</v>
      </c>
      <c r="AZ8" s="156" t="s">
        <v>230</v>
      </c>
      <c r="BA8" s="156" t="s">
        <v>256</v>
      </c>
      <c r="BB8" s="156" t="s">
        <v>230</v>
      </c>
      <c r="BC8" s="156"/>
    </row>
    <row r="9" spans="1:55" s="201" customFormat="1" ht="15" customHeight="1">
      <c r="A9" s="208">
        <v>6</v>
      </c>
      <c r="B9" s="203" t="s">
        <v>154</v>
      </c>
      <c r="C9" s="203" t="s">
        <v>594</v>
      </c>
      <c r="D9" s="149" t="s">
        <v>260</v>
      </c>
      <c r="E9" s="249">
        <f t="shared" si="0"/>
        <v>785000</v>
      </c>
      <c r="F9" s="209" t="s">
        <v>63</v>
      </c>
      <c r="G9" s="214">
        <v>157</v>
      </c>
      <c r="H9" s="165">
        <v>191</v>
      </c>
      <c r="I9" s="9">
        <v>2018</v>
      </c>
      <c r="J9" s="165" t="s">
        <v>227</v>
      </c>
      <c r="K9" s="9">
        <v>1</v>
      </c>
      <c r="L9" s="179" t="s">
        <v>157</v>
      </c>
      <c r="M9" s="179"/>
      <c r="N9" s="179" t="s">
        <v>162</v>
      </c>
      <c r="O9" s="179" t="s">
        <v>168</v>
      </c>
      <c r="P9" s="165" t="s">
        <v>230</v>
      </c>
      <c r="Q9" s="179"/>
      <c r="R9" s="141" t="s">
        <v>256</v>
      </c>
      <c r="S9" s="141" t="s">
        <v>256</v>
      </c>
      <c r="T9" s="141" t="s">
        <v>256</v>
      </c>
      <c r="U9" s="157"/>
      <c r="V9" s="140" t="s">
        <v>230</v>
      </c>
      <c r="W9" s="140" t="s">
        <v>256</v>
      </c>
      <c r="X9" s="140" t="s">
        <v>259</v>
      </c>
      <c r="Y9" s="140" t="s">
        <v>259</v>
      </c>
      <c r="Z9" s="140" t="s">
        <v>259</v>
      </c>
      <c r="AA9" s="140" t="s">
        <v>230</v>
      </c>
      <c r="AB9" s="140"/>
      <c r="AC9" s="140" t="s">
        <v>230</v>
      </c>
      <c r="AD9" s="140" t="s">
        <v>230</v>
      </c>
      <c r="AE9" s="140"/>
      <c r="AF9" s="140" t="s">
        <v>256</v>
      </c>
      <c r="AG9" s="140" t="s">
        <v>256</v>
      </c>
      <c r="AH9" s="69" t="s">
        <v>230</v>
      </c>
      <c r="AI9" s="69" t="s">
        <v>230</v>
      </c>
      <c r="AJ9" s="140" t="s">
        <v>256</v>
      </c>
      <c r="AK9" s="140" t="s">
        <v>230</v>
      </c>
      <c r="AL9" s="140" t="s">
        <v>230</v>
      </c>
      <c r="AM9" s="140" t="s">
        <v>230</v>
      </c>
      <c r="AN9" s="140" t="s">
        <v>230</v>
      </c>
      <c r="AO9" s="140"/>
      <c r="AP9" s="140" t="s">
        <v>256</v>
      </c>
      <c r="AQ9" s="156" t="s">
        <v>256</v>
      </c>
      <c r="AR9" s="69" t="s">
        <v>300</v>
      </c>
      <c r="AS9" s="69" t="s">
        <v>230</v>
      </c>
      <c r="AT9" s="69" t="s">
        <v>230</v>
      </c>
      <c r="AU9" s="69" t="s">
        <v>301</v>
      </c>
      <c r="AV9" s="69" t="s">
        <v>230</v>
      </c>
      <c r="AW9" s="156" t="s">
        <v>230</v>
      </c>
      <c r="AX9" s="156" t="s">
        <v>230</v>
      </c>
      <c r="AY9" s="147" t="s">
        <v>84</v>
      </c>
      <c r="AZ9" s="156" t="s">
        <v>230</v>
      </c>
      <c r="BA9" s="156" t="s">
        <v>256</v>
      </c>
      <c r="BB9" s="156" t="s">
        <v>230</v>
      </c>
      <c r="BC9" s="156"/>
    </row>
    <row r="10" spans="1:55" s="201" customFormat="1" ht="15" customHeight="1">
      <c r="A10" s="208">
        <v>7</v>
      </c>
      <c r="B10" s="203" t="s">
        <v>154</v>
      </c>
      <c r="C10" s="203" t="s">
        <v>594</v>
      </c>
      <c r="D10" s="149" t="s">
        <v>260</v>
      </c>
      <c r="E10" s="249">
        <f t="shared" si="0"/>
        <v>1505000</v>
      </c>
      <c r="F10" s="209" t="s">
        <v>63</v>
      </c>
      <c r="G10" s="214">
        <v>301</v>
      </c>
      <c r="H10" s="165">
        <v>253</v>
      </c>
      <c r="I10" s="9">
        <v>2025</v>
      </c>
      <c r="J10" s="165" t="s">
        <v>574</v>
      </c>
      <c r="K10" s="9">
        <v>1</v>
      </c>
      <c r="L10" s="179" t="s">
        <v>158</v>
      </c>
      <c r="M10" s="179"/>
      <c r="N10" s="179" t="s">
        <v>160</v>
      </c>
      <c r="O10" s="179" t="s">
        <v>166</v>
      </c>
      <c r="P10" s="165" t="s">
        <v>256</v>
      </c>
      <c r="Q10" s="179"/>
      <c r="R10" s="141" t="s">
        <v>256</v>
      </c>
      <c r="S10" s="141" t="s">
        <v>256</v>
      </c>
      <c r="T10" s="141" t="s">
        <v>256</v>
      </c>
      <c r="U10" s="157"/>
      <c r="V10" s="140" t="s">
        <v>230</v>
      </c>
      <c r="W10" s="140" t="s">
        <v>256</v>
      </c>
      <c r="X10" s="140" t="s">
        <v>259</v>
      </c>
      <c r="Y10" s="140" t="s">
        <v>259</v>
      </c>
      <c r="Z10" s="140" t="s">
        <v>259</v>
      </c>
      <c r="AA10" s="140" t="s">
        <v>230</v>
      </c>
      <c r="AB10" s="140"/>
      <c r="AC10" s="140" t="s">
        <v>230</v>
      </c>
      <c r="AD10" s="140" t="s">
        <v>230</v>
      </c>
      <c r="AE10" s="140"/>
      <c r="AF10" s="140" t="s">
        <v>256</v>
      </c>
      <c r="AG10" s="140" t="s">
        <v>256</v>
      </c>
      <c r="AH10" s="69" t="s">
        <v>230</v>
      </c>
      <c r="AI10" s="69" t="s">
        <v>230</v>
      </c>
      <c r="AJ10" s="140" t="s">
        <v>256</v>
      </c>
      <c r="AK10" s="140" t="s">
        <v>230</v>
      </c>
      <c r="AL10" s="140" t="s">
        <v>230</v>
      </c>
      <c r="AM10" s="140" t="s">
        <v>230</v>
      </c>
      <c r="AN10" s="140" t="s">
        <v>230</v>
      </c>
      <c r="AO10" s="140"/>
      <c r="AP10" s="140" t="s">
        <v>256</v>
      </c>
      <c r="AQ10" s="156" t="s">
        <v>256</v>
      </c>
      <c r="AR10" s="69" t="s">
        <v>300</v>
      </c>
      <c r="AS10" s="69" t="s">
        <v>230</v>
      </c>
      <c r="AT10" s="69" t="s">
        <v>230</v>
      </c>
      <c r="AU10" s="69" t="s">
        <v>301</v>
      </c>
      <c r="AV10" s="69" t="s">
        <v>230</v>
      </c>
      <c r="AW10" s="156" t="s">
        <v>230</v>
      </c>
      <c r="AX10" s="156" t="s">
        <v>230</v>
      </c>
      <c r="AY10" s="147" t="s">
        <v>84</v>
      </c>
      <c r="AZ10" s="156" t="s">
        <v>230</v>
      </c>
      <c r="BA10" s="156" t="s">
        <v>256</v>
      </c>
      <c r="BB10" s="156" t="s">
        <v>230</v>
      </c>
      <c r="BC10" s="156"/>
    </row>
    <row r="11" spans="1:55" s="201" customFormat="1" ht="15" customHeight="1">
      <c r="A11" s="208">
        <v>8</v>
      </c>
      <c r="B11" s="203" t="s">
        <v>154</v>
      </c>
      <c r="C11" s="203" t="s">
        <v>595</v>
      </c>
      <c r="D11" s="149" t="s">
        <v>260</v>
      </c>
      <c r="E11" s="249">
        <f t="shared" si="0"/>
        <v>1125000</v>
      </c>
      <c r="F11" s="209" t="s">
        <v>63</v>
      </c>
      <c r="G11" s="214">
        <v>225</v>
      </c>
      <c r="H11" s="165">
        <v>162</v>
      </c>
      <c r="I11" s="9">
        <v>1970</v>
      </c>
      <c r="J11" s="165" t="s">
        <v>227</v>
      </c>
      <c r="K11" s="9">
        <v>2</v>
      </c>
      <c r="L11" s="179" t="s">
        <v>157</v>
      </c>
      <c r="M11" s="179"/>
      <c r="N11" s="179" t="s">
        <v>161</v>
      </c>
      <c r="O11" s="179" t="s">
        <v>167</v>
      </c>
      <c r="P11" s="165" t="s">
        <v>230</v>
      </c>
      <c r="Q11" s="179"/>
      <c r="R11" s="141" t="s">
        <v>256</v>
      </c>
      <c r="S11" s="141" t="s">
        <v>256</v>
      </c>
      <c r="T11" s="141" t="s">
        <v>256</v>
      </c>
      <c r="U11" s="157"/>
      <c r="V11" s="140" t="s">
        <v>230</v>
      </c>
      <c r="W11" s="140" t="s">
        <v>256</v>
      </c>
      <c r="X11" s="140" t="s">
        <v>259</v>
      </c>
      <c r="Y11" s="140" t="s">
        <v>259</v>
      </c>
      <c r="Z11" s="140" t="s">
        <v>259</v>
      </c>
      <c r="AA11" s="140" t="s">
        <v>230</v>
      </c>
      <c r="AB11" s="140"/>
      <c r="AC11" s="140" t="s">
        <v>230</v>
      </c>
      <c r="AD11" s="140" t="s">
        <v>230</v>
      </c>
      <c r="AE11" s="140"/>
      <c r="AF11" s="140" t="s">
        <v>256</v>
      </c>
      <c r="AG11" s="140" t="s">
        <v>256</v>
      </c>
      <c r="AH11" s="69" t="s">
        <v>230</v>
      </c>
      <c r="AI11" s="69" t="s">
        <v>230</v>
      </c>
      <c r="AJ11" s="140" t="s">
        <v>230</v>
      </c>
      <c r="AK11" s="140" t="s">
        <v>230</v>
      </c>
      <c r="AL11" s="140" t="s">
        <v>230</v>
      </c>
      <c r="AM11" s="140" t="s">
        <v>230</v>
      </c>
      <c r="AN11" s="140" t="s">
        <v>230</v>
      </c>
      <c r="AO11" s="140"/>
      <c r="AP11" s="140" t="s">
        <v>256</v>
      </c>
      <c r="AQ11" s="156" t="s">
        <v>256</v>
      </c>
      <c r="AR11" s="69" t="s">
        <v>300</v>
      </c>
      <c r="AS11" s="69" t="s">
        <v>230</v>
      </c>
      <c r="AT11" s="69" t="s">
        <v>230</v>
      </c>
      <c r="AU11" s="69" t="s">
        <v>301</v>
      </c>
      <c r="AV11" s="69" t="s">
        <v>230</v>
      </c>
      <c r="AW11" s="156" t="s">
        <v>230</v>
      </c>
      <c r="AX11" s="156" t="s">
        <v>230</v>
      </c>
      <c r="AY11" s="147" t="s">
        <v>84</v>
      </c>
      <c r="AZ11" s="156" t="s">
        <v>230</v>
      </c>
      <c r="BA11" s="156" t="s">
        <v>256</v>
      </c>
      <c r="BB11" s="156" t="s">
        <v>230</v>
      </c>
      <c r="BC11" s="156"/>
    </row>
    <row r="12" spans="1:55" s="201" customFormat="1" ht="15" customHeight="1">
      <c r="A12" s="208">
        <v>9</v>
      </c>
      <c r="B12" s="203" t="s">
        <v>154</v>
      </c>
      <c r="C12" s="203" t="s">
        <v>596</v>
      </c>
      <c r="D12" s="149" t="s">
        <v>260</v>
      </c>
      <c r="E12" s="249">
        <f t="shared" si="0"/>
        <v>2850000</v>
      </c>
      <c r="F12" s="209" t="s">
        <v>63</v>
      </c>
      <c r="G12" s="214">
        <v>570</v>
      </c>
      <c r="H12" s="165">
        <v>255</v>
      </c>
      <c r="I12" s="9">
        <v>1992</v>
      </c>
      <c r="J12" s="165" t="s">
        <v>227</v>
      </c>
      <c r="K12" s="9">
        <v>2</v>
      </c>
      <c r="L12" s="179" t="s">
        <v>157</v>
      </c>
      <c r="M12" s="179"/>
      <c r="N12" s="179" t="s">
        <v>160</v>
      </c>
      <c r="O12" s="179" t="s">
        <v>270</v>
      </c>
      <c r="P12" s="165" t="s">
        <v>230</v>
      </c>
      <c r="Q12" s="179"/>
      <c r="R12" s="141" t="s">
        <v>256</v>
      </c>
      <c r="S12" s="141" t="s">
        <v>256</v>
      </c>
      <c r="T12" s="141" t="s">
        <v>256</v>
      </c>
      <c r="U12" s="157"/>
      <c r="V12" s="140" t="s">
        <v>230</v>
      </c>
      <c r="W12" s="140" t="s">
        <v>256</v>
      </c>
      <c r="X12" s="140" t="s">
        <v>259</v>
      </c>
      <c r="Y12" s="140" t="s">
        <v>259</v>
      </c>
      <c r="Z12" s="140" t="s">
        <v>259</v>
      </c>
      <c r="AA12" s="140" t="s">
        <v>230</v>
      </c>
      <c r="AB12" s="140"/>
      <c r="AC12" s="140" t="s">
        <v>230</v>
      </c>
      <c r="AD12" s="140" t="s">
        <v>230</v>
      </c>
      <c r="AE12" s="140"/>
      <c r="AF12" s="140" t="s">
        <v>256</v>
      </c>
      <c r="AG12" s="140" t="s">
        <v>256</v>
      </c>
      <c r="AH12" s="69" t="s">
        <v>230</v>
      </c>
      <c r="AI12" s="69" t="s">
        <v>230</v>
      </c>
      <c r="AJ12" s="140" t="s">
        <v>230</v>
      </c>
      <c r="AK12" s="140" t="s">
        <v>230</v>
      </c>
      <c r="AL12" s="140" t="s">
        <v>256</v>
      </c>
      <c r="AM12" s="140" t="s">
        <v>230</v>
      </c>
      <c r="AN12" s="140" t="s">
        <v>230</v>
      </c>
      <c r="AO12" s="140"/>
      <c r="AP12" s="140" t="s">
        <v>256</v>
      </c>
      <c r="AQ12" s="156" t="s">
        <v>256</v>
      </c>
      <c r="AR12" s="69" t="s">
        <v>300</v>
      </c>
      <c r="AS12" s="69" t="s">
        <v>230</v>
      </c>
      <c r="AT12" s="69" t="s">
        <v>230</v>
      </c>
      <c r="AU12" s="69" t="s">
        <v>301</v>
      </c>
      <c r="AV12" s="69" t="s">
        <v>230</v>
      </c>
      <c r="AW12" s="156" t="s">
        <v>230</v>
      </c>
      <c r="AX12" s="156" t="s">
        <v>230</v>
      </c>
      <c r="AY12" s="147" t="s">
        <v>84</v>
      </c>
      <c r="AZ12" s="156" t="s">
        <v>230</v>
      </c>
      <c r="BA12" s="156" t="s">
        <v>256</v>
      </c>
      <c r="BB12" s="156" t="s">
        <v>230</v>
      </c>
      <c r="BC12" s="156"/>
    </row>
    <row r="13" spans="1:55" s="201" customFormat="1" ht="15" customHeight="1">
      <c r="A13" s="208">
        <v>10</v>
      </c>
      <c r="B13" s="203" t="s">
        <v>155</v>
      </c>
      <c r="C13" s="203" t="s">
        <v>597</v>
      </c>
      <c r="D13" s="149" t="s">
        <v>260</v>
      </c>
      <c r="E13" s="249">
        <f t="shared" si="0"/>
        <v>770000</v>
      </c>
      <c r="F13" s="209" t="s">
        <v>63</v>
      </c>
      <c r="G13" s="214">
        <v>154</v>
      </c>
      <c r="H13" s="165">
        <v>154</v>
      </c>
      <c r="I13" s="9">
        <v>2014</v>
      </c>
      <c r="J13" s="165" t="s">
        <v>227</v>
      </c>
      <c r="K13" s="9">
        <v>1</v>
      </c>
      <c r="L13" s="179" t="s">
        <v>158</v>
      </c>
      <c r="M13" s="179"/>
      <c r="N13" s="179" t="s">
        <v>160</v>
      </c>
      <c r="O13" s="179" t="s">
        <v>166</v>
      </c>
      <c r="P13" s="165" t="s">
        <v>256</v>
      </c>
      <c r="Q13" s="179"/>
      <c r="R13" s="141" t="s">
        <v>256</v>
      </c>
      <c r="S13" s="141" t="s">
        <v>256</v>
      </c>
      <c r="T13" s="141" t="s">
        <v>256</v>
      </c>
      <c r="U13" s="157"/>
      <c r="V13" s="140" t="s">
        <v>230</v>
      </c>
      <c r="W13" s="140" t="s">
        <v>256</v>
      </c>
      <c r="X13" s="140" t="s">
        <v>259</v>
      </c>
      <c r="Y13" s="140" t="s">
        <v>259</v>
      </c>
      <c r="Z13" s="140" t="s">
        <v>259</v>
      </c>
      <c r="AA13" s="140" t="s">
        <v>230</v>
      </c>
      <c r="AB13" s="140"/>
      <c r="AC13" s="140" t="s">
        <v>230</v>
      </c>
      <c r="AD13" s="140" t="s">
        <v>230</v>
      </c>
      <c r="AE13" s="140"/>
      <c r="AF13" s="140" t="s">
        <v>256</v>
      </c>
      <c r="AG13" s="140" t="s">
        <v>256</v>
      </c>
      <c r="AH13" s="69" t="s">
        <v>230</v>
      </c>
      <c r="AI13" s="69" t="s">
        <v>230</v>
      </c>
      <c r="AJ13" s="140" t="s">
        <v>230</v>
      </c>
      <c r="AK13" s="140" t="s">
        <v>230</v>
      </c>
      <c r="AL13" s="140" t="s">
        <v>230</v>
      </c>
      <c r="AM13" s="140" t="s">
        <v>230</v>
      </c>
      <c r="AN13" s="140" t="s">
        <v>230</v>
      </c>
      <c r="AO13" s="140"/>
      <c r="AP13" s="140" t="s">
        <v>256</v>
      </c>
      <c r="AQ13" s="156" t="s">
        <v>256</v>
      </c>
      <c r="AR13" s="69" t="s">
        <v>300</v>
      </c>
      <c r="AS13" s="69" t="s">
        <v>230</v>
      </c>
      <c r="AT13" s="69" t="s">
        <v>230</v>
      </c>
      <c r="AU13" s="69" t="s">
        <v>301</v>
      </c>
      <c r="AV13" s="69" t="s">
        <v>230</v>
      </c>
      <c r="AW13" s="156" t="s">
        <v>230</v>
      </c>
      <c r="AX13" s="156" t="s">
        <v>230</v>
      </c>
      <c r="AY13" s="147" t="s">
        <v>84</v>
      </c>
      <c r="AZ13" s="156" t="s">
        <v>230</v>
      </c>
      <c r="BA13" s="156" t="s">
        <v>256</v>
      </c>
      <c r="BB13" s="156" t="s">
        <v>230</v>
      </c>
      <c r="BC13" s="156"/>
    </row>
    <row r="14" spans="1:55" s="201" customFormat="1" ht="15" customHeight="1">
      <c r="A14" s="208">
        <v>11</v>
      </c>
      <c r="B14" s="203" t="s">
        <v>154</v>
      </c>
      <c r="C14" s="203" t="s">
        <v>598</v>
      </c>
      <c r="D14" s="149" t="s">
        <v>260</v>
      </c>
      <c r="E14" s="249">
        <f t="shared" si="0"/>
        <v>600000</v>
      </c>
      <c r="F14" s="209" t="s">
        <v>63</v>
      </c>
      <c r="G14" s="214">
        <v>120</v>
      </c>
      <c r="H14" s="165">
        <v>167</v>
      </c>
      <c r="I14" s="9">
        <v>2022</v>
      </c>
      <c r="J14" s="165" t="s">
        <v>574</v>
      </c>
      <c r="K14" s="9">
        <v>1</v>
      </c>
      <c r="L14" s="179" t="s">
        <v>158</v>
      </c>
      <c r="M14" s="179"/>
      <c r="N14" s="179" t="s">
        <v>160</v>
      </c>
      <c r="O14" s="179" t="s">
        <v>166</v>
      </c>
      <c r="P14" s="165" t="s">
        <v>256</v>
      </c>
      <c r="Q14" s="179"/>
      <c r="R14" s="141" t="s">
        <v>256</v>
      </c>
      <c r="S14" s="141" t="s">
        <v>256</v>
      </c>
      <c r="T14" s="141" t="s">
        <v>256</v>
      </c>
      <c r="U14" s="157"/>
      <c r="V14" s="140" t="s">
        <v>230</v>
      </c>
      <c r="W14" s="140" t="s">
        <v>256</v>
      </c>
      <c r="X14" s="140" t="s">
        <v>259</v>
      </c>
      <c r="Y14" s="140" t="s">
        <v>259</v>
      </c>
      <c r="Z14" s="140" t="s">
        <v>259</v>
      </c>
      <c r="AA14" s="140" t="s">
        <v>230</v>
      </c>
      <c r="AB14" s="140"/>
      <c r="AC14" s="140" t="s">
        <v>230</v>
      </c>
      <c r="AD14" s="140" t="s">
        <v>230</v>
      </c>
      <c r="AE14" s="140"/>
      <c r="AF14" s="140" t="s">
        <v>256</v>
      </c>
      <c r="AG14" s="140" t="s">
        <v>256</v>
      </c>
      <c r="AH14" s="69" t="s">
        <v>230</v>
      </c>
      <c r="AI14" s="69" t="s">
        <v>230</v>
      </c>
      <c r="AJ14" s="140" t="s">
        <v>230</v>
      </c>
      <c r="AK14" s="140" t="s">
        <v>230</v>
      </c>
      <c r="AL14" s="140" t="s">
        <v>230</v>
      </c>
      <c r="AM14" s="140" t="s">
        <v>230</v>
      </c>
      <c r="AN14" s="140" t="s">
        <v>256</v>
      </c>
      <c r="AO14" s="140"/>
      <c r="AP14" s="140" t="s">
        <v>256</v>
      </c>
      <c r="AQ14" s="156" t="s">
        <v>256</v>
      </c>
      <c r="AR14" s="69" t="s">
        <v>300</v>
      </c>
      <c r="AS14" s="69" t="s">
        <v>230</v>
      </c>
      <c r="AT14" s="69" t="s">
        <v>302</v>
      </c>
      <c r="AU14" s="69" t="s">
        <v>301</v>
      </c>
      <c r="AV14" s="69" t="s">
        <v>230</v>
      </c>
      <c r="AW14" s="156" t="s">
        <v>230</v>
      </c>
      <c r="AX14" s="156" t="s">
        <v>230</v>
      </c>
      <c r="AY14" s="147" t="s">
        <v>84</v>
      </c>
      <c r="AZ14" s="156" t="s">
        <v>230</v>
      </c>
      <c r="BA14" s="156" t="s">
        <v>256</v>
      </c>
      <c r="BB14" s="156" t="s">
        <v>230</v>
      </c>
      <c r="BC14" s="156"/>
    </row>
    <row r="15" spans="1:55" s="201" customFormat="1" ht="15" customHeight="1">
      <c r="A15" s="208">
        <v>12</v>
      </c>
      <c r="B15" s="203" t="s">
        <v>154</v>
      </c>
      <c r="C15" s="203" t="s">
        <v>599</v>
      </c>
      <c r="D15" s="149" t="s">
        <v>260</v>
      </c>
      <c r="E15" s="249">
        <f t="shared" si="0"/>
        <v>590000</v>
      </c>
      <c r="F15" s="209" t="s">
        <v>63</v>
      </c>
      <c r="G15" s="214">
        <v>118</v>
      </c>
      <c r="H15" s="165">
        <v>79</v>
      </c>
      <c r="I15" s="9">
        <v>2003</v>
      </c>
      <c r="J15" s="165" t="s">
        <v>227</v>
      </c>
      <c r="K15" s="9">
        <v>2</v>
      </c>
      <c r="L15" s="179" t="s">
        <v>157</v>
      </c>
      <c r="M15" s="179"/>
      <c r="N15" s="179" t="s">
        <v>159</v>
      </c>
      <c r="O15" s="179" t="s">
        <v>169</v>
      </c>
      <c r="P15" s="165" t="s">
        <v>230</v>
      </c>
      <c r="Q15" s="179"/>
      <c r="R15" s="141" t="s">
        <v>256</v>
      </c>
      <c r="S15" s="141" t="s">
        <v>256</v>
      </c>
      <c r="T15" s="141" t="s">
        <v>256</v>
      </c>
      <c r="U15" s="157"/>
      <c r="V15" s="140" t="s">
        <v>230</v>
      </c>
      <c r="W15" s="140" t="s">
        <v>256</v>
      </c>
      <c r="X15" s="140" t="s">
        <v>259</v>
      </c>
      <c r="Y15" s="140" t="s">
        <v>259</v>
      </c>
      <c r="Z15" s="140" t="s">
        <v>259</v>
      </c>
      <c r="AA15" s="140" t="s">
        <v>230</v>
      </c>
      <c r="AB15" s="140"/>
      <c r="AC15" s="140" t="s">
        <v>230</v>
      </c>
      <c r="AD15" s="140" t="s">
        <v>230</v>
      </c>
      <c r="AE15" s="140"/>
      <c r="AF15" s="140" t="s">
        <v>256</v>
      </c>
      <c r="AG15" s="140" t="s">
        <v>256</v>
      </c>
      <c r="AH15" s="69" t="s">
        <v>230</v>
      </c>
      <c r="AI15" s="69" t="s">
        <v>230</v>
      </c>
      <c r="AJ15" s="140" t="s">
        <v>230</v>
      </c>
      <c r="AK15" s="140" t="s">
        <v>230</v>
      </c>
      <c r="AL15" s="140" t="s">
        <v>230</v>
      </c>
      <c r="AM15" s="140" t="s">
        <v>230</v>
      </c>
      <c r="AN15" s="140" t="s">
        <v>230</v>
      </c>
      <c r="AO15" s="140"/>
      <c r="AP15" s="140" t="s">
        <v>256</v>
      </c>
      <c r="AQ15" s="156" t="s">
        <v>256</v>
      </c>
      <c r="AR15" s="69" t="s">
        <v>300</v>
      </c>
      <c r="AS15" s="69" t="s">
        <v>230</v>
      </c>
      <c r="AT15" s="69" t="s">
        <v>230</v>
      </c>
      <c r="AU15" s="69" t="s">
        <v>301</v>
      </c>
      <c r="AV15" s="69" t="s">
        <v>230</v>
      </c>
      <c r="AW15" s="156" t="s">
        <v>230</v>
      </c>
      <c r="AX15" s="156" t="s">
        <v>230</v>
      </c>
      <c r="AY15" s="147" t="s">
        <v>84</v>
      </c>
      <c r="AZ15" s="156" t="s">
        <v>230</v>
      </c>
      <c r="BA15" s="156" t="s">
        <v>256</v>
      </c>
      <c r="BB15" s="156" t="s">
        <v>230</v>
      </c>
      <c r="BC15" s="156"/>
    </row>
    <row r="16" spans="1:55" s="201" customFormat="1" ht="15" customHeight="1">
      <c r="A16" s="208">
        <v>13</v>
      </c>
      <c r="B16" s="203" t="s">
        <v>155</v>
      </c>
      <c r="C16" s="203" t="s">
        <v>600</v>
      </c>
      <c r="D16" s="149" t="s">
        <v>260</v>
      </c>
      <c r="E16" s="249">
        <f t="shared" si="0"/>
        <v>480000</v>
      </c>
      <c r="F16" s="209" t="s">
        <v>63</v>
      </c>
      <c r="G16" s="214">
        <v>96</v>
      </c>
      <c r="H16" s="165">
        <v>111</v>
      </c>
      <c r="I16" s="9">
        <v>2016</v>
      </c>
      <c r="J16" s="165" t="s">
        <v>262</v>
      </c>
      <c r="K16" s="9">
        <v>1</v>
      </c>
      <c r="L16" s="179" t="s">
        <v>157</v>
      </c>
      <c r="M16" s="179"/>
      <c r="N16" s="179" t="s">
        <v>159</v>
      </c>
      <c r="O16" s="179" t="s">
        <v>170</v>
      </c>
      <c r="P16" s="165" t="s">
        <v>230</v>
      </c>
      <c r="Q16" s="179"/>
      <c r="R16" s="141" t="s">
        <v>230</v>
      </c>
      <c r="S16" s="141" t="s">
        <v>256</v>
      </c>
      <c r="T16" s="141" t="s">
        <v>256</v>
      </c>
      <c r="U16" s="157"/>
      <c r="V16" s="140" t="s">
        <v>230</v>
      </c>
      <c r="W16" s="140" t="s">
        <v>256</v>
      </c>
      <c r="X16" s="140" t="s">
        <v>259</v>
      </c>
      <c r="Y16" s="140" t="s">
        <v>259</v>
      </c>
      <c r="Z16" s="140" t="s">
        <v>259</v>
      </c>
      <c r="AA16" s="140" t="s">
        <v>230</v>
      </c>
      <c r="AB16" s="140"/>
      <c r="AC16" s="140" t="s">
        <v>230</v>
      </c>
      <c r="AD16" s="140" t="s">
        <v>230</v>
      </c>
      <c r="AE16" s="140"/>
      <c r="AF16" s="140" t="s">
        <v>256</v>
      </c>
      <c r="AG16" s="140" t="s">
        <v>256</v>
      </c>
      <c r="AH16" s="69" t="s">
        <v>230</v>
      </c>
      <c r="AI16" s="69" t="s">
        <v>230</v>
      </c>
      <c r="AJ16" s="140" t="s">
        <v>230</v>
      </c>
      <c r="AK16" s="140" t="s">
        <v>230</v>
      </c>
      <c r="AL16" s="140" t="s">
        <v>230</v>
      </c>
      <c r="AM16" s="140" t="s">
        <v>230</v>
      </c>
      <c r="AN16" s="140" t="s">
        <v>230</v>
      </c>
      <c r="AO16" s="140"/>
      <c r="AP16" s="140" t="s">
        <v>256</v>
      </c>
      <c r="AQ16" s="156" t="s">
        <v>256</v>
      </c>
      <c r="AR16" s="69" t="s">
        <v>300</v>
      </c>
      <c r="AS16" s="69" t="s">
        <v>230</v>
      </c>
      <c r="AT16" s="69" t="s">
        <v>230</v>
      </c>
      <c r="AU16" s="69" t="s">
        <v>301</v>
      </c>
      <c r="AV16" s="69" t="s">
        <v>230</v>
      </c>
      <c r="AW16" s="156" t="s">
        <v>230</v>
      </c>
      <c r="AX16" s="156" t="s">
        <v>230</v>
      </c>
      <c r="AY16" s="147" t="s">
        <v>84</v>
      </c>
      <c r="AZ16" s="156" t="s">
        <v>230</v>
      </c>
      <c r="BA16" s="156" t="s">
        <v>256</v>
      </c>
      <c r="BB16" s="156" t="s">
        <v>230</v>
      </c>
      <c r="BC16" s="156"/>
    </row>
    <row r="17" spans="1:59" s="201" customFormat="1" ht="15" customHeight="1">
      <c r="A17" s="208">
        <v>14</v>
      </c>
      <c r="B17" s="203" t="s">
        <v>692</v>
      </c>
      <c r="C17" s="203" t="s">
        <v>601</v>
      </c>
      <c r="D17" s="172" t="s">
        <v>264</v>
      </c>
      <c r="E17" s="242">
        <v>28840</v>
      </c>
      <c r="F17" s="209" t="s">
        <v>53</v>
      </c>
      <c r="G17" s="214">
        <v>62</v>
      </c>
      <c r="H17" s="165">
        <v>80</v>
      </c>
      <c r="I17" s="9">
        <v>1900</v>
      </c>
      <c r="J17" s="165" t="s">
        <v>227</v>
      </c>
      <c r="K17" s="9">
        <v>1</v>
      </c>
      <c r="L17" s="179" t="s">
        <v>157</v>
      </c>
      <c r="M17" s="179" t="s">
        <v>265</v>
      </c>
      <c r="N17" s="179" t="s">
        <v>159</v>
      </c>
      <c r="O17" s="179" t="s">
        <v>165</v>
      </c>
      <c r="P17" s="165" t="s">
        <v>230</v>
      </c>
      <c r="Q17" s="179"/>
      <c r="R17" s="141" t="s">
        <v>230</v>
      </c>
      <c r="S17" s="141" t="s">
        <v>256</v>
      </c>
      <c r="T17" s="141"/>
      <c r="U17" s="157"/>
      <c r="V17" s="140" t="s">
        <v>230</v>
      </c>
      <c r="W17" s="140" t="s">
        <v>256</v>
      </c>
      <c r="X17" s="140" t="s">
        <v>259</v>
      </c>
      <c r="Y17" s="140" t="s">
        <v>259</v>
      </c>
      <c r="Z17" s="140" t="s">
        <v>259</v>
      </c>
      <c r="AA17" s="140" t="s">
        <v>230</v>
      </c>
      <c r="AB17" s="140"/>
      <c r="AC17" s="140" t="s">
        <v>230</v>
      </c>
      <c r="AD17" s="140"/>
      <c r="AE17" s="140"/>
      <c r="AF17" s="140" t="s">
        <v>230</v>
      </c>
      <c r="AG17" s="140" t="s">
        <v>256</v>
      </c>
      <c r="AH17" s="69" t="s">
        <v>230</v>
      </c>
      <c r="AI17" s="69" t="s">
        <v>230</v>
      </c>
      <c r="AJ17" s="140" t="s">
        <v>230</v>
      </c>
      <c r="AK17" s="140" t="s">
        <v>230</v>
      </c>
      <c r="AL17" s="140" t="s">
        <v>230</v>
      </c>
      <c r="AM17" s="140" t="s">
        <v>230</v>
      </c>
      <c r="AN17" s="140" t="s">
        <v>256</v>
      </c>
      <c r="AO17" s="140"/>
      <c r="AP17" s="140" t="s">
        <v>256</v>
      </c>
      <c r="AQ17" s="156" t="s">
        <v>256</v>
      </c>
      <c r="AR17" s="69" t="s">
        <v>301</v>
      </c>
      <c r="AS17" s="69" t="s">
        <v>230</v>
      </c>
      <c r="AT17" s="69" t="s">
        <v>230</v>
      </c>
      <c r="AU17" s="69" t="s">
        <v>230</v>
      </c>
      <c r="AV17" s="69" t="s">
        <v>230</v>
      </c>
      <c r="AW17" s="156" t="s">
        <v>230</v>
      </c>
      <c r="AX17" s="156" t="s">
        <v>230</v>
      </c>
      <c r="AY17" s="147" t="s">
        <v>230</v>
      </c>
      <c r="AZ17" s="156" t="s">
        <v>230</v>
      </c>
      <c r="BA17" s="156" t="s">
        <v>256</v>
      </c>
      <c r="BB17" s="156" t="s">
        <v>230</v>
      </c>
      <c r="BC17" s="156"/>
    </row>
    <row r="18" spans="1:59" s="201" customFormat="1" ht="15" customHeight="1">
      <c r="A18" s="208">
        <v>15</v>
      </c>
      <c r="B18" s="171" t="s">
        <v>693</v>
      </c>
      <c r="C18" s="171" t="s">
        <v>571</v>
      </c>
      <c r="D18" s="172" t="s">
        <v>264</v>
      </c>
      <c r="E18" s="243">
        <v>60000</v>
      </c>
      <c r="F18" s="209" t="s">
        <v>53</v>
      </c>
      <c r="G18" s="229"/>
      <c r="H18" s="173">
        <v>107</v>
      </c>
      <c r="I18" s="174">
        <v>1964</v>
      </c>
      <c r="J18" s="173" t="s">
        <v>262</v>
      </c>
      <c r="K18" s="174">
        <v>3</v>
      </c>
      <c r="L18" s="175" t="s">
        <v>157</v>
      </c>
      <c r="M18" s="175" t="s">
        <v>263</v>
      </c>
      <c r="N18" s="175" t="s">
        <v>159</v>
      </c>
      <c r="O18" s="175" t="s">
        <v>163</v>
      </c>
      <c r="P18" s="173" t="s">
        <v>230</v>
      </c>
      <c r="Q18" s="175"/>
      <c r="R18" s="176" t="s">
        <v>230</v>
      </c>
      <c r="S18" s="176" t="s">
        <v>256</v>
      </c>
      <c r="T18" s="176"/>
      <c r="U18" s="177"/>
      <c r="V18" s="141" t="s">
        <v>230</v>
      </c>
      <c r="W18" s="141" t="s">
        <v>256</v>
      </c>
      <c r="X18" s="140" t="s">
        <v>259</v>
      </c>
      <c r="Y18" s="140" t="s">
        <v>259</v>
      </c>
      <c r="Z18" s="140" t="s">
        <v>259</v>
      </c>
      <c r="AA18" s="140" t="s">
        <v>230</v>
      </c>
      <c r="AB18" s="141"/>
      <c r="AC18" s="141" t="s">
        <v>230</v>
      </c>
      <c r="AD18" s="141"/>
      <c r="AE18" s="141"/>
      <c r="AF18" s="141" t="s">
        <v>230</v>
      </c>
      <c r="AG18" s="141" t="s">
        <v>256</v>
      </c>
      <c r="AH18" s="149" t="s">
        <v>230</v>
      </c>
      <c r="AI18" s="149" t="s">
        <v>230</v>
      </c>
      <c r="AJ18" s="141" t="s">
        <v>230</v>
      </c>
      <c r="AK18" s="141" t="s">
        <v>230</v>
      </c>
      <c r="AL18" s="141" t="s">
        <v>230</v>
      </c>
      <c r="AM18" s="141" t="s">
        <v>230</v>
      </c>
      <c r="AN18" s="141" t="s">
        <v>256</v>
      </c>
      <c r="AO18" s="141"/>
      <c r="AP18" s="141" t="s">
        <v>230</v>
      </c>
      <c r="AQ18" s="157" t="s">
        <v>230</v>
      </c>
      <c r="AR18" s="149" t="s">
        <v>230</v>
      </c>
      <c r="AS18" s="149" t="s">
        <v>230</v>
      </c>
      <c r="AT18" s="149" t="s">
        <v>230</v>
      </c>
      <c r="AU18" s="149" t="s">
        <v>230</v>
      </c>
      <c r="AV18" s="149" t="s">
        <v>230</v>
      </c>
      <c r="AW18" s="157" t="s">
        <v>230</v>
      </c>
      <c r="AX18" s="157" t="s">
        <v>230</v>
      </c>
      <c r="AY18" s="9" t="s">
        <v>230</v>
      </c>
      <c r="AZ18" s="157" t="s">
        <v>230</v>
      </c>
      <c r="BA18" s="157" t="s">
        <v>256</v>
      </c>
      <c r="BB18" s="157" t="s">
        <v>230</v>
      </c>
      <c r="BC18" s="157"/>
    </row>
    <row r="19" spans="1:59" s="201" customFormat="1" ht="15" customHeight="1">
      <c r="A19" s="208">
        <v>16</v>
      </c>
      <c r="B19" s="171" t="s">
        <v>266</v>
      </c>
      <c r="C19" s="171" t="s">
        <v>570</v>
      </c>
      <c r="D19" s="172" t="s">
        <v>264</v>
      </c>
      <c r="E19" s="243">
        <v>113182</v>
      </c>
      <c r="F19" s="209" t="s">
        <v>53</v>
      </c>
      <c r="G19" s="229">
        <v>145</v>
      </c>
      <c r="H19" s="173">
        <v>243</v>
      </c>
      <c r="I19" s="174">
        <v>1920</v>
      </c>
      <c r="J19" s="173" t="s">
        <v>227</v>
      </c>
      <c r="K19" s="174">
        <v>3</v>
      </c>
      <c r="L19" s="175" t="s">
        <v>157</v>
      </c>
      <c r="M19" s="175" t="s">
        <v>267</v>
      </c>
      <c r="N19" s="175" t="s">
        <v>159</v>
      </c>
      <c r="O19" s="175" t="s">
        <v>268</v>
      </c>
      <c r="P19" s="173" t="s">
        <v>230</v>
      </c>
      <c r="Q19" s="175"/>
      <c r="R19" s="176"/>
      <c r="S19" s="176" t="s">
        <v>256</v>
      </c>
      <c r="T19" s="176"/>
      <c r="U19" s="177"/>
      <c r="V19" s="141" t="s">
        <v>230</v>
      </c>
      <c r="W19" s="141" t="s">
        <v>256</v>
      </c>
      <c r="X19" s="140" t="s">
        <v>259</v>
      </c>
      <c r="Y19" s="140" t="s">
        <v>259</v>
      </c>
      <c r="Z19" s="140" t="s">
        <v>259</v>
      </c>
      <c r="AA19" s="140" t="s">
        <v>230</v>
      </c>
      <c r="AB19" s="141"/>
      <c r="AC19" s="141" t="s">
        <v>230</v>
      </c>
      <c r="AD19" s="141"/>
      <c r="AE19" s="141"/>
      <c r="AF19" s="141" t="s">
        <v>230</v>
      </c>
      <c r="AG19" s="141" t="s">
        <v>256</v>
      </c>
      <c r="AH19" s="149" t="s">
        <v>230</v>
      </c>
      <c r="AI19" s="149" t="s">
        <v>230</v>
      </c>
      <c r="AJ19" s="141" t="s">
        <v>230</v>
      </c>
      <c r="AK19" s="141" t="s">
        <v>230</v>
      </c>
      <c r="AL19" s="141" t="s">
        <v>230</v>
      </c>
      <c r="AM19" s="141" t="s">
        <v>256</v>
      </c>
      <c r="AN19" s="141" t="s">
        <v>256</v>
      </c>
      <c r="AO19" s="141"/>
      <c r="AP19" s="141" t="s">
        <v>256</v>
      </c>
      <c r="AQ19" s="157" t="s">
        <v>256</v>
      </c>
      <c r="AR19" s="149" t="s">
        <v>301</v>
      </c>
      <c r="AS19" s="149" t="s">
        <v>230</v>
      </c>
      <c r="AT19" s="149" t="s">
        <v>230</v>
      </c>
      <c r="AU19" s="149" t="s">
        <v>301</v>
      </c>
      <c r="AV19" s="149" t="s">
        <v>230</v>
      </c>
      <c r="AW19" s="157" t="s">
        <v>230</v>
      </c>
      <c r="AX19" s="157" t="s">
        <v>230</v>
      </c>
      <c r="AY19" s="9" t="s">
        <v>230</v>
      </c>
      <c r="AZ19" s="157" t="s">
        <v>230</v>
      </c>
      <c r="BA19" s="157" t="s">
        <v>256</v>
      </c>
      <c r="BB19" s="157" t="s">
        <v>230</v>
      </c>
      <c r="BC19" s="157"/>
    </row>
    <row r="20" spans="1:59" s="201" customFormat="1" ht="15" customHeight="1">
      <c r="A20" s="208">
        <v>17</v>
      </c>
      <c r="B20" s="171" t="s">
        <v>655</v>
      </c>
      <c r="C20" s="171" t="s">
        <v>569</v>
      </c>
      <c r="D20" s="172" t="s">
        <v>264</v>
      </c>
      <c r="E20" s="221">
        <v>99141</v>
      </c>
      <c r="F20" s="209" t="s">
        <v>53</v>
      </c>
      <c r="G20" s="229">
        <v>142</v>
      </c>
      <c r="H20" s="173">
        <v>194</v>
      </c>
      <c r="I20" s="174">
        <v>1845</v>
      </c>
      <c r="J20" s="173" t="s">
        <v>227</v>
      </c>
      <c r="K20" s="174">
        <v>3</v>
      </c>
      <c r="L20" s="175" t="s">
        <v>157</v>
      </c>
      <c r="M20" s="175" t="s">
        <v>269</v>
      </c>
      <c r="N20" s="175" t="s">
        <v>159</v>
      </c>
      <c r="O20" s="175" t="s">
        <v>270</v>
      </c>
      <c r="P20" s="173" t="s">
        <v>230</v>
      </c>
      <c r="Q20" s="175"/>
      <c r="R20" s="176"/>
      <c r="S20" s="176" t="s">
        <v>256</v>
      </c>
      <c r="T20" s="176"/>
      <c r="U20" s="177"/>
      <c r="V20" s="141" t="s">
        <v>230</v>
      </c>
      <c r="W20" s="141" t="s">
        <v>256</v>
      </c>
      <c r="X20" s="140" t="s">
        <v>259</v>
      </c>
      <c r="Y20" s="140" t="s">
        <v>259</v>
      </c>
      <c r="Z20" s="140" t="s">
        <v>259</v>
      </c>
      <c r="AA20" s="140" t="s">
        <v>230</v>
      </c>
      <c r="AB20" s="141"/>
      <c r="AC20" s="141" t="s">
        <v>230</v>
      </c>
      <c r="AD20" s="141"/>
      <c r="AE20" s="141"/>
      <c r="AF20" s="141"/>
      <c r="AG20" s="141"/>
      <c r="AH20" s="149"/>
      <c r="AI20" s="149"/>
      <c r="AJ20" s="141"/>
      <c r="AK20" s="141"/>
      <c r="AL20" s="141"/>
      <c r="AM20" s="141"/>
      <c r="AN20" s="141"/>
      <c r="AO20" s="141"/>
      <c r="AP20" s="141"/>
      <c r="AQ20" s="157"/>
      <c r="AR20" s="149"/>
      <c r="AS20" s="149"/>
      <c r="AT20" s="149"/>
      <c r="AU20" s="149"/>
      <c r="AV20" s="149"/>
      <c r="AW20" s="157"/>
      <c r="AX20" s="157"/>
      <c r="AY20" s="9"/>
      <c r="AZ20" s="157"/>
      <c r="BA20" s="157"/>
      <c r="BB20" s="157"/>
      <c r="BC20" s="157"/>
    </row>
    <row r="21" spans="1:59" s="201" customFormat="1" ht="29.25" customHeight="1">
      <c r="A21" s="208">
        <v>18</v>
      </c>
      <c r="B21" s="171" t="s">
        <v>271</v>
      </c>
      <c r="C21" s="171" t="s">
        <v>602</v>
      </c>
      <c r="D21" s="172" t="s">
        <v>264</v>
      </c>
      <c r="E21" s="242">
        <f>G21*2000</f>
        <v>526000</v>
      </c>
      <c r="F21" s="166" t="s">
        <v>704</v>
      </c>
      <c r="G21" s="229">
        <v>263</v>
      </c>
      <c r="H21" s="173">
        <v>306</v>
      </c>
      <c r="I21" s="174">
        <v>1919</v>
      </c>
      <c r="J21" s="165" t="s">
        <v>227</v>
      </c>
      <c r="K21" s="174">
        <v>1</v>
      </c>
      <c r="L21" s="175" t="s">
        <v>157</v>
      </c>
      <c r="M21" s="175" t="s">
        <v>272</v>
      </c>
      <c r="N21" s="175" t="s">
        <v>159</v>
      </c>
      <c r="O21" s="175" t="s">
        <v>270</v>
      </c>
      <c r="P21" s="173" t="s">
        <v>230</v>
      </c>
      <c r="Q21" s="175" t="s">
        <v>273</v>
      </c>
      <c r="R21" s="176"/>
      <c r="S21" s="176" t="s">
        <v>256</v>
      </c>
      <c r="T21" s="176"/>
      <c r="U21" s="177"/>
      <c r="V21" s="141" t="s">
        <v>230</v>
      </c>
      <c r="W21" s="141" t="s">
        <v>256</v>
      </c>
      <c r="X21" s="140" t="s">
        <v>259</v>
      </c>
      <c r="Y21" s="140" t="s">
        <v>259</v>
      </c>
      <c r="Z21" s="140" t="s">
        <v>259</v>
      </c>
      <c r="AA21" s="140" t="s">
        <v>230</v>
      </c>
      <c r="AB21" s="141"/>
      <c r="AC21" s="141" t="s">
        <v>230</v>
      </c>
      <c r="AD21" s="141"/>
      <c r="AE21" s="141"/>
      <c r="AF21" s="141" t="s">
        <v>230</v>
      </c>
      <c r="AG21" s="141" t="s">
        <v>256</v>
      </c>
      <c r="AH21" s="149" t="s">
        <v>230</v>
      </c>
      <c r="AI21" s="149" t="s">
        <v>230</v>
      </c>
      <c r="AJ21" s="141" t="s">
        <v>230</v>
      </c>
      <c r="AK21" s="141" t="s">
        <v>230</v>
      </c>
      <c r="AL21" s="141" t="s">
        <v>230</v>
      </c>
      <c r="AM21" s="141" t="s">
        <v>230</v>
      </c>
      <c r="AN21" s="141" t="s">
        <v>256</v>
      </c>
      <c r="AO21" s="141"/>
      <c r="AP21" s="141" t="s">
        <v>256</v>
      </c>
      <c r="AQ21" s="157" t="s">
        <v>256</v>
      </c>
      <c r="AR21" s="149" t="s">
        <v>301</v>
      </c>
      <c r="AS21" s="149" t="s">
        <v>230</v>
      </c>
      <c r="AT21" s="149" t="s">
        <v>301</v>
      </c>
      <c r="AU21" s="149" t="s">
        <v>301</v>
      </c>
      <c r="AV21" s="149" t="s">
        <v>230</v>
      </c>
      <c r="AW21" s="157" t="s">
        <v>230</v>
      </c>
      <c r="AX21" s="157" t="s">
        <v>230</v>
      </c>
      <c r="AY21" s="9" t="s">
        <v>230</v>
      </c>
      <c r="AZ21" s="157" t="s">
        <v>230</v>
      </c>
      <c r="BA21" s="157" t="s">
        <v>256</v>
      </c>
      <c r="BB21" s="157" t="s">
        <v>230</v>
      </c>
      <c r="BC21" s="157"/>
    </row>
    <row r="22" spans="1:59" s="201" customFormat="1" ht="15" customHeight="1">
      <c r="A22" s="208">
        <v>19</v>
      </c>
      <c r="B22" s="171" t="s">
        <v>701</v>
      </c>
      <c r="C22" s="203" t="s">
        <v>603</v>
      </c>
      <c r="D22" s="172" t="s">
        <v>226</v>
      </c>
      <c r="E22" s="242">
        <v>62340</v>
      </c>
      <c r="F22" s="209" t="s">
        <v>53</v>
      </c>
      <c r="G22" s="214">
        <v>22</v>
      </c>
      <c r="H22" s="165">
        <v>29</v>
      </c>
      <c r="I22" s="9" t="s">
        <v>572</v>
      </c>
      <c r="J22" s="165" t="s">
        <v>227</v>
      </c>
      <c r="K22" s="9">
        <v>1</v>
      </c>
      <c r="L22" s="179" t="s">
        <v>157</v>
      </c>
      <c r="M22" s="179"/>
      <c r="N22" s="179" t="s">
        <v>159</v>
      </c>
      <c r="O22" s="179" t="s">
        <v>333</v>
      </c>
      <c r="P22" s="165" t="s">
        <v>230</v>
      </c>
      <c r="Q22" s="179" t="s">
        <v>573</v>
      </c>
      <c r="R22" s="141" t="s">
        <v>230</v>
      </c>
      <c r="S22" s="141" t="s">
        <v>256</v>
      </c>
      <c r="T22" s="141" t="s">
        <v>572</v>
      </c>
      <c r="U22" s="157"/>
      <c r="V22" s="140" t="s">
        <v>230</v>
      </c>
      <c r="W22" s="141" t="s">
        <v>572</v>
      </c>
      <c r="X22" s="140" t="s">
        <v>259</v>
      </c>
      <c r="Y22" s="140" t="s">
        <v>259</v>
      </c>
      <c r="Z22" s="140" t="s">
        <v>259</v>
      </c>
      <c r="AA22" s="140" t="s">
        <v>230</v>
      </c>
      <c r="AB22" s="140"/>
      <c r="AC22" s="140" t="s">
        <v>230</v>
      </c>
      <c r="AD22" s="140" t="s">
        <v>230</v>
      </c>
      <c r="AE22" s="140"/>
      <c r="AF22" s="140" t="s">
        <v>230</v>
      </c>
      <c r="AG22" s="140" t="s">
        <v>256</v>
      </c>
      <c r="AH22" s="69" t="s">
        <v>230</v>
      </c>
      <c r="AI22" s="69" t="s">
        <v>230</v>
      </c>
      <c r="AJ22" s="140" t="s">
        <v>230</v>
      </c>
      <c r="AK22" s="140" t="s">
        <v>230</v>
      </c>
      <c r="AL22" s="140" t="s">
        <v>230</v>
      </c>
      <c r="AM22" s="140" t="s">
        <v>230</v>
      </c>
      <c r="AN22" s="140" t="s">
        <v>230</v>
      </c>
      <c r="AO22" s="140"/>
      <c r="AP22" s="140" t="s">
        <v>230</v>
      </c>
      <c r="AQ22" s="156" t="s">
        <v>230</v>
      </c>
      <c r="AR22" s="69" t="s">
        <v>572</v>
      </c>
      <c r="AS22" s="69" t="s">
        <v>230</v>
      </c>
      <c r="AT22" s="69" t="s">
        <v>230</v>
      </c>
      <c r="AU22" s="69" t="s">
        <v>230</v>
      </c>
      <c r="AV22" s="69" t="s">
        <v>230</v>
      </c>
      <c r="AW22" s="156" t="s">
        <v>230</v>
      </c>
      <c r="AX22" s="156" t="s">
        <v>230</v>
      </c>
      <c r="AY22" s="147" t="s">
        <v>84</v>
      </c>
      <c r="AZ22" s="156" t="s">
        <v>230</v>
      </c>
      <c r="BA22" s="156" t="s">
        <v>256</v>
      </c>
      <c r="BB22" s="156" t="s">
        <v>230</v>
      </c>
      <c r="BC22" s="156"/>
    </row>
    <row r="23" spans="1:59" s="201" customFormat="1" ht="15" customHeight="1">
      <c r="A23" s="208">
        <v>20</v>
      </c>
      <c r="B23" s="171" t="s">
        <v>699</v>
      </c>
      <c r="C23" s="203" t="s">
        <v>700</v>
      </c>
      <c r="D23" s="172" t="s">
        <v>226</v>
      </c>
      <c r="E23" s="242">
        <v>63499</v>
      </c>
      <c r="F23" s="209" t="s">
        <v>53</v>
      </c>
      <c r="G23" s="229"/>
      <c r="H23" s="173"/>
      <c r="I23" s="174"/>
      <c r="J23" s="165"/>
      <c r="K23" s="174"/>
      <c r="L23" s="175"/>
      <c r="M23" s="175"/>
      <c r="N23" s="175"/>
      <c r="O23" s="175"/>
      <c r="P23" s="173"/>
      <c r="Q23" s="175"/>
      <c r="R23" s="176"/>
      <c r="S23" s="176"/>
      <c r="T23" s="176"/>
      <c r="U23" s="177"/>
      <c r="V23" s="158"/>
      <c r="W23" s="158"/>
      <c r="X23" s="158"/>
      <c r="Y23" s="158"/>
      <c r="Z23" s="158"/>
      <c r="AA23" s="158"/>
      <c r="AB23" s="158"/>
      <c r="AC23" s="158"/>
      <c r="AD23" s="158"/>
      <c r="AE23" s="158"/>
      <c r="AF23" s="158"/>
      <c r="AG23" s="158"/>
      <c r="AH23" s="160"/>
      <c r="AI23" s="160"/>
      <c r="AJ23" s="158"/>
      <c r="AK23" s="158"/>
      <c r="AL23" s="158"/>
      <c r="AM23" s="158"/>
      <c r="AN23" s="158"/>
      <c r="AO23" s="158"/>
      <c r="AP23" s="158"/>
      <c r="AQ23" s="161"/>
      <c r="AR23" s="160"/>
      <c r="AS23" s="160"/>
      <c r="AT23" s="160"/>
      <c r="AU23" s="160"/>
      <c r="AV23" s="160"/>
      <c r="AW23" s="161"/>
      <c r="AX23" s="161"/>
      <c r="AY23" s="162"/>
      <c r="AZ23" s="161"/>
      <c r="BA23" s="161"/>
      <c r="BB23" s="161"/>
      <c r="BC23" s="161"/>
    </row>
    <row r="24" spans="1:59" s="201" customFormat="1" ht="15" customHeight="1">
      <c r="A24" s="208">
        <v>21</v>
      </c>
      <c r="B24" s="171" t="s">
        <v>702</v>
      </c>
      <c r="C24" s="171" t="s">
        <v>703</v>
      </c>
      <c r="D24" s="172" t="s">
        <v>226</v>
      </c>
      <c r="E24" s="242">
        <v>174700.03</v>
      </c>
      <c r="F24" s="209" t="s">
        <v>53</v>
      </c>
      <c r="G24" s="229"/>
      <c r="H24" s="173"/>
      <c r="I24" s="174"/>
      <c r="J24" s="165"/>
      <c r="K24" s="174"/>
      <c r="L24" s="175"/>
      <c r="M24" s="175"/>
      <c r="N24" s="175"/>
      <c r="O24" s="175"/>
      <c r="P24" s="173"/>
      <c r="Q24" s="175"/>
      <c r="R24" s="176"/>
      <c r="S24" s="176"/>
      <c r="T24" s="176"/>
      <c r="U24" s="177"/>
      <c r="V24" s="158"/>
      <c r="W24" s="158"/>
      <c r="X24" s="158"/>
      <c r="Y24" s="158"/>
      <c r="Z24" s="158"/>
      <c r="AA24" s="158"/>
      <c r="AB24" s="158"/>
      <c r="AC24" s="158"/>
      <c r="AD24" s="158"/>
      <c r="AE24" s="158"/>
      <c r="AF24" s="158"/>
      <c r="AG24" s="158"/>
      <c r="AH24" s="160"/>
      <c r="AI24" s="160"/>
      <c r="AJ24" s="158"/>
      <c r="AK24" s="158"/>
      <c r="AL24" s="158"/>
      <c r="AM24" s="158"/>
      <c r="AN24" s="158"/>
      <c r="AO24" s="158"/>
      <c r="AP24" s="158"/>
      <c r="AQ24" s="161"/>
      <c r="AR24" s="160"/>
      <c r="AS24" s="160"/>
      <c r="AT24" s="160"/>
      <c r="AU24" s="160"/>
      <c r="AV24" s="160"/>
      <c r="AW24" s="161"/>
      <c r="AX24" s="161"/>
      <c r="AY24" s="162"/>
      <c r="AZ24" s="161"/>
      <c r="BA24" s="161"/>
      <c r="BB24" s="161"/>
      <c r="BC24" s="161"/>
    </row>
    <row r="25" spans="1:59" s="201" customFormat="1" ht="15" customHeight="1">
      <c r="A25" s="208">
        <v>22</v>
      </c>
      <c r="B25" s="171" t="s">
        <v>656</v>
      </c>
      <c r="C25" s="171" t="s">
        <v>705</v>
      </c>
      <c r="D25" s="172" t="s">
        <v>226</v>
      </c>
      <c r="E25" s="242">
        <v>197601.45</v>
      </c>
      <c r="F25" s="209" t="s">
        <v>580</v>
      </c>
      <c r="G25" s="229">
        <v>86</v>
      </c>
      <c r="H25" s="173"/>
      <c r="I25" s="174"/>
      <c r="J25" s="165"/>
      <c r="K25" s="174"/>
      <c r="L25" s="175"/>
      <c r="M25" s="175"/>
      <c r="N25" s="175"/>
      <c r="O25" s="175"/>
      <c r="P25" s="173"/>
      <c r="Q25" s="175"/>
      <c r="R25" s="176"/>
      <c r="S25" s="176"/>
      <c r="T25" s="176"/>
      <c r="U25" s="177"/>
      <c r="V25" s="158"/>
      <c r="W25" s="158"/>
      <c r="X25" s="158"/>
      <c r="Y25" s="158"/>
      <c r="Z25" s="158"/>
      <c r="AA25" s="158"/>
      <c r="AB25" s="158"/>
      <c r="AC25" s="158"/>
      <c r="AD25" s="158"/>
      <c r="AE25" s="158"/>
      <c r="AF25" s="158"/>
      <c r="AG25" s="158"/>
      <c r="AH25" s="160"/>
      <c r="AI25" s="160"/>
      <c r="AJ25" s="158"/>
      <c r="AK25" s="158"/>
      <c r="AL25" s="158"/>
      <c r="AM25" s="158"/>
      <c r="AN25" s="158"/>
      <c r="AO25" s="158"/>
      <c r="AP25" s="158"/>
      <c r="AQ25" s="161"/>
      <c r="AR25" s="160"/>
      <c r="AS25" s="160"/>
      <c r="AT25" s="160"/>
      <c r="AU25" s="160"/>
      <c r="AV25" s="160"/>
      <c r="AW25" s="161"/>
      <c r="AX25" s="161"/>
      <c r="AY25" s="162"/>
      <c r="AZ25" s="161"/>
      <c r="BA25" s="161"/>
      <c r="BB25" s="161"/>
      <c r="BC25" s="161"/>
    </row>
    <row r="26" spans="1:59" s="201" customFormat="1" ht="15" customHeight="1">
      <c r="A26" s="208">
        <v>23</v>
      </c>
      <c r="B26" s="171" t="s">
        <v>567</v>
      </c>
      <c r="C26" s="171" t="s">
        <v>568</v>
      </c>
      <c r="D26" s="172" t="s">
        <v>226</v>
      </c>
      <c r="E26" s="221">
        <v>100000</v>
      </c>
      <c r="F26" s="209" t="s">
        <v>53</v>
      </c>
      <c r="G26" s="229"/>
      <c r="H26" s="173"/>
      <c r="I26" s="174"/>
      <c r="J26" s="165"/>
      <c r="K26" s="174"/>
      <c r="L26" s="175"/>
      <c r="M26" s="175"/>
      <c r="N26" s="175"/>
      <c r="O26" s="175"/>
      <c r="P26" s="173"/>
      <c r="Q26" s="175"/>
      <c r="R26" s="176"/>
      <c r="S26" s="176"/>
      <c r="T26" s="176"/>
      <c r="U26" s="177"/>
      <c r="V26" s="158"/>
      <c r="W26" s="158"/>
      <c r="X26" s="158"/>
      <c r="Y26" s="158"/>
      <c r="Z26" s="158"/>
      <c r="AA26" s="158"/>
      <c r="AB26" s="158"/>
      <c r="AC26" s="158"/>
      <c r="AD26" s="158"/>
      <c r="AE26" s="158"/>
      <c r="AF26" s="158"/>
      <c r="AG26" s="158"/>
      <c r="AH26" s="160"/>
      <c r="AI26" s="160"/>
      <c r="AJ26" s="158"/>
      <c r="AK26" s="158"/>
      <c r="AL26" s="158"/>
      <c r="AM26" s="158"/>
      <c r="AN26" s="158"/>
      <c r="AO26" s="158"/>
      <c r="AP26" s="158"/>
      <c r="AQ26" s="161"/>
      <c r="AR26" s="160"/>
      <c r="AS26" s="160"/>
      <c r="AT26" s="160"/>
      <c r="AU26" s="160"/>
      <c r="AV26" s="160"/>
      <c r="AW26" s="161"/>
      <c r="AX26" s="161"/>
      <c r="AY26" s="162"/>
      <c r="AZ26" s="161"/>
      <c r="BA26" s="161"/>
      <c r="BB26" s="161"/>
      <c r="BC26" s="161"/>
    </row>
    <row r="27" spans="1:59" s="201" customFormat="1" ht="30" customHeight="1">
      <c r="A27" s="208">
        <v>24</v>
      </c>
      <c r="B27" s="195" t="s">
        <v>194</v>
      </c>
      <c r="C27" s="203" t="s">
        <v>214</v>
      </c>
      <c r="D27" s="149" t="s">
        <v>226</v>
      </c>
      <c r="E27" s="244">
        <v>69664.710000000006</v>
      </c>
      <c r="F27" s="209" t="s">
        <v>53</v>
      </c>
      <c r="G27" s="222"/>
      <c r="H27" s="165">
        <v>15</v>
      </c>
      <c r="I27" s="9">
        <v>2018</v>
      </c>
      <c r="J27" s="9"/>
      <c r="K27" s="9">
        <v>1</v>
      </c>
      <c r="L27" s="179" t="s">
        <v>689</v>
      </c>
      <c r="M27" s="179"/>
      <c r="N27" s="179" t="s">
        <v>689</v>
      </c>
      <c r="O27" s="179" t="s">
        <v>198</v>
      </c>
      <c r="P27" s="141"/>
      <c r="Q27" s="179"/>
      <c r="R27" s="141"/>
      <c r="S27" s="141"/>
      <c r="T27" s="141"/>
      <c r="U27" s="157"/>
      <c r="V27" s="158"/>
      <c r="W27" s="158"/>
      <c r="X27" s="158"/>
      <c r="Y27" s="158"/>
      <c r="Z27" s="158"/>
      <c r="AA27" s="158"/>
      <c r="AB27" s="158"/>
      <c r="AC27" s="158"/>
      <c r="AD27" s="158"/>
      <c r="AE27" s="158"/>
      <c r="AF27" s="158"/>
      <c r="AG27" s="158"/>
      <c r="AH27" s="158"/>
      <c r="AI27" s="158"/>
      <c r="AJ27" s="158"/>
      <c r="AK27" s="158"/>
      <c r="AL27" s="158"/>
      <c r="AM27" s="158"/>
      <c r="AN27" s="158"/>
      <c r="AO27" s="158"/>
      <c r="AP27" s="158"/>
      <c r="AQ27" s="158"/>
      <c r="AR27" s="158"/>
      <c r="AS27" s="158"/>
      <c r="AT27" s="158"/>
      <c r="AU27" s="158"/>
      <c r="AV27" s="158"/>
      <c r="AW27" s="158"/>
      <c r="AX27" s="158"/>
      <c r="AY27" s="158"/>
      <c r="AZ27" s="158"/>
      <c r="BA27" s="158"/>
      <c r="BB27" s="158"/>
      <c r="BC27" s="158"/>
      <c r="BD27" s="158"/>
      <c r="BE27" s="158"/>
      <c r="BF27" s="158"/>
      <c r="BG27" s="158"/>
    </row>
    <row r="28" spans="1:59" s="201" customFormat="1" ht="30" customHeight="1">
      <c r="A28" s="208">
        <v>25</v>
      </c>
      <c r="B28" s="195" t="s">
        <v>195</v>
      </c>
      <c r="C28" s="203" t="s">
        <v>213</v>
      </c>
      <c r="D28" s="149" t="s">
        <v>226</v>
      </c>
      <c r="E28" s="244">
        <v>245064.68</v>
      </c>
      <c r="F28" s="209" t="s">
        <v>53</v>
      </c>
      <c r="G28" s="222"/>
      <c r="H28" s="165">
        <v>60.6</v>
      </c>
      <c r="I28" s="9">
        <v>2018</v>
      </c>
      <c r="J28" s="9"/>
      <c r="K28" s="9" t="s">
        <v>200</v>
      </c>
      <c r="L28" s="179" t="s">
        <v>196</v>
      </c>
      <c r="M28" s="179"/>
      <c r="N28" s="179" t="s">
        <v>197</v>
      </c>
      <c r="O28" s="179" t="s">
        <v>199</v>
      </c>
      <c r="P28" s="141"/>
      <c r="Q28" s="179"/>
      <c r="R28" s="141"/>
      <c r="S28" s="141"/>
      <c r="T28" s="141"/>
      <c r="U28" s="157"/>
      <c r="V28" s="158"/>
      <c r="W28" s="158"/>
      <c r="X28" s="158"/>
      <c r="Y28" s="158"/>
      <c r="Z28" s="158"/>
      <c r="AA28" s="158"/>
      <c r="AB28" s="158"/>
      <c r="AC28" s="158"/>
      <c r="AD28" s="158"/>
      <c r="AE28" s="158"/>
      <c r="AF28" s="158"/>
      <c r="AG28" s="158"/>
      <c r="AH28" s="158"/>
      <c r="AI28" s="158"/>
      <c r="AJ28" s="158"/>
      <c r="AK28" s="158"/>
      <c r="AL28" s="158"/>
      <c r="AM28" s="158"/>
      <c r="AN28" s="158"/>
      <c r="AO28" s="158"/>
      <c r="AP28" s="158"/>
      <c r="AQ28" s="158"/>
      <c r="AR28" s="158"/>
      <c r="AS28" s="158"/>
      <c r="AT28" s="158"/>
      <c r="AU28" s="158"/>
      <c r="AV28" s="158"/>
      <c r="AW28" s="158"/>
      <c r="AX28" s="158"/>
      <c r="AY28" s="158"/>
      <c r="AZ28" s="158"/>
      <c r="BA28" s="158"/>
      <c r="BB28" s="158"/>
      <c r="BC28" s="158"/>
      <c r="BD28" s="158"/>
      <c r="BE28" s="158"/>
      <c r="BF28" s="158"/>
      <c r="BG28" s="158"/>
    </row>
    <row r="29" spans="1:59" s="201" customFormat="1" ht="15">
      <c r="A29" s="208">
        <v>26</v>
      </c>
      <c r="B29" s="199" t="s">
        <v>193</v>
      </c>
      <c r="C29" s="199" t="s">
        <v>298</v>
      </c>
      <c r="D29" s="69" t="s">
        <v>226</v>
      </c>
      <c r="E29" s="245">
        <v>60616.9</v>
      </c>
      <c r="F29" s="209" t="s">
        <v>53</v>
      </c>
      <c r="G29" s="182"/>
      <c r="H29" s="183"/>
      <c r="I29" s="183"/>
      <c r="J29" s="183"/>
      <c r="K29" s="183"/>
      <c r="L29" s="183"/>
      <c r="M29" s="183"/>
      <c r="N29" s="183"/>
      <c r="O29" s="183"/>
      <c r="P29" s="183"/>
      <c r="Q29" s="183"/>
      <c r="R29" s="183"/>
      <c r="S29" s="183"/>
      <c r="T29" s="183"/>
      <c r="U29" s="183"/>
      <c r="V29" s="183"/>
      <c r="W29" s="183"/>
      <c r="X29" s="183"/>
      <c r="Y29" s="183"/>
      <c r="Z29" s="158"/>
      <c r="AA29" s="158"/>
      <c r="AB29" s="158"/>
      <c r="AC29" s="158"/>
      <c r="AD29" s="158"/>
      <c r="AE29" s="158"/>
      <c r="AF29" s="158"/>
      <c r="AG29" s="158"/>
      <c r="AH29" s="158"/>
      <c r="AI29" s="158"/>
      <c r="AJ29" s="158"/>
      <c r="AK29" s="158"/>
      <c r="AL29" s="158"/>
      <c r="AM29" s="158"/>
      <c r="AN29" s="158"/>
      <c r="AO29" s="158"/>
      <c r="AP29" s="158"/>
      <c r="AQ29" s="158"/>
      <c r="AR29" s="158"/>
      <c r="AS29" s="158"/>
      <c r="AT29" s="158"/>
      <c r="AU29" s="158"/>
      <c r="AV29" s="158"/>
      <c r="AW29" s="158"/>
      <c r="AX29" s="158"/>
      <c r="AY29" s="158"/>
      <c r="AZ29" s="158"/>
      <c r="BA29" s="158"/>
      <c r="BB29" s="158"/>
      <c r="BC29" s="158"/>
      <c r="BD29" s="158"/>
      <c r="BE29" s="158"/>
      <c r="BF29" s="158"/>
      <c r="BG29" s="158"/>
    </row>
    <row r="30" spans="1:59" s="201" customFormat="1" ht="15">
      <c r="A30" s="208">
        <v>27</v>
      </c>
      <c r="B30" s="203" t="s">
        <v>536</v>
      </c>
      <c r="C30" s="203" t="s">
        <v>274</v>
      </c>
      <c r="D30" s="149"/>
      <c r="E30" s="244">
        <v>14115384.560000001</v>
      </c>
      <c r="F30" s="209" t="s">
        <v>53</v>
      </c>
      <c r="G30" s="182"/>
      <c r="H30" s="183"/>
      <c r="I30" s="183"/>
      <c r="J30" s="183"/>
      <c r="K30" s="183"/>
      <c r="L30" s="183"/>
      <c r="M30" s="183"/>
      <c r="N30" s="183"/>
      <c r="O30" s="183"/>
      <c r="P30" s="183"/>
      <c r="Q30" s="183"/>
      <c r="R30" s="183"/>
      <c r="S30" s="183"/>
      <c r="T30" s="183"/>
      <c r="U30" s="183"/>
      <c r="V30" s="183"/>
      <c r="W30" s="183"/>
      <c r="X30" s="183"/>
      <c r="Y30" s="183"/>
      <c r="Z30" s="158"/>
      <c r="AA30" s="158"/>
      <c r="AB30" s="158"/>
      <c r="AC30" s="158"/>
      <c r="AD30" s="158"/>
      <c r="AE30" s="158"/>
      <c r="AF30" s="158"/>
      <c r="AG30" s="158"/>
      <c r="AH30" s="158"/>
      <c r="AI30" s="158"/>
      <c r="AJ30" s="158"/>
      <c r="AK30" s="158"/>
      <c r="AL30" s="158"/>
      <c r="AM30" s="158"/>
      <c r="AN30" s="158"/>
      <c r="AO30" s="158"/>
      <c r="AP30" s="158"/>
      <c r="AQ30" s="158"/>
      <c r="AR30" s="158"/>
      <c r="AS30" s="158"/>
      <c r="AT30" s="158"/>
      <c r="AU30" s="158"/>
      <c r="AV30" s="158"/>
      <c r="AW30" s="158"/>
      <c r="AX30" s="158"/>
      <c r="AY30" s="158"/>
      <c r="AZ30" s="158"/>
      <c r="BA30" s="158"/>
      <c r="BB30" s="158"/>
      <c r="BC30" s="158"/>
      <c r="BD30" s="158"/>
      <c r="BE30" s="158"/>
      <c r="BF30" s="158"/>
      <c r="BG30" s="158"/>
    </row>
    <row r="31" spans="1:59" s="402" customFormat="1" ht="15">
      <c r="A31" s="392">
        <v>28</v>
      </c>
      <c r="B31" s="393" t="s">
        <v>275</v>
      </c>
      <c r="C31" s="393"/>
      <c r="D31" s="394"/>
      <c r="E31" s="395"/>
      <c r="F31" s="396" t="s">
        <v>53</v>
      </c>
      <c r="G31" s="395">
        <v>432029</v>
      </c>
      <c r="H31" s="397"/>
      <c r="I31" s="397"/>
      <c r="J31" s="397"/>
      <c r="K31" s="397"/>
      <c r="L31" s="397"/>
      <c r="M31" s="397"/>
      <c r="N31" s="397"/>
      <c r="O31" s="397"/>
      <c r="P31" s="397"/>
      <c r="Q31" s="397"/>
      <c r="R31" s="397"/>
      <c r="S31" s="397"/>
      <c r="T31" s="397"/>
      <c r="U31" s="397"/>
      <c r="V31" s="397"/>
      <c r="W31" s="397"/>
      <c r="X31" s="397"/>
      <c r="Y31" s="397"/>
      <c r="Z31" s="398"/>
      <c r="AA31" s="398"/>
      <c r="AB31" s="398"/>
      <c r="AC31" s="398"/>
      <c r="AD31" s="398"/>
      <c r="AE31" s="398"/>
      <c r="AF31" s="398"/>
      <c r="AG31" s="398"/>
      <c r="AH31" s="399"/>
      <c r="AI31" s="399"/>
      <c r="AJ31" s="398"/>
      <c r="AK31" s="398"/>
      <c r="AL31" s="398"/>
      <c r="AM31" s="398"/>
      <c r="AN31" s="398"/>
      <c r="AO31" s="398"/>
      <c r="AP31" s="398"/>
      <c r="AQ31" s="400"/>
      <c r="AR31" s="399"/>
      <c r="AS31" s="399"/>
      <c r="AT31" s="399"/>
      <c r="AU31" s="399"/>
      <c r="AV31" s="399"/>
      <c r="AW31" s="400"/>
      <c r="AX31" s="400"/>
      <c r="AY31" s="401"/>
      <c r="AZ31" s="400"/>
      <c r="BA31" s="400"/>
      <c r="BB31" s="400"/>
      <c r="BC31" s="400"/>
    </row>
    <row r="32" spans="1:59" s="402" customFormat="1" ht="15">
      <c r="A32" s="392">
        <v>29</v>
      </c>
      <c r="B32" s="393" t="s">
        <v>276</v>
      </c>
      <c r="C32" s="393"/>
      <c r="D32" s="394"/>
      <c r="E32" s="395"/>
      <c r="F32" s="396" t="s">
        <v>53</v>
      </c>
      <c r="G32" s="395">
        <v>27178</v>
      </c>
      <c r="H32" s="403"/>
      <c r="I32" s="397"/>
      <c r="J32" s="397"/>
      <c r="K32" s="397"/>
      <c r="L32" s="397"/>
      <c r="M32" s="397"/>
      <c r="N32" s="397"/>
      <c r="O32" s="397"/>
      <c r="P32" s="397"/>
      <c r="Q32" s="397"/>
      <c r="R32" s="397"/>
      <c r="S32" s="397"/>
      <c r="T32" s="397"/>
      <c r="U32" s="397"/>
      <c r="V32" s="397"/>
      <c r="W32" s="397"/>
      <c r="X32" s="397"/>
      <c r="Y32" s="397"/>
      <c r="Z32" s="398"/>
      <c r="AA32" s="398"/>
      <c r="AB32" s="398"/>
      <c r="AC32" s="398"/>
      <c r="AD32" s="398"/>
      <c r="AE32" s="398"/>
      <c r="AF32" s="398"/>
      <c r="AG32" s="398"/>
      <c r="AH32" s="399"/>
      <c r="AI32" s="399"/>
      <c r="AJ32" s="398"/>
      <c r="AK32" s="398"/>
      <c r="AL32" s="398"/>
      <c r="AM32" s="398"/>
      <c r="AN32" s="398"/>
      <c r="AO32" s="398"/>
      <c r="AP32" s="398"/>
      <c r="AQ32" s="400"/>
      <c r="AR32" s="399"/>
      <c r="AS32" s="399"/>
      <c r="AT32" s="399"/>
      <c r="AU32" s="399"/>
      <c r="AV32" s="399"/>
      <c r="AW32" s="400"/>
      <c r="AX32" s="400"/>
      <c r="AY32" s="401"/>
      <c r="AZ32" s="400"/>
      <c r="BA32" s="400"/>
      <c r="BB32" s="400"/>
      <c r="BC32" s="400"/>
    </row>
    <row r="33" spans="1:55" s="402" customFormat="1" ht="15">
      <c r="A33" s="392">
        <v>30</v>
      </c>
      <c r="B33" s="393" t="s">
        <v>698</v>
      </c>
      <c r="C33" s="393"/>
      <c r="D33" s="394"/>
      <c r="E33" s="395"/>
      <c r="F33" s="396" t="s">
        <v>53</v>
      </c>
      <c r="G33" s="395">
        <v>6979427</v>
      </c>
      <c r="H33" s="397"/>
      <c r="I33" s="397"/>
      <c r="J33" s="397"/>
      <c r="K33" s="397"/>
      <c r="L33" s="397"/>
      <c r="M33" s="397"/>
      <c r="N33" s="397"/>
      <c r="O33" s="397"/>
      <c r="P33" s="397"/>
      <c r="Q33" s="397"/>
      <c r="R33" s="397"/>
      <c r="S33" s="397"/>
      <c r="T33" s="397"/>
      <c r="U33" s="397"/>
      <c r="V33" s="397"/>
      <c r="W33" s="397"/>
      <c r="X33" s="397"/>
      <c r="Y33" s="397"/>
      <c r="Z33" s="398"/>
      <c r="AA33" s="398"/>
      <c r="AB33" s="398"/>
      <c r="AC33" s="398"/>
      <c r="AD33" s="398"/>
      <c r="AE33" s="398"/>
      <c r="AF33" s="398"/>
      <c r="AG33" s="398"/>
      <c r="AH33" s="399"/>
      <c r="AI33" s="399"/>
      <c r="AJ33" s="398"/>
      <c r="AK33" s="398"/>
      <c r="AL33" s="398"/>
      <c r="AM33" s="398"/>
      <c r="AN33" s="398"/>
      <c r="AO33" s="398"/>
      <c r="AP33" s="398"/>
      <c r="AQ33" s="400"/>
      <c r="AR33" s="399"/>
      <c r="AS33" s="399"/>
      <c r="AT33" s="399"/>
      <c r="AU33" s="399"/>
      <c r="AV33" s="399"/>
      <c r="AW33" s="400"/>
      <c r="AX33" s="400"/>
      <c r="AY33" s="401"/>
      <c r="AZ33" s="400"/>
      <c r="BA33" s="400"/>
      <c r="BB33" s="400"/>
      <c r="BC33" s="400"/>
    </row>
    <row r="34" spans="1:55" s="402" customFormat="1" ht="15">
      <c r="A34" s="392">
        <v>31</v>
      </c>
      <c r="B34" s="393" t="s">
        <v>277</v>
      </c>
      <c r="C34" s="393"/>
      <c r="D34" s="394"/>
      <c r="E34" s="395"/>
      <c r="F34" s="396" t="s">
        <v>53</v>
      </c>
      <c r="G34" s="395">
        <v>7844867</v>
      </c>
      <c r="H34" s="397"/>
      <c r="I34" s="397"/>
      <c r="J34" s="397"/>
      <c r="K34" s="397"/>
      <c r="L34" s="397"/>
      <c r="M34" s="397"/>
      <c r="N34" s="397"/>
      <c r="O34" s="397"/>
      <c r="P34" s="397"/>
      <c r="Q34" s="397"/>
      <c r="R34" s="397"/>
      <c r="S34" s="397"/>
      <c r="T34" s="397"/>
      <c r="U34" s="397"/>
      <c r="V34" s="397"/>
      <c r="W34" s="397"/>
      <c r="X34" s="397"/>
      <c r="Y34" s="397"/>
      <c r="Z34" s="398"/>
      <c r="AA34" s="398"/>
      <c r="AB34" s="398"/>
      <c r="AC34" s="398"/>
      <c r="AD34" s="398"/>
      <c r="AE34" s="398"/>
      <c r="AF34" s="398"/>
      <c r="AG34" s="398"/>
      <c r="AH34" s="399"/>
      <c r="AI34" s="399"/>
      <c r="AJ34" s="398"/>
      <c r="AK34" s="398"/>
      <c r="AL34" s="398"/>
      <c r="AM34" s="398"/>
      <c r="AN34" s="398"/>
      <c r="AO34" s="398"/>
      <c r="AP34" s="398"/>
      <c r="AQ34" s="400"/>
      <c r="AR34" s="399"/>
      <c r="AS34" s="399"/>
      <c r="AT34" s="399"/>
      <c r="AU34" s="399"/>
      <c r="AV34" s="399"/>
      <c r="AW34" s="400"/>
      <c r="AX34" s="400"/>
      <c r="AY34" s="401"/>
      <c r="AZ34" s="400"/>
      <c r="BA34" s="400"/>
      <c r="BB34" s="400"/>
      <c r="BC34" s="400"/>
    </row>
    <row r="35" spans="1:55" s="188" customFormat="1" ht="15">
      <c r="A35" s="208">
        <v>32</v>
      </c>
      <c r="B35" s="159" t="s">
        <v>89</v>
      </c>
      <c r="C35" s="138"/>
      <c r="D35" s="138"/>
      <c r="E35" s="217">
        <v>1000000</v>
      </c>
      <c r="F35" s="209" t="s">
        <v>53</v>
      </c>
      <c r="G35" s="182"/>
      <c r="H35" s="183"/>
      <c r="I35" s="183"/>
      <c r="J35" s="183"/>
      <c r="K35" s="183"/>
      <c r="L35" s="183"/>
      <c r="M35" s="183"/>
      <c r="N35" s="183"/>
      <c r="O35" s="183"/>
      <c r="P35" s="183"/>
      <c r="Q35" s="183"/>
      <c r="R35" s="183"/>
      <c r="S35" s="183"/>
      <c r="T35" s="183"/>
      <c r="U35" s="183"/>
      <c r="V35" s="183"/>
      <c r="W35" s="183"/>
      <c r="X35" s="183"/>
      <c r="Y35" s="183"/>
    </row>
    <row r="36" spans="1:55" s="183" customFormat="1" ht="15">
      <c r="A36" s="111"/>
      <c r="F36" s="235"/>
      <c r="G36" s="182"/>
    </row>
    <row r="38" spans="1:55" s="183" customFormat="1" ht="15">
      <c r="A38" s="111"/>
      <c r="F38" s="235"/>
      <c r="G38" s="182"/>
    </row>
    <row r="39" spans="1:55" s="13" customFormat="1" ht="16.5" customHeight="1">
      <c r="A39" s="207">
        <v>2</v>
      </c>
      <c r="B39" s="263" t="str">
        <f>'Wykaz jednostek'!B5</f>
        <v>Miejska i Gminna Biblioteka Publiczna w Krapkowicach</v>
      </c>
      <c r="C39" s="200"/>
      <c r="D39" s="192"/>
      <c r="E39" s="192"/>
      <c r="F39" s="234"/>
      <c r="G39" s="167"/>
      <c r="H39" s="192"/>
      <c r="I39" s="192"/>
      <c r="J39" s="192"/>
      <c r="K39" s="192"/>
      <c r="L39" s="192"/>
      <c r="M39" s="192"/>
      <c r="N39" s="192"/>
    </row>
    <row r="40" spans="1:55" s="193" customFormat="1" ht="15.75" customHeight="1">
      <c r="A40" s="434" t="s">
        <v>0</v>
      </c>
      <c r="B40" s="432" t="s">
        <v>27</v>
      </c>
      <c r="C40" s="434" t="s">
        <v>11</v>
      </c>
      <c r="D40" s="440" t="s">
        <v>54</v>
      </c>
      <c r="E40" s="432" t="s">
        <v>575</v>
      </c>
      <c r="F40" s="432" t="s">
        <v>4</v>
      </c>
      <c r="G40" s="449" t="s">
        <v>28</v>
      </c>
      <c r="H40" s="434" t="s">
        <v>29</v>
      </c>
      <c r="I40" s="434" t="s">
        <v>30</v>
      </c>
      <c r="J40" s="434" t="s">
        <v>92</v>
      </c>
      <c r="K40" s="65"/>
      <c r="L40" s="434" t="s">
        <v>31</v>
      </c>
      <c r="M40" s="434"/>
      <c r="N40" s="434"/>
      <c r="O40" s="434"/>
      <c r="P40" s="451" t="s">
        <v>32</v>
      </c>
      <c r="Q40" s="434" t="s">
        <v>93</v>
      </c>
      <c r="R40" s="434" t="s">
        <v>33</v>
      </c>
      <c r="S40" s="434" t="s">
        <v>35</v>
      </c>
      <c r="T40" s="434" t="s">
        <v>65</v>
      </c>
      <c r="U40" s="434" t="s">
        <v>44</v>
      </c>
      <c r="V40" s="455" t="s">
        <v>34</v>
      </c>
      <c r="W40" s="455" t="s">
        <v>70</v>
      </c>
      <c r="X40" s="455"/>
      <c r="Y40" s="455"/>
      <c r="Z40" s="455"/>
      <c r="AA40" s="455"/>
      <c r="AB40" s="455"/>
      <c r="AC40" s="455" t="s">
        <v>67</v>
      </c>
      <c r="AD40" s="455"/>
      <c r="AE40" s="455"/>
      <c r="AF40" s="453" t="s">
        <v>1</v>
      </c>
      <c r="AG40" s="453"/>
      <c r="AH40" s="453"/>
      <c r="AI40" s="453"/>
      <c r="AJ40" s="453"/>
      <c r="AK40" s="453"/>
      <c r="AL40" s="453"/>
      <c r="AM40" s="453"/>
      <c r="AN40" s="453"/>
      <c r="AO40" s="453"/>
      <c r="AP40" s="454" t="s">
        <v>36</v>
      </c>
      <c r="AQ40" s="454"/>
      <c r="AR40" s="454"/>
      <c r="AS40" s="454"/>
      <c r="AT40" s="454"/>
      <c r="AU40" s="454"/>
      <c r="AV40" s="454"/>
      <c r="AW40" s="454"/>
      <c r="AX40" s="454"/>
      <c r="AY40" s="454"/>
      <c r="AZ40" s="454"/>
      <c r="BA40" s="454"/>
      <c r="BB40" s="454"/>
      <c r="BC40" s="454"/>
    </row>
    <row r="41" spans="1:55" s="194" customFormat="1" ht="71.25" customHeight="1" thickBot="1">
      <c r="A41" s="435"/>
      <c r="B41" s="433"/>
      <c r="C41" s="435"/>
      <c r="D41" s="457"/>
      <c r="E41" s="433"/>
      <c r="F41" s="433"/>
      <c r="G41" s="450"/>
      <c r="H41" s="435"/>
      <c r="I41" s="435"/>
      <c r="J41" s="435"/>
      <c r="K41" s="66" t="s">
        <v>37</v>
      </c>
      <c r="L41" s="66" t="s">
        <v>38</v>
      </c>
      <c r="M41" s="66" t="s">
        <v>39</v>
      </c>
      <c r="N41" s="66" t="s">
        <v>40</v>
      </c>
      <c r="O41" s="68" t="s">
        <v>41</v>
      </c>
      <c r="P41" s="452"/>
      <c r="Q41" s="435"/>
      <c r="R41" s="435"/>
      <c r="S41" s="435"/>
      <c r="T41" s="435"/>
      <c r="U41" s="435"/>
      <c r="V41" s="456"/>
      <c r="W41" s="67" t="s">
        <v>12</v>
      </c>
      <c r="X41" s="67" t="s">
        <v>68</v>
      </c>
      <c r="Y41" s="67" t="s">
        <v>69</v>
      </c>
      <c r="Z41" s="67" t="s">
        <v>42</v>
      </c>
      <c r="AA41" s="67" t="s">
        <v>43</v>
      </c>
      <c r="AB41" s="67" t="s">
        <v>44</v>
      </c>
      <c r="AC41" s="67" t="s">
        <v>45</v>
      </c>
      <c r="AD41" s="67" t="s">
        <v>13</v>
      </c>
      <c r="AE41" s="67" t="s">
        <v>44</v>
      </c>
      <c r="AF41" s="163" t="s">
        <v>46</v>
      </c>
      <c r="AG41" s="163" t="s">
        <v>47</v>
      </c>
      <c r="AH41" s="163" t="s">
        <v>55</v>
      </c>
      <c r="AI41" s="163" t="s">
        <v>56</v>
      </c>
      <c r="AJ41" s="163" t="s">
        <v>5</v>
      </c>
      <c r="AK41" s="163" t="s">
        <v>6</v>
      </c>
      <c r="AL41" s="163" t="s">
        <v>7</v>
      </c>
      <c r="AM41" s="163" t="s">
        <v>48</v>
      </c>
      <c r="AN41" s="163" t="s">
        <v>8</v>
      </c>
      <c r="AO41" s="163" t="s">
        <v>9</v>
      </c>
      <c r="AP41" s="164" t="s">
        <v>10</v>
      </c>
      <c r="AQ41" s="164" t="s">
        <v>3</v>
      </c>
      <c r="AR41" s="164" t="s">
        <v>57</v>
      </c>
      <c r="AS41" s="164" t="s">
        <v>58</v>
      </c>
      <c r="AT41" s="164" t="s">
        <v>59</v>
      </c>
      <c r="AU41" s="164" t="s">
        <v>60</v>
      </c>
      <c r="AV41" s="164" t="s">
        <v>61</v>
      </c>
      <c r="AW41" s="164" t="s">
        <v>49</v>
      </c>
      <c r="AX41" s="164" t="s">
        <v>50</v>
      </c>
      <c r="AY41" s="164" t="s">
        <v>62</v>
      </c>
      <c r="AZ41" s="164" t="s">
        <v>66</v>
      </c>
      <c r="BA41" s="164" t="s">
        <v>51</v>
      </c>
      <c r="BB41" s="164" t="s">
        <v>52</v>
      </c>
      <c r="BC41" s="164" t="s">
        <v>9</v>
      </c>
    </row>
    <row r="42" spans="1:55" s="201" customFormat="1" ht="33" customHeight="1" thickTop="1">
      <c r="A42" s="208">
        <v>1</v>
      </c>
      <c r="B42" s="199" t="s">
        <v>90</v>
      </c>
      <c r="C42" s="199" t="s">
        <v>543</v>
      </c>
      <c r="D42" s="155" t="s">
        <v>686</v>
      </c>
      <c r="E42" s="288">
        <f>G42*5000</f>
        <v>6894900</v>
      </c>
      <c r="F42" s="209" t="s">
        <v>63</v>
      </c>
      <c r="G42" s="168">
        <v>1378.98</v>
      </c>
      <c r="H42" s="148">
        <v>663</v>
      </c>
      <c r="I42" s="147">
        <v>1933</v>
      </c>
      <c r="J42" s="147" t="s">
        <v>227</v>
      </c>
      <c r="K42" s="147">
        <v>3</v>
      </c>
      <c r="L42" s="69" t="s">
        <v>156</v>
      </c>
      <c r="M42" s="69" t="s">
        <v>228</v>
      </c>
      <c r="N42" s="265" t="s">
        <v>211</v>
      </c>
      <c r="O42" s="265" t="s">
        <v>212</v>
      </c>
      <c r="P42" s="140"/>
      <c r="Q42" s="69" t="s">
        <v>229</v>
      </c>
      <c r="R42" s="140" t="s">
        <v>256</v>
      </c>
      <c r="S42" s="140" t="s">
        <v>256</v>
      </c>
      <c r="T42" s="140" t="s">
        <v>256</v>
      </c>
      <c r="U42" s="156"/>
      <c r="V42" s="140" t="s">
        <v>230</v>
      </c>
      <c r="W42" s="140" t="s">
        <v>256</v>
      </c>
      <c r="X42" s="140" t="s">
        <v>691</v>
      </c>
      <c r="Y42" s="140" t="s">
        <v>691</v>
      </c>
      <c r="Z42" s="140" t="s">
        <v>691</v>
      </c>
      <c r="AA42" s="140" t="s">
        <v>230</v>
      </c>
      <c r="AB42" s="140"/>
      <c r="AC42" s="140" t="s">
        <v>230</v>
      </c>
      <c r="AD42" s="140" t="s">
        <v>230</v>
      </c>
      <c r="AE42" s="140"/>
      <c r="AF42" s="140" t="s">
        <v>256</v>
      </c>
      <c r="AG42" s="140" t="s">
        <v>256</v>
      </c>
      <c r="AH42" s="69" t="s">
        <v>230</v>
      </c>
      <c r="AI42" s="69" t="s">
        <v>230</v>
      </c>
      <c r="AJ42" s="140" t="s">
        <v>256</v>
      </c>
      <c r="AK42" s="140" t="s">
        <v>230</v>
      </c>
      <c r="AL42" s="140" t="s">
        <v>256</v>
      </c>
      <c r="AM42" s="140" t="s">
        <v>230</v>
      </c>
      <c r="AN42" s="140" t="s">
        <v>230</v>
      </c>
      <c r="AO42" s="140"/>
      <c r="AP42" s="140" t="s">
        <v>256</v>
      </c>
      <c r="AQ42" s="156" t="s">
        <v>256</v>
      </c>
      <c r="AR42" s="69" t="s">
        <v>324</v>
      </c>
      <c r="AS42" s="69" t="s">
        <v>308</v>
      </c>
      <c r="AT42" s="69" t="s">
        <v>171</v>
      </c>
      <c r="AU42" s="69" t="s">
        <v>308</v>
      </c>
      <c r="AV42" s="69" t="s">
        <v>171</v>
      </c>
      <c r="AW42" s="156" t="s">
        <v>230</v>
      </c>
      <c r="AX42" s="156" t="s">
        <v>230</v>
      </c>
      <c r="AY42" s="147" t="s">
        <v>230</v>
      </c>
      <c r="AZ42" s="156" t="s">
        <v>256</v>
      </c>
      <c r="BA42" s="156" t="s">
        <v>256</v>
      </c>
      <c r="BB42" s="156" t="s">
        <v>230</v>
      </c>
      <c r="BC42" s="287"/>
    </row>
    <row r="43" spans="1:55" s="201" customFormat="1" ht="18.75" customHeight="1">
      <c r="A43" s="208">
        <v>2</v>
      </c>
      <c r="B43" s="199" t="s">
        <v>687</v>
      </c>
      <c r="C43" s="199" t="s">
        <v>543</v>
      </c>
      <c r="D43" s="155"/>
      <c r="E43" s="289">
        <v>1457000</v>
      </c>
      <c r="F43" s="209" t="s">
        <v>53</v>
      </c>
      <c r="G43" s="162"/>
      <c r="H43" s="162"/>
      <c r="I43" s="160"/>
      <c r="J43" s="160"/>
      <c r="K43" s="160"/>
      <c r="L43" s="160"/>
      <c r="M43" s="158"/>
      <c r="N43" s="160"/>
      <c r="O43" s="158"/>
      <c r="P43" s="158"/>
      <c r="Q43" s="158"/>
      <c r="R43" s="161"/>
      <c r="S43" s="158"/>
      <c r="T43" s="158"/>
      <c r="U43" s="158"/>
      <c r="V43" s="158"/>
      <c r="W43" s="158"/>
      <c r="X43" s="158"/>
      <c r="Y43" s="158"/>
      <c r="Z43" s="158"/>
      <c r="AA43" s="158"/>
      <c r="AB43" s="158"/>
      <c r="AC43" s="158"/>
      <c r="AD43" s="158"/>
      <c r="AE43" s="160"/>
      <c r="AF43" s="160"/>
      <c r="AG43" s="158"/>
      <c r="AH43" s="158"/>
      <c r="AI43" s="158"/>
      <c r="AJ43" s="158"/>
      <c r="AK43" s="158"/>
      <c r="AL43" s="158"/>
      <c r="AM43" s="158"/>
      <c r="AN43" s="161"/>
      <c r="AO43" s="160"/>
      <c r="AP43" s="160"/>
      <c r="AQ43" s="160"/>
      <c r="AR43" s="160"/>
      <c r="AS43" s="160"/>
      <c r="AT43" s="161"/>
      <c r="AU43" s="161"/>
      <c r="AV43" s="162"/>
      <c r="AW43" s="161"/>
      <c r="AX43" s="161"/>
      <c r="AY43" s="161"/>
      <c r="AZ43" s="161"/>
    </row>
    <row r="44" spans="1:55" s="188" customFormat="1" ht="33" customHeight="1">
      <c r="A44" s="208">
        <v>3</v>
      </c>
      <c r="B44" s="159" t="s">
        <v>89</v>
      </c>
      <c r="C44" s="284" t="s">
        <v>683</v>
      </c>
      <c r="D44" s="138"/>
      <c r="E44" s="290">
        <v>100000</v>
      </c>
      <c r="F44" s="209" t="s">
        <v>53</v>
      </c>
      <c r="G44" s="183"/>
      <c r="H44" s="183"/>
      <c r="I44" s="183"/>
      <c r="J44" s="183"/>
      <c r="K44" s="183"/>
      <c r="L44" s="183"/>
      <c r="M44" s="183"/>
      <c r="N44" s="183"/>
      <c r="O44" s="183"/>
      <c r="P44" s="183"/>
      <c r="Q44" s="183"/>
      <c r="R44" s="183"/>
      <c r="S44" s="183"/>
      <c r="T44" s="183"/>
      <c r="U44" s="183"/>
      <c r="V44" s="183"/>
      <c r="W44" s="183"/>
      <c r="X44" s="183"/>
      <c r="Y44" s="183"/>
      <c r="Z44" s="183"/>
      <c r="AA44" s="183"/>
      <c r="AB44" s="183"/>
      <c r="AC44" s="183"/>
    </row>
    <row r="45" spans="1:55" s="183" customFormat="1" ht="15">
      <c r="A45" s="111"/>
      <c r="B45" s="184" t="s">
        <v>544</v>
      </c>
      <c r="F45" s="235"/>
    </row>
    <row r="48" spans="1:55" s="13" customFormat="1" ht="16.5" customHeight="1">
      <c r="A48" s="207">
        <v>3</v>
      </c>
      <c r="B48" s="263" t="str">
        <f>'Wykaz jednostek'!B6</f>
        <v>Krapkowicki Dom Kultury w Krapkowicach</v>
      </c>
      <c r="C48" s="200"/>
      <c r="D48" s="192"/>
      <c r="E48" s="192"/>
      <c r="F48" s="234"/>
      <c r="G48" s="167"/>
      <c r="H48" s="192"/>
      <c r="I48" s="192"/>
      <c r="J48" s="192"/>
      <c r="K48" s="192"/>
      <c r="L48" s="192"/>
      <c r="M48" s="192"/>
      <c r="N48" s="192"/>
    </row>
    <row r="49" spans="1:55" s="193" customFormat="1" ht="15.75" customHeight="1">
      <c r="A49" s="434" t="s">
        <v>0</v>
      </c>
      <c r="B49" s="432" t="s">
        <v>27</v>
      </c>
      <c r="C49" s="434" t="s">
        <v>11</v>
      </c>
      <c r="D49" s="440" t="s">
        <v>54</v>
      </c>
      <c r="E49" s="432" t="s">
        <v>575</v>
      </c>
      <c r="F49" s="432" t="s">
        <v>4</v>
      </c>
      <c r="G49" s="449" t="s">
        <v>28</v>
      </c>
      <c r="H49" s="434" t="s">
        <v>29</v>
      </c>
      <c r="I49" s="434" t="s">
        <v>30</v>
      </c>
      <c r="J49" s="434" t="s">
        <v>92</v>
      </c>
      <c r="K49" s="65"/>
      <c r="L49" s="434" t="s">
        <v>31</v>
      </c>
      <c r="M49" s="434"/>
      <c r="N49" s="434"/>
      <c r="O49" s="434"/>
      <c r="P49" s="451" t="s">
        <v>32</v>
      </c>
      <c r="Q49" s="434" t="s">
        <v>93</v>
      </c>
      <c r="R49" s="434" t="s">
        <v>33</v>
      </c>
      <c r="S49" s="434" t="s">
        <v>35</v>
      </c>
      <c r="T49" s="434" t="s">
        <v>65</v>
      </c>
      <c r="U49" s="434" t="s">
        <v>44</v>
      </c>
      <c r="V49" s="455" t="s">
        <v>34</v>
      </c>
      <c r="W49" s="455" t="s">
        <v>70</v>
      </c>
      <c r="X49" s="455"/>
      <c r="Y49" s="455"/>
      <c r="Z49" s="455"/>
      <c r="AA49" s="455"/>
      <c r="AB49" s="455"/>
      <c r="AC49" s="455" t="s">
        <v>67</v>
      </c>
      <c r="AD49" s="455"/>
      <c r="AE49" s="455"/>
      <c r="AF49" s="453" t="s">
        <v>1</v>
      </c>
      <c r="AG49" s="453"/>
      <c r="AH49" s="453"/>
      <c r="AI49" s="453"/>
      <c r="AJ49" s="453"/>
      <c r="AK49" s="453"/>
      <c r="AL49" s="453"/>
      <c r="AM49" s="453"/>
      <c r="AN49" s="453"/>
      <c r="AO49" s="453"/>
      <c r="AP49" s="454" t="s">
        <v>36</v>
      </c>
      <c r="AQ49" s="454"/>
      <c r="AR49" s="454"/>
      <c r="AS49" s="454"/>
      <c r="AT49" s="454"/>
      <c r="AU49" s="454"/>
      <c r="AV49" s="454"/>
      <c r="AW49" s="454"/>
      <c r="AX49" s="454"/>
      <c r="AY49" s="454"/>
      <c r="AZ49" s="454"/>
      <c r="BA49" s="454"/>
      <c r="BB49" s="454"/>
      <c r="BC49" s="454"/>
    </row>
    <row r="50" spans="1:55" s="194" customFormat="1" ht="58.5" customHeight="1" thickBot="1">
      <c r="A50" s="435"/>
      <c r="B50" s="433"/>
      <c r="C50" s="435"/>
      <c r="D50" s="457"/>
      <c r="E50" s="433"/>
      <c r="F50" s="433"/>
      <c r="G50" s="450"/>
      <c r="H50" s="435"/>
      <c r="I50" s="435"/>
      <c r="J50" s="435"/>
      <c r="K50" s="66" t="s">
        <v>37</v>
      </c>
      <c r="L50" s="66" t="s">
        <v>38</v>
      </c>
      <c r="M50" s="66" t="s">
        <v>39</v>
      </c>
      <c r="N50" s="66" t="s">
        <v>40</v>
      </c>
      <c r="O50" s="68" t="s">
        <v>41</v>
      </c>
      <c r="P50" s="452"/>
      <c r="Q50" s="435"/>
      <c r="R50" s="435"/>
      <c r="S50" s="435"/>
      <c r="T50" s="435"/>
      <c r="U50" s="435"/>
      <c r="V50" s="456"/>
      <c r="W50" s="67" t="s">
        <v>12</v>
      </c>
      <c r="X50" s="67" t="s">
        <v>68</v>
      </c>
      <c r="Y50" s="67" t="s">
        <v>69</v>
      </c>
      <c r="Z50" s="67" t="s">
        <v>42</v>
      </c>
      <c r="AA50" s="67" t="s">
        <v>43</v>
      </c>
      <c r="AB50" s="67" t="s">
        <v>44</v>
      </c>
      <c r="AC50" s="67" t="s">
        <v>45</v>
      </c>
      <c r="AD50" s="67" t="s">
        <v>13</v>
      </c>
      <c r="AE50" s="67" t="s">
        <v>44</v>
      </c>
      <c r="AF50" s="163" t="s">
        <v>46</v>
      </c>
      <c r="AG50" s="163" t="s">
        <v>47</v>
      </c>
      <c r="AH50" s="163" t="s">
        <v>55</v>
      </c>
      <c r="AI50" s="163" t="s">
        <v>56</v>
      </c>
      <c r="AJ50" s="163" t="s">
        <v>5</v>
      </c>
      <c r="AK50" s="163" t="s">
        <v>6</v>
      </c>
      <c r="AL50" s="163" t="s">
        <v>7</v>
      </c>
      <c r="AM50" s="163" t="s">
        <v>48</v>
      </c>
      <c r="AN50" s="163" t="s">
        <v>8</v>
      </c>
      <c r="AO50" s="163" t="s">
        <v>9</v>
      </c>
      <c r="AP50" s="164" t="s">
        <v>10</v>
      </c>
      <c r="AQ50" s="164" t="s">
        <v>3</v>
      </c>
      <c r="AR50" s="164" t="s">
        <v>57</v>
      </c>
      <c r="AS50" s="164" t="s">
        <v>58</v>
      </c>
      <c r="AT50" s="164" t="s">
        <v>59</v>
      </c>
      <c r="AU50" s="164" t="s">
        <v>60</v>
      </c>
      <c r="AV50" s="164" t="s">
        <v>61</v>
      </c>
      <c r="AW50" s="164" t="s">
        <v>49</v>
      </c>
      <c r="AX50" s="164" t="s">
        <v>50</v>
      </c>
      <c r="AY50" s="164" t="s">
        <v>62</v>
      </c>
      <c r="AZ50" s="164" t="s">
        <v>66</v>
      </c>
      <c r="BA50" s="164" t="s">
        <v>51</v>
      </c>
      <c r="BB50" s="164" t="s">
        <v>52</v>
      </c>
      <c r="BC50" s="164" t="s">
        <v>9</v>
      </c>
    </row>
    <row r="51" spans="1:55" s="201" customFormat="1" ht="15" customHeight="1" thickTop="1">
      <c r="A51" s="208">
        <v>1</v>
      </c>
      <c r="B51" s="199" t="s">
        <v>203</v>
      </c>
      <c r="C51" s="199" t="s">
        <v>310</v>
      </c>
      <c r="D51" s="155" t="s">
        <v>303</v>
      </c>
      <c r="E51" s="241">
        <f>G51*5000</f>
        <v>9215250</v>
      </c>
      <c r="F51" s="209" t="s">
        <v>63</v>
      </c>
      <c r="G51" s="168">
        <v>1843.05</v>
      </c>
      <c r="H51" s="148">
        <v>1271.0999999999999</v>
      </c>
      <c r="I51" s="147">
        <v>1965</v>
      </c>
      <c r="J51" s="147" t="s">
        <v>227</v>
      </c>
      <c r="K51" s="147">
        <v>2</v>
      </c>
      <c r="L51" s="69" t="s">
        <v>157</v>
      </c>
      <c r="M51" s="69" t="s">
        <v>304</v>
      </c>
      <c r="N51" s="69" t="s">
        <v>305</v>
      </c>
      <c r="O51" s="69" t="s">
        <v>167</v>
      </c>
      <c r="P51" s="140"/>
      <c r="Q51" s="69"/>
      <c r="R51" s="140" t="s">
        <v>281</v>
      </c>
      <c r="S51" s="140" t="s">
        <v>281</v>
      </c>
      <c r="T51" s="140" t="s">
        <v>281</v>
      </c>
      <c r="U51" s="156"/>
      <c r="V51" s="140"/>
      <c r="W51" s="140" t="s">
        <v>281</v>
      </c>
      <c r="X51" s="140" t="s">
        <v>280</v>
      </c>
      <c r="Y51" s="140" t="s">
        <v>306</v>
      </c>
      <c r="Z51" s="140" t="s">
        <v>306</v>
      </c>
      <c r="AA51" s="140" t="s">
        <v>286</v>
      </c>
      <c r="AB51" s="140"/>
      <c r="AC51" s="140" t="s">
        <v>286</v>
      </c>
      <c r="AD51" s="140" t="s">
        <v>286</v>
      </c>
      <c r="AE51" s="140"/>
      <c r="AF51" s="140" t="s">
        <v>280</v>
      </c>
      <c r="AG51" s="140" t="s">
        <v>281</v>
      </c>
      <c r="AH51" s="69" t="s">
        <v>286</v>
      </c>
      <c r="AI51" s="69" t="s">
        <v>286</v>
      </c>
      <c r="AJ51" s="140" t="s">
        <v>286</v>
      </c>
      <c r="AK51" s="140" t="s">
        <v>286</v>
      </c>
      <c r="AL51" s="140" t="s">
        <v>286</v>
      </c>
      <c r="AM51" s="140" t="s">
        <v>286</v>
      </c>
      <c r="AN51" s="140" t="s">
        <v>281</v>
      </c>
      <c r="AO51" s="140" t="s">
        <v>280</v>
      </c>
      <c r="AP51" s="140" t="s">
        <v>281</v>
      </c>
      <c r="AQ51" s="156" t="s">
        <v>281</v>
      </c>
      <c r="AR51" s="69" t="s">
        <v>307</v>
      </c>
      <c r="AS51" s="69" t="s">
        <v>308</v>
      </c>
      <c r="AT51" s="69" t="s">
        <v>295</v>
      </c>
      <c r="AU51" s="69" t="s">
        <v>308</v>
      </c>
      <c r="AV51" s="69" t="s">
        <v>308</v>
      </c>
      <c r="AW51" s="156" t="s">
        <v>281</v>
      </c>
      <c r="AX51" s="156" t="s">
        <v>286</v>
      </c>
      <c r="AY51" s="147" t="s">
        <v>280</v>
      </c>
      <c r="AZ51" s="156" t="s">
        <v>286</v>
      </c>
      <c r="BA51" s="156" t="s">
        <v>281</v>
      </c>
      <c r="BB51" s="156" t="s">
        <v>286</v>
      </c>
      <c r="BC51" s="156"/>
    </row>
    <row r="52" spans="1:55" s="201" customFormat="1" ht="12.75">
      <c r="A52" s="208">
        <v>2</v>
      </c>
      <c r="B52" s="199" t="s">
        <v>204</v>
      </c>
      <c r="C52" s="199" t="s">
        <v>311</v>
      </c>
      <c r="D52" s="69" t="s">
        <v>303</v>
      </c>
      <c r="E52" s="220">
        <v>904196.15</v>
      </c>
      <c r="F52" s="129" t="s">
        <v>53</v>
      </c>
      <c r="G52" s="169">
        <v>144</v>
      </c>
      <c r="H52" s="148">
        <v>96</v>
      </c>
      <c r="I52" s="147" t="s">
        <v>205</v>
      </c>
      <c r="J52" s="147" t="s">
        <v>227</v>
      </c>
      <c r="K52" s="147">
        <v>3</v>
      </c>
      <c r="L52" s="69" t="s">
        <v>157</v>
      </c>
      <c r="M52" s="69" t="s">
        <v>187</v>
      </c>
      <c r="N52" s="69" t="s">
        <v>162</v>
      </c>
      <c r="O52" s="69" t="s">
        <v>167</v>
      </c>
      <c r="P52" s="140"/>
      <c r="Q52" s="69"/>
      <c r="R52" s="140" t="s">
        <v>280</v>
      </c>
      <c r="S52" s="140" t="s">
        <v>281</v>
      </c>
      <c r="T52" s="140" t="s">
        <v>281</v>
      </c>
      <c r="U52" s="156"/>
      <c r="V52" s="158" t="s">
        <v>281</v>
      </c>
      <c r="W52" s="158" t="s">
        <v>281</v>
      </c>
      <c r="X52" s="158" t="s">
        <v>280</v>
      </c>
      <c r="Y52" s="158" t="s">
        <v>306</v>
      </c>
      <c r="Z52" s="158" t="s">
        <v>306</v>
      </c>
      <c r="AA52" s="158" t="s">
        <v>286</v>
      </c>
      <c r="AB52" s="158"/>
      <c r="AC52" s="158" t="s">
        <v>286</v>
      </c>
      <c r="AD52" s="158" t="s">
        <v>286</v>
      </c>
      <c r="AE52" s="158"/>
      <c r="AF52" s="158" t="s">
        <v>280</v>
      </c>
      <c r="AG52" s="158" t="s">
        <v>281</v>
      </c>
      <c r="AH52" s="160" t="s">
        <v>286</v>
      </c>
      <c r="AI52" s="160" t="s">
        <v>286</v>
      </c>
      <c r="AJ52" s="158" t="s">
        <v>286</v>
      </c>
      <c r="AK52" s="158" t="s">
        <v>286</v>
      </c>
      <c r="AL52" s="158" t="s">
        <v>286</v>
      </c>
      <c r="AM52" s="158" t="s">
        <v>286</v>
      </c>
      <c r="AN52" s="158" t="s">
        <v>281</v>
      </c>
      <c r="AO52" s="158" t="s">
        <v>280</v>
      </c>
      <c r="AP52" s="158" t="s">
        <v>281</v>
      </c>
      <c r="AQ52" s="161" t="s">
        <v>281</v>
      </c>
      <c r="AR52" s="160" t="s">
        <v>309</v>
      </c>
      <c r="AS52" s="160" t="s">
        <v>308</v>
      </c>
      <c r="AT52" s="160" t="s">
        <v>308</v>
      </c>
      <c r="AU52" s="160" t="s">
        <v>308</v>
      </c>
      <c r="AV52" s="160" t="s">
        <v>308</v>
      </c>
      <c r="AW52" s="161" t="s">
        <v>286</v>
      </c>
      <c r="AX52" s="161" t="s">
        <v>286</v>
      </c>
      <c r="AY52" s="162" t="s">
        <v>280</v>
      </c>
      <c r="AZ52" s="161" t="s">
        <v>286</v>
      </c>
      <c r="BA52" s="161" t="s">
        <v>281</v>
      </c>
      <c r="BB52" s="161" t="s">
        <v>286</v>
      </c>
      <c r="BC52" s="161"/>
    </row>
    <row r="53" spans="1:55" s="188" customFormat="1" ht="15">
      <c r="A53" s="208">
        <v>3</v>
      </c>
      <c r="B53" s="159" t="s">
        <v>89</v>
      </c>
      <c r="C53" s="138"/>
      <c r="D53" s="138"/>
      <c r="E53" s="217">
        <v>20000</v>
      </c>
      <c r="F53" s="129" t="s">
        <v>53</v>
      </c>
      <c r="G53" s="182"/>
      <c r="H53" s="183"/>
      <c r="I53" s="183"/>
      <c r="J53" s="183"/>
      <c r="K53" s="183"/>
      <c r="L53" s="183"/>
      <c r="M53" s="183"/>
      <c r="N53" s="183"/>
      <c r="O53" s="183"/>
      <c r="P53" s="183"/>
      <c r="Q53" s="183"/>
      <c r="R53" s="183"/>
      <c r="S53" s="183"/>
      <c r="T53" s="183"/>
      <c r="U53" s="183"/>
      <c r="V53" s="183"/>
      <c r="W53" s="183"/>
      <c r="X53" s="183"/>
      <c r="Y53" s="183"/>
    </row>
    <row r="54" spans="1:55" s="183" customFormat="1" ht="15">
      <c r="A54" s="111"/>
      <c r="F54" s="235"/>
      <c r="G54" s="182"/>
    </row>
    <row r="56" spans="1:55" s="13" customFormat="1" ht="16.5" customHeight="1">
      <c r="A56" s="207">
        <v>4</v>
      </c>
      <c r="B56" s="263" t="s">
        <v>99</v>
      </c>
      <c r="C56" s="200"/>
      <c r="D56" s="192"/>
      <c r="E56" s="192"/>
      <c r="F56" s="234"/>
      <c r="G56" s="167"/>
      <c r="H56" s="192"/>
      <c r="I56" s="192"/>
      <c r="J56" s="192"/>
      <c r="K56" s="192"/>
      <c r="L56" s="192"/>
      <c r="M56" s="192"/>
      <c r="N56" s="192"/>
    </row>
    <row r="57" spans="1:55" s="193" customFormat="1" ht="15.75" customHeight="1">
      <c r="A57" s="432" t="s">
        <v>0</v>
      </c>
      <c r="B57" s="432" t="s">
        <v>27</v>
      </c>
      <c r="C57" s="432" t="s">
        <v>11</v>
      </c>
      <c r="D57" s="447" t="s">
        <v>54</v>
      </c>
      <c r="E57" s="434" t="s">
        <v>575</v>
      </c>
      <c r="F57" s="432" t="s">
        <v>4</v>
      </c>
      <c r="G57" s="445" t="s">
        <v>28</v>
      </c>
      <c r="H57" s="432" t="s">
        <v>29</v>
      </c>
      <c r="I57" s="432" t="s">
        <v>30</v>
      </c>
      <c r="J57" s="432" t="s">
        <v>92</v>
      </c>
      <c r="K57" s="65"/>
      <c r="L57" s="440" t="s">
        <v>31</v>
      </c>
      <c r="M57" s="441"/>
      <c r="N57" s="441"/>
      <c r="O57" s="442"/>
      <c r="P57" s="443" t="s">
        <v>32</v>
      </c>
      <c r="Q57" s="432" t="s">
        <v>93</v>
      </c>
      <c r="R57" s="432" t="s">
        <v>33</v>
      </c>
      <c r="S57" s="432" t="s">
        <v>35</v>
      </c>
      <c r="T57" s="432" t="s">
        <v>65</v>
      </c>
      <c r="U57" s="432" t="s">
        <v>44</v>
      </c>
      <c r="V57" s="463" t="s">
        <v>34</v>
      </c>
      <c r="W57" s="465" t="s">
        <v>70</v>
      </c>
      <c r="X57" s="466"/>
      <c r="Y57" s="466"/>
      <c r="Z57" s="466"/>
      <c r="AA57" s="466"/>
      <c r="AB57" s="467"/>
      <c r="AC57" s="465" t="s">
        <v>67</v>
      </c>
      <c r="AD57" s="466"/>
      <c r="AE57" s="467"/>
      <c r="AF57" s="468" t="s">
        <v>1</v>
      </c>
      <c r="AG57" s="469"/>
      <c r="AH57" s="469"/>
      <c r="AI57" s="469"/>
      <c r="AJ57" s="469"/>
      <c r="AK57" s="469"/>
      <c r="AL57" s="469"/>
      <c r="AM57" s="469"/>
      <c r="AN57" s="469"/>
      <c r="AO57" s="470"/>
      <c r="AP57" s="460" t="s">
        <v>36</v>
      </c>
      <c r="AQ57" s="461"/>
      <c r="AR57" s="461"/>
      <c r="AS57" s="461"/>
      <c r="AT57" s="461"/>
      <c r="AU57" s="461"/>
      <c r="AV57" s="461"/>
      <c r="AW57" s="461"/>
      <c r="AX57" s="461"/>
      <c r="AY57" s="461"/>
      <c r="AZ57" s="461"/>
      <c r="BA57" s="461"/>
      <c r="BB57" s="461"/>
      <c r="BC57" s="462"/>
    </row>
    <row r="58" spans="1:55" s="194" customFormat="1" ht="60" customHeight="1" thickBot="1">
      <c r="A58" s="433"/>
      <c r="B58" s="433"/>
      <c r="C58" s="433"/>
      <c r="D58" s="448"/>
      <c r="E58" s="435"/>
      <c r="F58" s="433"/>
      <c r="G58" s="446"/>
      <c r="H58" s="433"/>
      <c r="I58" s="433"/>
      <c r="J58" s="433"/>
      <c r="K58" s="66" t="s">
        <v>37</v>
      </c>
      <c r="L58" s="66" t="s">
        <v>38</v>
      </c>
      <c r="M58" s="66" t="s">
        <v>39</v>
      </c>
      <c r="N58" s="66" t="s">
        <v>40</v>
      </c>
      <c r="O58" s="68" t="s">
        <v>41</v>
      </c>
      <c r="P58" s="444"/>
      <c r="Q58" s="433"/>
      <c r="R58" s="433"/>
      <c r="S58" s="433"/>
      <c r="T58" s="433"/>
      <c r="U58" s="433"/>
      <c r="V58" s="464"/>
      <c r="W58" s="67" t="s">
        <v>12</v>
      </c>
      <c r="X58" s="67" t="s">
        <v>68</v>
      </c>
      <c r="Y58" s="67" t="s">
        <v>69</v>
      </c>
      <c r="Z58" s="67" t="s">
        <v>42</v>
      </c>
      <c r="AA58" s="67" t="s">
        <v>43</v>
      </c>
      <c r="AB58" s="67" t="s">
        <v>44</v>
      </c>
      <c r="AC58" s="67" t="s">
        <v>45</v>
      </c>
      <c r="AD58" s="67" t="s">
        <v>13</v>
      </c>
      <c r="AE58" s="67" t="s">
        <v>44</v>
      </c>
      <c r="AF58" s="163" t="s">
        <v>46</v>
      </c>
      <c r="AG58" s="163" t="s">
        <v>47</v>
      </c>
      <c r="AH58" s="163" t="s">
        <v>55</v>
      </c>
      <c r="AI58" s="163" t="s">
        <v>56</v>
      </c>
      <c r="AJ58" s="163" t="s">
        <v>5</v>
      </c>
      <c r="AK58" s="163" t="s">
        <v>6</v>
      </c>
      <c r="AL58" s="163" t="s">
        <v>7</v>
      </c>
      <c r="AM58" s="163" t="s">
        <v>48</v>
      </c>
      <c r="AN58" s="163" t="s">
        <v>8</v>
      </c>
      <c r="AO58" s="163" t="s">
        <v>9</v>
      </c>
      <c r="AP58" s="164" t="s">
        <v>10</v>
      </c>
      <c r="AQ58" s="164" t="s">
        <v>3</v>
      </c>
      <c r="AR58" s="164" t="s">
        <v>57</v>
      </c>
      <c r="AS58" s="164" t="s">
        <v>58</v>
      </c>
      <c r="AT58" s="164" t="s">
        <v>59</v>
      </c>
      <c r="AU58" s="164" t="s">
        <v>60</v>
      </c>
      <c r="AV58" s="164" t="s">
        <v>61</v>
      </c>
      <c r="AW58" s="164" t="s">
        <v>49</v>
      </c>
      <c r="AX58" s="164" t="s">
        <v>50</v>
      </c>
      <c r="AY58" s="164" t="s">
        <v>62</v>
      </c>
      <c r="AZ58" s="164" t="s">
        <v>66</v>
      </c>
      <c r="BA58" s="164" t="s">
        <v>51</v>
      </c>
      <c r="BB58" s="164" t="s">
        <v>52</v>
      </c>
      <c r="BC58" s="164" t="s">
        <v>9</v>
      </c>
    </row>
    <row r="59" spans="1:55" s="201" customFormat="1" ht="13.5" thickTop="1">
      <c r="A59" s="208">
        <v>1</v>
      </c>
      <c r="B59" s="199" t="s">
        <v>583</v>
      </c>
      <c r="C59" s="69" t="s">
        <v>206</v>
      </c>
      <c r="D59" s="155"/>
      <c r="E59" s="248"/>
      <c r="F59" s="264"/>
      <c r="G59" s="168"/>
      <c r="H59" s="148"/>
      <c r="I59" s="147"/>
      <c r="J59" s="147"/>
      <c r="K59" s="147"/>
      <c r="L59" s="69"/>
      <c r="M59" s="69"/>
      <c r="N59" s="69"/>
      <c r="O59" s="69"/>
      <c r="P59" s="140"/>
      <c r="Q59" s="69"/>
      <c r="R59" s="140"/>
      <c r="S59" s="140"/>
      <c r="T59" s="140"/>
      <c r="U59" s="156"/>
      <c r="V59" s="140"/>
      <c r="W59" s="140"/>
      <c r="X59" s="140"/>
      <c r="Y59" s="140"/>
      <c r="Z59" s="140"/>
      <c r="AA59" s="140"/>
      <c r="AB59" s="140"/>
      <c r="AC59" s="140"/>
      <c r="AD59" s="140"/>
      <c r="AE59" s="140"/>
      <c r="AF59" s="140"/>
      <c r="AG59" s="140"/>
      <c r="AH59" s="69"/>
      <c r="AI59" s="69"/>
      <c r="AJ59" s="140"/>
      <c r="AK59" s="140"/>
      <c r="AL59" s="140"/>
      <c r="AM59" s="140"/>
      <c r="AN59" s="140"/>
      <c r="AO59" s="140"/>
      <c r="AP59" s="140"/>
      <c r="AQ59" s="156"/>
      <c r="AR59" s="69"/>
      <c r="AS59" s="69"/>
      <c r="AT59" s="69"/>
      <c r="AU59" s="69"/>
      <c r="AV59" s="69"/>
      <c r="AW59" s="156"/>
      <c r="AX59" s="156"/>
      <c r="AY59" s="147"/>
      <c r="AZ59" s="156"/>
      <c r="BA59" s="156"/>
      <c r="BB59" s="156"/>
      <c r="BC59" s="156"/>
    </row>
    <row r="60" spans="1:55" s="188" customFormat="1" ht="15">
      <c r="A60" s="208">
        <v>2</v>
      </c>
      <c r="B60" s="159" t="s">
        <v>89</v>
      </c>
      <c r="C60" s="138"/>
      <c r="D60" s="246"/>
      <c r="E60" s="269">
        <v>100000</v>
      </c>
      <c r="F60" s="129" t="s">
        <v>53</v>
      </c>
      <c r="G60" s="182"/>
      <c r="H60" s="183"/>
      <c r="I60" s="183"/>
      <c r="J60" s="183"/>
      <c r="K60" s="183"/>
      <c r="L60" s="183"/>
      <c r="M60" s="183"/>
      <c r="N60" s="183"/>
      <c r="O60" s="183"/>
      <c r="P60" s="183"/>
      <c r="Q60" s="183"/>
      <c r="R60" s="183"/>
      <c r="S60" s="183"/>
      <c r="T60" s="183"/>
      <c r="U60" s="183"/>
      <c r="V60" s="183"/>
      <c r="W60" s="183"/>
      <c r="X60" s="183"/>
      <c r="Y60" s="183"/>
      <c r="Z60" s="183"/>
      <c r="AA60" s="183"/>
      <c r="AB60" s="183"/>
    </row>
    <row r="61" spans="1:55" s="188" customFormat="1" ht="15">
      <c r="A61" s="28"/>
      <c r="B61" s="192"/>
      <c r="C61" s="104"/>
      <c r="D61" s="104"/>
      <c r="E61" s="201"/>
      <c r="F61" s="236"/>
      <c r="G61" s="182"/>
      <c r="H61" s="183"/>
      <c r="I61" s="183"/>
      <c r="J61" s="183"/>
      <c r="K61" s="183"/>
      <c r="L61" s="183"/>
      <c r="M61" s="183"/>
      <c r="N61" s="183"/>
      <c r="O61" s="183"/>
      <c r="P61" s="183"/>
      <c r="Q61" s="183"/>
      <c r="R61" s="183"/>
      <c r="S61" s="183"/>
      <c r="T61" s="183"/>
      <c r="U61" s="183"/>
      <c r="V61" s="183"/>
      <c r="W61" s="183"/>
      <c r="X61" s="183"/>
      <c r="Y61" s="183"/>
      <c r="Z61" s="183"/>
      <c r="AA61" s="183"/>
      <c r="AB61" s="183"/>
    </row>
    <row r="63" spans="1:55" s="13" customFormat="1" ht="16.5" customHeight="1">
      <c r="A63" s="207">
        <v>5</v>
      </c>
      <c r="B63" s="263" t="s">
        <v>102</v>
      </c>
      <c r="C63" s="200"/>
      <c r="D63" s="192"/>
      <c r="E63" s="192"/>
      <c r="F63" s="234"/>
      <c r="G63" s="167"/>
      <c r="H63" s="192"/>
      <c r="I63" s="192"/>
      <c r="J63" s="192"/>
      <c r="K63" s="192"/>
      <c r="L63" s="192"/>
      <c r="M63" s="192"/>
      <c r="N63" s="192"/>
    </row>
    <row r="64" spans="1:55" s="193" customFormat="1" ht="15.75" customHeight="1">
      <c r="A64" s="432" t="s">
        <v>0</v>
      </c>
      <c r="B64" s="432" t="s">
        <v>27</v>
      </c>
      <c r="C64" s="432" t="s">
        <v>11</v>
      </c>
      <c r="D64" s="447" t="s">
        <v>54</v>
      </c>
      <c r="E64" s="434" t="s">
        <v>575</v>
      </c>
      <c r="F64" s="432" t="s">
        <v>4</v>
      </c>
      <c r="G64" s="445" t="s">
        <v>28</v>
      </c>
      <c r="H64" s="432" t="s">
        <v>29</v>
      </c>
      <c r="I64" s="432" t="s">
        <v>30</v>
      </c>
      <c r="J64" s="432" t="s">
        <v>92</v>
      </c>
      <c r="K64" s="65"/>
      <c r="L64" s="440" t="s">
        <v>31</v>
      </c>
      <c r="M64" s="441"/>
      <c r="N64" s="441"/>
      <c r="O64" s="442"/>
      <c r="P64" s="443" t="s">
        <v>32</v>
      </c>
      <c r="Q64" s="432" t="s">
        <v>93</v>
      </c>
      <c r="R64" s="432" t="s">
        <v>33</v>
      </c>
      <c r="S64" s="432" t="s">
        <v>35</v>
      </c>
      <c r="T64" s="432" t="s">
        <v>65</v>
      </c>
      <c r="U64" s="432" t="s">
        <v>44</v>
      </c>
      <c r="V64" s="463" t="s">
        <v>34</v>
      </c>
      <c r="W64" s="465" t="s">
        <v>70</v>
      </c>
      <c r="X64" s="466"/>
      <c r="Y64" s="466"/>
      <c r="Z64" s="466"/>
      <c r="AA64" s="466"/>
      <c r="AB64" s="467"/>
      <c r="AC64" s="465" t="s">
        <v>67</v>
      </c>
      <c r="AD64" s="466"/>
      <c r="AE64" s="467"/>
      <c r="AF64" s="468" t="s">
        <v>1</v>
      </c>
      <c r="AG64" s="469"/>
      <c r="AH64" s="469"/>
      <c r="AI64" s="469"/>
      <c r="AJ64" s="469"/>
      <c r="AK64" s="469"/>
      <c r="AL64" s="469"/>
      <c r="AM64" s="469"/>
      <c r="AN64" s="469"/>
      <c r="AO64" s="470"/>
      <c r="AP64" s="460" t="s">
        <v>36</v>
      </c>
      <c r="AQ64" s="461"/>
      <c r="AR64" s="461"/>
      <c r="AS64" s="461"/>
      <c r="AT64" s="461"/>
      <c r="AU64" s="461"/>
      <c r="AV64" s="461"/>
      <c r="AW64" s="461"/>
      <c r="AX64" s="461"/>
      <c r="AY64" s="461"/>
      <c r="AZ64" s="461"/>
      <c r="BA64" s="461"/>
      <c r="BB64" s="461"/>
      <c r="BC64" s="462"/>
    </row>
    <row r="65" spans="1:55" s="194" customFormat="1" ht="57.75" customHeight="1" thickBot="1">
      <c r="A65" s="433"/>
      <c r="B65" s="433"/>
      <c r="C65" s="433"/>
      <c r="D65" s="448"/>
      <c r="E65" s="435"/>
      <c r="F65" s="433"/>
      <c r="G65" s="446"/>
      <c r="H65" s="433"/>
      <c r="I65" s="433"/>
      <c r="J65" s="433"/>
      <c r="K65" s="66" t="s">
        <v>37</v>
      </c>
      <c r="L65" s="66" t="s">
        <v>38</v>
      </c>
      <c r="M65" s="66" t="s">
        <v>39</v>
      </c>
      <c r="N65" s="66" t="s">
        <v>40</v>
      </c>
      <c r="O65" s="68" t="s">
        <v>41</v>
      </c>
      <c r="P65" s="444"/>
      <c r="Q65" s="433"/>
      <c r="R65" s="433"/>
      <c r="S65" s="433"/>
      <c r="T65" s="433"/>
      <c r="U65" s="433"/>
      <c r="V65" s="464"/>
      <c r="W65" s="67" t="s">
        <v>12</v>
      </c>
      <c r="X65" s="67" t="s">
        <v>68</v>
      </c>
      <c r="Y65" s="67" t="s">
        <v>69</v>
      </c>
      <c r="Z65" s="67" t="s">
        <v>42</v>
      </c>
      <c r="AA65" s="67" t="s">
        <v>43</v>
      </c>
      <c r="AB65" s="67" t="s">
        <v>44</v>
      </c>
      <c r="AC65" s="67" t="s">
        <v>45</v>
      </c>
      <c r="AD65" s="67" t="s">
        <v>13</v>
      </c>
      <c r="AE65" s="67" t="s">
        <v>44</v>
      </c>
      <c r="AF65" s="163" t="s">
        <v>46</v>
      </c>
      <c r="AG65" s="163" t="s">
        <v>47</v>
      </c>
      <c r="AH65" s="163" t="s">
        <v>55</v>
      </c>
      <c r="AI65" s="163" t="s">
        <v>56</v>
      </c>
      <c r="AJ65" s="163" t="s">
        <v>5</v>
      </c>
      <c r="AK65" s="163" t="s">
        <v>6</v>
      </c>
      <c r="AL65" s="163" t="s">
        <v>7</v>
      </c>
      <c r="AM65" s="163" t="s">
        <v>48</v>
      </c>
      <c r="AN65" s="163" t="s">
        <v>8</v>
      </c>
      <c r="AO65" s="163" t="s">
        <v>9</v>
      </c>
      <c r="AP65" s="164" t="s">
        <v>10</v>
      </c>
      <c r="AQ65" s="164" t="s">
        <v>3</v>
      </c>
      <c r="AR65" s="164" t="s">
        <v>57</v>
      </c>
      <c r="AS65" s="164" t="s">
        <v>58</v>
      </c>
      <c r="AT65" s="164" t="s">
        <v>59</v>
      </c>
      <c r="AU65" s="164" t="s">
        <v>60</v>
      </c>
      <c r="AV65" s="164" t="s">
        <v>61</v>
      </c>
      <c r="AW65" s="164" t="s">
        <v>49</v>
      </c>
      <c r="AX65" s="164" t="s">
        <v>50</v>
      </c>
      <c r="AY65" s="164" t="s">
        <v>62</v>
      </c>
      <c r="AZ65" s="164" t="s">
        <v>66</v>
      </c>
      <c r="BA65" s="164" t="s">
        <v>51</v>
      </c>
      <c r="BB65" s="164" t="s">
        <v>52</v>
      </c>
      <c r="BC65" s="164" t="s">
        <v>9</v>
      </c>
    </row>
    <row r="66" spans="1:55" s="201" customFormat="1" ht="13.5" thickTop="1">
      <c r="A66" s="208">
        <v>1</v>
      </c>
      <c r="B66" s="199" t="s">
        <v>201</v>
      </c>
      <c r="C66" s="199" t="s">
        <v>318</v>
      </c>
      <c r="D66" s="155" t="s">
        <v>290</v>
      </c>
      <c r="E66" s="241">
        <f>G66*5000</f>
        <v>5145000</v>
      </c>
      <c r="F66" s="209" t="s">
        <v>63</v>
      </c>
      <c r="G66" s="168">
        <v>1029</v>
      </c>
      <c r="H66" s="148">
        <v>803.7</v>
      </c>
      <c r="I66" s="147">
        <v>1974</v>
      </c>
      <c r="J66" s="147" t="s">
        <v>227</v>
      </c>
      <c r="K66" s="147">
        <v>2</v>
      </c>
      <c r="L66" s="69" t="s">
        <v>157</v>
      </c>
      <c r="M66" s="69" t="s">
        <v>314</v>
      </c>
      <c r="N66" s="69" t="s">
        <v>162</v>
      </c>
      <c r="O66" s="69" t="s">
        <v>167</v>
      </c>
      <c r="P66" s="140" t="s">
        <v>286</v>
      </c>
      <c r="Q66" s="69"/>
      <c r="R66" s="140" t="s">
        <v>281</v>
      </c>
      <c r="S66" s="140" t="s">
        <v>281</v>
      </c>
      <c r="T66" s="140" t="s">
        <v>281</v>
      </c>
      <c r="U66" s="156"/>
      <c r="V66" s="140" t="s">
        <v>286</v>
      </c>
      <c r="W66" s="140" t="s">
        <v>281</v>
      </c>
      <c r="X66" s="140"/>
      <c r="Y66" s="140"/>
      <c r="Z66" s="140"/>
      <c r="AA66" s="140"/>
      <c r="AB66" s="140"/>
      <c r="AC66" s="140" t="s">
        <v>286</v>
      </c>
      <c r="AD66" s="140"/>
      <c r="AE66" s="140"/>
      <c r="AF66" s="140" t="s">
        <v>281</v>
      </c>
      <c r="AG66" s="140" t="s">
        <v>281</v>
      </c>
      <c r="AH66" s="69" t="s">
        <v>286</v>
      </c>
      <c r="AI66" s="69" t="s">
        <v>286</v>
      </c>
      <c r="AJ66" s="140" t="s">
        <v>281</v>
      </c>
      <c r="AK66" s="140" t="s">
        <v>286</v>
      </c>
      <c r="AL66" s="140" t="s">
        <v>281</v>
      </c>
      <c r="AM66" s="140" t="s">
        <v>281</v>
      </c>
      <c r="AN66" s="140" t="s">
        <v>281</v>
      </c>
      <c r="AO66" s="140"/>
      <c r="AP66" s="140" t="s">
        <v>281</v>
      </c>
      <c r="AQ66" s="156" t="s">
        <v>281</v>
      </c>
      <c r="AR66" s="69" t="s">
        <v>315</v>
      </c>
      <c r="AS66" s="69"/>
      <c r="AT66" s="69" t="s">
        <v>285</v>
      </c>
      <c r="AU66" s="69" t="s">
        <v>285</v>
      </c>
      <c r="AV66" s="69"/>
      <c r="AW66" s="156"/>
      <c r="AX66" s="156"/>
      <c r="AY66" s="147"/>
      <c r="AZ66" s="156" t="s">
        <v>281</v>
      </c>
      <c r="BA66" s="156" t="s">
        <v>281</v>
      </c>
      <c r="BB66" s="156" t="s">
        <v>286</v>
      </c>
      <c r="BC66" s="156" t="s">
        <v>316</v>
      </c>
    </row>
    <row r="67" spans="1:55" s="201" customFormat="1" ht="12.75">
      <c r="A67" s="208">
        <v>2</v>
      </c>
      <c r="B67" s="199" t="s">
        <v>202</v>
      </c>
      <c r="C67" s="199" t="s">
        <v>604</v>
      </c>
      <c r="D67" s="155" t="s">
        <v>290</v>
      </c>
      <c r="E67" s="249">
        <f>G67*5000</f>
        <v>1348750</v>
      </c>
      <c r="F67" s="209" t="s">
        <v>63</v>
      </c>
      <c r="G67" s="168">
        <v>269.75</v>
      </c>
      <c r="H67" s="148">
        <v>311.2</v>
      </c>
      <c r="I67" s="147">
        <v>2016</v>
      </c>
      <c r="J67" s="147"/>
      <c r="K67" s="147">
        <v>1</v>
      </c>
      <c r="L67" s="69" t="s">
        <v>157</v>
      </c>
      <c r="M67" s="69" t="s">
        <v>317</v>
      </c>
      <c r="N67" s="69" t="s">
        <v>160</v>
      </c>
      <c r="O67" s="69" t="s">
        <v>179</v>
      </c>
      <c r="P67" s="140" t="s">
        <v>286</v>
      </c>
      <c r="Q67" s="69"/>
      <c r="R67" s="140" t="s">
        <v>281</v>
      </c>
      <c r="S67" s="140" t="s">
        <v>281</v>
      </c>
      <c r="T67" s="140" t="s">
        <v>281</v>
      </c>
      <c r="U67" s="156"/>
      <c r="V67" s="140" t="s">
        <v>286</v>
      </c>
      <c r="W67" s="140" t="s">
        <v>281</v>
      </c>
      <c r="X67" s="140"/>
      <c r="Y67" s="140"/>
      <c r="Z67" s="140"/>
      <c r="AA67" s="140"/>
      <c r="AB67" s="140"/>
      <c r="AC67" s="140" t="s">
        <v>286</v>
      </c>
      <c r="AD67" s="140"/>
      <c r="AE67" s="140"/>
      <c r="AF67" s="140" t="s">
        <v>281</v>
      </c>
      <c r="AG67" s="140" t="s">
        <v>281</v>
      </c>
      <c r="AH67" s="69" t="s">
        <v>286</v>
      </c>
      <c r="AI67" s="69" t="s">
        <v>286</v>
      </c>
      <c r="AJ67" s="140" t="s">
        <v>281</v>
      </c>
      <c r="AK67" s="140" t="s">
        <v>286</v>
      </c>
      <c r="AL67" s="140" t="s">
        <v>281</v>
      </c>
      <c r="AM67" s="140" t="s">
        <v>281</v>
      </c>
      <c r="AN67" s="140" t="s">
        <v>281</v>
      </c>
      <c r="AO67" s="140"/>
      <c r="AP67" s="140" t="s">
        <v>281</v>
      </c>
      <c r="AQ67" s="156" t="s">
        <v>281</v>
      </c>
      <c r="AR67" s="69" t="s">
        <v>285</v>
      </c>
      <c r="AS67" s="69"/>
      <c r="AT67" s="69" t="s">
        <v>171</v>
      </c>
      <c r="AU67" s="69"/>
      <c r="AV67" s="69"/>
      <c r="AW67" s="156"/>
      <c r="AX67" s="156"/>
      <c r="AY67" s="147"/>
      <c r="AZ67" s="156"/>
      <c r="BA67" s="156" t="s">
        <v>281</v>
      </c>
      <c r="BB67" s="156" t="s">
        <v>286</v>
      </c>
      <c r="BC67" s="156"/>
    </row>
    <row r="68" spans="1:55" s="188" customFormat="1" ht="15">
      <c r="A68" s="208">
        <v>3</v>
      </c>
      <c r="B68" s="159" t="s">
        <v>89</v>
      </c>
      <c r="C68" s="138"/>
      <c r="D68" s="246"/>
      <c r="E68" s="247">
        <v>20000</v>
      </c>
      <c r="F68" s="129" t="s">
        <v>53</v>
      </c>
      <c r="G68" s="182"/>
      <c r="H68" s="183"/>
      <c r="I68" s="183"/>
      <c r="J68" s="183"/>
      <c r="K68" s="183"/>
      <c r="L68" s="183"/>
      <c r="M68" s="183"/>
      <c r="N68" s="183"/>
      <c r="O68" s="183"/>
      <c r="P68" s="183"/>
      <c r="Q68" s="183"/>
      <c r="R68" s="183"/>
      <c r="S68" s="183"/>
      <c r="T68" s="183"/>
      <c r="U68" s="183"/>
    </row>
    <row r="69" spans="1:55" s="183" customFormat="1" ht="15">
      <c r="A69" s="111"/>
      <c r="F69" s="235"/>
      <c r="G69" s="182"/>
    </row>
    <row r="71" spans="1:55" s="13" customFormat="1" ht="16.5" customHeight="1">
      <c r="A71" s="207">
        <v>6</v>
      </c>
      <c r="B71" s="263" t="s">
        <v>104</v>
      </c>
      <c r="C71" s="200"/>
      <c r="D71" s="192"/>
      <c r="E71" s="192"/>
      <c r="F71" s="234"/>
      <c r="G71" s="167"/>
      <c r="H71" s="192"/>
      <c r="I71" s="192"/>
      <c r="J71" s="192"/>
      <c r="K71" s="192"/>
      <c r="L71" s="192"/>
      <c r="M71" s="192"/>
      <c r="N71" s="192"/>
    </row>
    <row r="72" spans="1:55" s="193" customFormat="1" ht="15.75" customHeight="1">
      <c r="A72" s="432" t="s">
        <v>0</v>
      </c>
      <c r="B72" s="432" t="s">
        <v>27</v>
      </c>
      <c r="C72" s="432" t="s">
        <v>11</v>
      </c>
      <c r="D72" s="447" t="s">
        <v>54</v>
      </c>
      <c r="E72" s="434" t="s">
        <v>575</v>
      </c>
      <c r="F72" s="432" t="s">
        <v>4</v>
      </c>
      <c r="G72" s="445" t="s">
        <v>28</v>
      </c>
      <c r="H72" s="432" t="s">
        <v>29</v>
      </c>
      <c r="I72" s="432" t="s">
        <v>30</v>
      </c>
      <c r="J72" s="432" t="s">
        <v>92</v>
      </c>
      <c r="K72" s="65"/>
      <c r="L72" s="440" t="s">
        <v>31</v>
      </c>
      <c r="M72" s="441"/>
      <c r="N72" s="441"/>
      <c r="O72" s="442"/>
      <c r="P72" s="443" t="s">
        <v>32</v>
      </c>
      <c r="Q72" s="432" t="s">
        <v>93</v>
      </c>
      <c r="R72" s="432" t="s">
        <v>33</v>
      </c>
      <c r="S72" s="432" t="s">
        <v>35</v>
      </c>
      <c r="T72" s="432" t="s">
        <v>65</v>
      </c>
      <c r="U72" s="432" t="s">
        <v>44</v>
      </c>
      <c r="V72" s="463" t="s">
        <v>34</v>
      </c>
      <c r="W72" s="465" t="s">
        <v>70</v>
      </c>
      <c r="X72" s="466"/>
      <c r="Y72" s="466"/>
      <c r="Z72" s="466"/>
      <c r="AA72" s="466"/>
      <c r="AB72" s="467"/>
      <c r="AC72" s="465" t="s">
        <v>67</v>
      </c>
      <c r="AD72" s="466"/>
      <c r="AE72" s="467"/>
      <c r="AF72" s="468" t="s">
        <v>1</v>
      </c>
      <c r="AG72" s="469"/>
      <c r="AH72" s="469"/>
      <c r="AI72" s="469"/>
      <c r="AJ72" s="469"/>
      <c r="AK72" s="469"/>
      <c r="AL72" s="469"/>
      <c r="AM72" s="469"/>
      <c r="AN72" s="469"/>
      <c r="AO72" s="470"/>
      <c r="AP72" s="460" t="s">
        <v>36</v>
      </c>
      <c r="AQ72" s="461"/>
      <c r="AR72" s="461"/>
      <c r="AS72" s="461"/>
      <c r="AT72" s="461"/>
      <c r="AU72" s="461"/>
      <c r="AV72" s="461"/>
      <c r="AW72" s="461"/>
      <c r="AX72" s="461"/>
      <c r="AY72" s="461"/>
      <c r="AZ72" s="461"/>
      <c r="BA72" s="461"/>
      <c r="BB72" s="461"/>
      <c r="BC72" s="462"/>
    </row>
    <row r="73" spans="1:55" s="194" customFormat="1" ht="60" customHeight="1" thickBot="1">
      <c r="A73" s="433"/>
      <c r="B73" s="433"/>
      <c r="C73" s="433"/>
      <c r="D73" s="448"/>
      <c r="E73" s="435"/>
      <c r="F73" s="433"/>
      <c r="G73" s="446"/>
      <c r="H73" s="433"/>
      <c r="I73" s="433"/>
      <c r="J73" s="433"/>
      <c r="K73" s="66" t="s">
        <v>37</v>
      </c>
      <c r="L73" s="66" t="s">
        <v>38</v>
      </c>
      <c r="M73" s="66" t="s">
        <v>39</v>
      </c>
      <c r="N73" s="66" t="s">
        <v>40</v>
      </c>
      <c r="O73" s="68" t="s">
        <v>41</v>
      </c>
      <c r="P73" s="444"/>
      <c r="Q73" s="433"/>
      <c r="R73" s="433"/>
      <c r="S73" s="433"/>
      <c r="T73" s="433"/>
      <c r="U73" s="433"/>
      <c r="V73" s="464"/>
      <c r="W73" s="67" t="s">
        <v>12</v>
      </c>
      <c r="X73" s="67" t="s">
        <v>68</v>
      </c>
      <c r="Y73" s="67" t="s">
        <v>69</v>
      </c>
      <c r="Z73" s="67" t="s">
        <v>42</v>
      </c>
      <c r="AA73" s="67" t="s">
        <v>43</v>
      </c>
      <c r="AB73" s="67" t="s">
        <v>44</v>
      </c>
      <c r="AC73" s="67" t="s">
        <v>45</v>
      </c>
      <c r="AD73" s="67" t="s">
        <v>13</v>
      </c>
      <c r="AE73" s="67" t="s">
        <v>44</v>
      </c>
      <c r="AF73" s="163" t="s">
        <v>46</v>
      </c>
      <c r="AG73" s="163" t="s">
        <v>47</v>
      </c>
      <c r="AH73" s="163" t="s">
        <v>55</v>
      </c>
      <c r="AI73" s="163" t="s">
        <v>56</v>
      </c>
      <c r="AJ73" s="163" t="s">
        <v>5</v>
      </c>
      <c r="AK73" s="163" t="s">
        <v>6</v>
      </c>
      <c r="AL73" s="163" t="s">
        <v>7</v>
      </c>
      <c r="AM73" s="163" t="s">
        <v>48</v>
      </c>
      <c r="AN73" s="163" t="s">
        <v>8</v>
      </c>
      <c r="AO73" s="163" t="s">
        <v>9</v>
      </c>
      <c r="AP73" s="164" t="s">
        <v>10</v>
      </c>
      <c r="AQ73" s="164" t="s">
        <v>3</v>
      </c>
      <c r="AR73" s="164" t="s">
        <v>57</v>
      </c>
      <c r="AS73" s="164" t="s">
        <v>58</v>
      </c>
      <c r="AT73" s="164" t="s">
        <v>59</v>
      </c>
      <c r="AU73" s="164" t="s">
        <v>60</v>
      </c>
      <c r="AV73" s="164" t="s">
        <v>61</v>
      </c>
      <c r="AW73" s="164" t="s">
        <v>49</v>
      </c>
      <c r="AX73" s="164" t="s">
        <v>50</v>
      </c>
      <c r="AY73" s="164" t="s">
        <v>62</v>
      </c>
      <c r="AZ73" s="164" t="s">
        <v>66</v>
      </c>
      <c r="BA73" s="164" t="s">
        <v>51</v>
      </c>
      <c r="BB73" s="164" t="s">
        <v>52</v>
      </c>
      <c r="BC73" s="164" t="s">
        <v>9</v>
      </c>
    </row>
    <row r="74" spans="1:55" s="201" customFormat="1" ht="26.25" thickTop="1">
      <c r="A74" s="208">
        <v>1</v>
      </c>
      <c r="B74" s="284" t="s">
        <v>606</v>
      </c>
      <c r="C74" s="199" t="s">
        <v>605</v>
      </c>
      <c r="D74" s="155" t="s">
        <v>319</v>
      </c>
      <c r="E74" s="129"/>
      <c r="F74" s="238"/>
      <c r="G74" s="168"/>
      <c r="H74" s="148"/>
      <c r="I74" s="147"/>
      <c r="J74" s="147"/>
      <c r="K74" s="147"/>
      <c r="L74" s="69"/>
      <c r="M74" s="69"/>
      <c r="N74" s="69"/>
      <c r="O74" s="69"/>
      <c r="P74" s="140"/>
      <c r="Q74" s="69"/>
      <c r="R74" s="140"/>
      <c r="S74" s="140"/>
      <c r="T74" s="140"/>
      <c r="U74" s="156"/>
      <c r="V74" s="140"/>
      <c r="W74" s="140"/>
      <c r="X74" s="140"/>
      <c r="Y74" s="140"/>
      <c r="Z74" s="140"/>
      <c r="AA74" s="140"/>
      <c r="AB74" s="140"/>
      <c r="AC74" s="140"/>
      <c r="AD74" s="140"/>
      <c r="AE74" s="140"/>
      <c r="AF74" s="140"/>
      <c r="AG74" s="140"/>
      <c r="AH74" s="69"/>
      <c r="AI74" s="69"/>
      <c r="AJ74" s="140"/>
      <c r="AK74" s="140"/>
      <c r="AL74" s="140"/>
      <c r="AM74" s="140"/>
      <c r="AN74" s="140"/>
      <c r="AO74" s="140"/>
      <c r="AP74" s="140"/>
      <c r="AQ74" s="156"/>
      <c r="AR74" s="69"/>
      <c r="AS74" s="69"/>
      <c r="AT74" s="69"/>
      <c r="AU74" s="69"/>
      <c r="AV74" s="69"/>
      <c r="AW74" s="156"/>
      <c r="AX74" s="156"/>
      <c r="AY74" s="147"/>
      <c r="AZ74" s="156"/>
      <c r="BA74" s="156"/>
      <c r="BB74" s="156"/>
      <c r="BC74" s="156"/>
    </row>
    <row r="75" spans="1:55" s="188" customFormat="1" ht="15">
      <c r="A75" s="208">
        <v>2</v>
      </c>
      <c r="B75" s="159" t="s">
        <v>89</v>
      </c>
      <c r="C75" s="138"/>
      <c r="D75" s="246"/>
      <c r="E75" s="298">
        <v>50000</v>
      </c>
      <c r="F75" s="129" t="s">
        <v>53</v>
      </c>
      <c r="G75" s="182"/>
      <c r="H75" s="183"/>
      <c r="I75" s="183"/>
      <c r="J75" s="183"/>
      <c r="K75" s="183"/>
      <c r="L75" s="183"/>
      <c r="M75" s="183"/>
      <c r="N75" s="183"/>
      <c r="O75" s="183"/>
      <c r="P75" s="183"/>
      <c r="Q75" s="183"/>
      <c r="R75" s="183"/>
      <c r="S75" s="183"/>
      <c r="T75" s="183"/>
      <c r="U75" s="183"/>
      <c r="V75" s="183"/>
      <c r="W75" s="183"/>
      <c r="X75" s="183"/>
      <c r="Y75" s="183"/>
      <c r="Z75" s="183"/>
      <c r="AA75" s="183"/>
      <c r="AB75" s="183"/>
      <c r="AC75" s="183"/>
      <c r="AD75" s="183"/>
      <c r="AE75" s="183"/>
      <c r="AF75" s="183"/>
      <c r="AG75" s="183"/>
    </row>
    <row r="76" spans="1:55" s="183" customFormat="1" ht="15">
      <c r="A76" s="111"/>
      <c r="B76" s="183" t="s">
        <v>522</v>
      </c>
      <c r="F76" s="235"/>
      <c r="G76" s="182"/>
    </row>
    <row r="79" spans="1:55" s="13" customFormat="1" ht="16.5" customHeight="1">
      <c r="A79" s="207">
        <v>7</v>
      </c>
      <c r="B79" s="263" t="s">
        <v>115</v>
      </c>
      <c r="C79" s="200"/>
      <c r="D79" s="192"/>
      <c r="E79" s="192"/>
      <c r="F79" s="234"/>
      <c r="G79" s="167"/>
      <c r="H79" s="192"/>
      <c r="I79" s="192"/>
      <c r="J79" s="192"/>
      <c r="K79" s="192"/>
      <c r="L79" s="192"/>
      <c r="M79" s="192"/>
      <c r="N79" s="192"/>
    </row>
    <row r="80" spans="1:55" s="193" customFormat="1" ht="15.75" customHeight="1">
      <c r="A80" s="432" t="s">
        <v>0</v>
      </c>
      <c r="B80" s="432" t="s">
        <v>27</v>
      </c>
      <c r="C80" s="432" t="s">
        <v>11</v>
      </c>
      <c r="D80" s="447" t="s">
        <v>54</v>
      </c>
      <c r="E80" s="434" t="s">
        <v>575</v>
      </c>
      <c r="F80" s="432" t="s">
        <v>4</v>
      </c>
      <c r="G80" s="445" t="s">
        <v>28</v>
      </c>
      <c r="H80" s="432" t="s">
        <v>29</v>
      </c>
      <c r="I80" s="432" t="s">
        <v>30</v>
      </c>
      <c r="J80" s="432" t="s">
        <v>92</v>
      </c>
      <c r="K80" s="65"/>
      <c r="L80" s="440" t="s">
        <v>31</v>
      </c>
      <c r="M80" s="441"/>
      <c r="N80" s="441"/>
      <c r="O80" s="442"/>
      <c r="P80" s="443" t="s">
        <v>32</v>
      </c>
      <c r="Q80" s="432" t="s">
        <v>93</v>
      </c>
      <c r="R80" s="432" t="s">
        <v>33</v>
      </c>
      <c r="S80" s="432" t="s">
        <v>35</v>
      </c>
      <c r="T80" s="432" t="s">
        <v>65</v>
      </c>
      <c r="U80" s="432" t="s">
        <v>44</v>
      </c>
      <c r="V80" s="463" t="s">
        <v>34</v>
      </c>
      <c r="W80" s="465" t="s">
        <v>70</v>
      </c>
      <c r="X80" s="466"/>
      <c r="Y80" s="466"/>
      <c r="Z80" s="466"/>
      <c r="AA80" s="466"/>
      <c r="AB80" s="467"/>
      <c r="AC80" s="465" t="s">
        <v>67</v>
      </c>
      <c r="AD80" s="466"/>
      <c r="AE80" s="467"/>
      <c r="AF80" s="468" t="s">
        <v>1</v>
      </c>
      <c r="AG80" s="469"/>
      <c r="AH80" s="469"/>
      <c r="AI80" s="469"/>
      <c r="AJ80" s="469"/>
      <c r="AK80" s="469"/>
      <c r="AL80" s="469"/>
      <c r="AM80" s="469"/>
      <c r="AN80" s="469"/>
      <c r="AO80" s="470"/>
      <c r="AP80" s="460" t="s">
        <v>36</v>
      </c>
      <c r="AQ80" s="461"/>
      <c r="AR80" s="461"/>
      <c r="AS80" s="461"/>
      <c r="AT80" s="461"/>
      <c r="AU80" s="461"/>
      <c r="AV80" s="461"/>
      <c r="AW80" s="461"/>
      <c r="AX80" s="461"/>
      <c r="AY80" s="461"/>
      <c r="AZ80" s="461"/>
      <c r="BA80" s="461"/>
      <c r="BB80" s="461"/>
      <c r="BC80" s="462"/>
    </row>
    <row r="81" spans="1:55" s="194" customFormat="1" ht="55.5" customHeight="1" thickBot="1">
      <c r="A81" s="433"/>
      <c r="B81" s="433"/>
      <c r="C81" s="433"/>
      <c r="D81" s="448"/>
      <c r="E81" s="435"/>
      <c r="F81" s="433"/>
      <c r="G81" s="446"/>
      <c r="H81" s="433"/>
      <c r="I81" s="433"/>
      <c r="J81" s="433"/>
      <c r="K81" s="66" t="s">
        <v>37</v>
      </c>
      <c r="L81" s="66" t="s">
        <v>38</v>
      </c>
      <c r="M81" s="66" t="s">
        <v>39</v>
      </c>
      <c r="N81" s="66" t="s">
        <v>40</v>
      </c>
      <c r="O81" s="68" t="s">
        <v>41</v>
      </c>
      <c r="P81" s="444"/>
      <c r="Q81" s="433"/>
      <c r="R81" s="433"/>
      <c r="S81" s="433"/>
      <c r="T81" s="433"/>
      <c r="U81" s="433"/>
      <c r="V81" s="464"/>
      <c r="W81" s="67" t="s">
        <v>12</v>
      </c>
      <c r="X81" s="67" t="s">
        <v>68</v>
      </c>
      <c r="Y81" s="67" t="s">
        <v>69</v>
      </c>
      <c r="Z81" s="67" t="s">
        <v>42</v>
      </c>
      <c r="AA81" s="67" t="s">
        <v>43</v>
      </c>
      <c r="AB81" s="67" t="s">
        <v>44</v>
      </c>
      <c r="AC81" s="67" t="s">
        <v>45</v>
      </c>
      <c r="AD81" s="67" t="s">
        <v>13</v>
      </c>
      <c r="AE81" s="67" t="s">
        <v>44</v>
      </c>
      <c r="AF81" s="163" t="s">
        <v>46</v>
      </c>
      <c r="AG81" s="163" t="s">
        <v>47</v>
      </c>
      <c r="AH81" s="163" t="s">
        <v>55</v>
      </c>
      <c r="AI81" s="163" t="s">
        <v>56</v>
      </c>
      <c r="AJ81" s="163" t="s">
        <v>5</v>
      </c>
      <c r="AK81" s="163" t="s">
        <v>6</v>
      </c>
      <c r="AL81" s="163" t="s">
        <v>7</v>
      </c>
      <c r="AM81" s="163" t="s">
        <v>48</v>
      </c>
      <c r="AN81" s="163" t="s">
        <v>8</v>
      </c>
      <c r="AO81" s="163" t="s">
        <v>9</v>
      </c>
      <c r="AP81" s="164" t="s">
        <v>10</v>
      </c>
      <c r="AQ81" s="164" t="s">
        <v>3</v>
      </c>
      <c r="AR81" s="164" t="s">
        <v>57</v>
      </c>
      <c r="AS81" s="164" t="s">
        <v>58</v>
      </c>
      <c r="AT81" s="164" t="s">
        <v>59</v>
      </c>
      <c r="AU81" s="164" t="s">
        <v>60</v>
      </c>
      <c r="AV81" s="164" t="s">
        <v>61</v>
      </c>
      <c r="AW81" s="164" t="s">
        <v>49</v>
      </c>
      <c r="AX81" s="164" t="s">
        <v>50</v>
      </c>
      <c r="AY81" s="164" t="s">
        <v>62</v>
      </c>
      <c r="AZ81" s="164" t="s">
        <v>66</v>
      </c>
      <c r="BA81" s="164" t="s">
        <v>51</v>
      </c>
      <c r="BB81" s="164" t="s">
        <v>52</v>
      </c>
      <c r="BC81" s="164" t="s">
        <v>9</v>
      </c>
    </row>
    <row r="82" spans="1:55" s="201" customFormat="1" ht="13.5" thickTop="1">
      <c r="A82" s="208">
        <v>1</v>
      </c>
      <c r="B82" s="199" t="s">
        <v>172</v>
      </c>
      <c r="C82" s="199" t="s">
        <v>473</v>
      </c>
      <c r="D82" s="180"/>
      <c r="E82" s="241">
        <f>G82*5000</f>
        <v>14925000</v>
      </c>
      <c r="F82" s="209" t="s">
        <v>63</v>
      </c>
      <c r="G82" s="168">
        <v>2985</v>
      </c>
      <c r="H82" s="148">
        <v>1473.8</v>
      </c>
      <c r="I82" s="147">
        <v>1966</v>
      </c>
      <c r="J82" s="147" t="s">
        <v>227</v>
      </c>
      <c r="K82" s="147">
        <v>3</v>
      </c>
      <c r="L82" s="69" t="s">
        <v>156</v>
      </c>
      <c r="M82" s="69" t="s">
        <v>162</v>
      </c>
      <c r="N82" s="69" t="s">
        <v>162</v>
      </c>
      <c r="O82" s="69" t="s">
        <v>167</v>
      </c>
      <c r="P82" s="140" t="s">
        <v>283</v>
      </c>
      <c r="Q82" s="69" t="s">
        <v>320</v>
      </c>
      <c r="R82" s="140" t="s">
        <v>281</v>
      </c>
      <c r="S82" s="140" t="s">
        <v>281</v>
      </c>
      <c r="T82" s="140" t="s">
        <v>281</v>
      </c>
      <c r="U82" s="156" t="s">
        <v>281</v>
      </c>
      <c r="V82" s="140" t="s">
        <v>286</v>
      </c>
      <c r="W82" s="140" t="s">
        <v>282</v>
      </c>
      <c r="X82" s="140"/>
      <c r="Y82" s="140"/>
      <c r="Z82" s="140"/>
      <c r="AA82" s="140"/>
      <c r="AB82" s="140"/>
      <c r="AC82" s="140" t="s">
        <v>286</v>
      </c>
      <c r="AD82" s="140"/>
      <c r="AE82" s="140"/>
      <c r="AF82" s="140" t="s">
        <v>321</v>
      </c>
      <c r="AG82" s="140" t="s">
        <v>281</v>
      </c>
      <c r="AH82" s="69" t="s">
        <v>286</v>
      </c>
      <c r="AI82" s="69" t="s">
        <v>286</v>
      </c>
      <c r="AJ82" s="140" t="s">
        <v>281</v>
      </c>
      <c r="AK82" s="140" t="s">
        <v>281</v>
      </c>
      <c r="AL82" s="140" t="s">
        <v>281</v>
      </c>
      <c r="AM82" s="140" t="s">
        <v>281</v>
      </c>
      <c r="AN82" s="140" t="s">
        <v>281</v>
      </c>
      <c r="AO82" s="140"/>
      <c r="AP82" s="140" t="s">
        <v>281</v>
      </c>
      <c r="AQ82" s="156" t="s">
        <v>281</v>
      </c>
      <c r="AR82" s="69" t="s">
        <v>322</v>
      </c>
      <c r="AS82" s="69" t="s">
        <v>308</v>
      </c>
      <c r="AT82" s="69" t="s">
        <v>309</v>
      </c>
      <c r="AU82" s="69" t="s">
        <v>308</v>
      </c>
      <c r="AV82" s="69" t="s">
        <v>285</v>
      </c>
      <c r="AW82" s="156" t="s">
        <v>308</v>
      </c>
      <c r="AX82" s="156" t="s">
        <v>308</v>
      </c>
      <c r="AY82" s="147">
        <v>0</v>
      </c>
      <c r="AZ82" s="156" t="s">
        <v>281</v>
      </c>
      <c r="BA82" s="156" t="s">
        <v>281</v>
      </c>
      <c r="BB82" s="156" t="s">
        <v>286</v>
      </c>
      <c r="BC82" s="156"/>
    </row>
    <row r="83" spans="1:55" s="188" customFormat="1" ht="15">
      <c r="A83" s="208">
        <v>3</v>
      </c>
      <c r="B83" s="159" t="s">
        <v>89</v>
      </c>
      <c r="C83" s="138"/>
      <c r="D83" s="138"/>
      <c r="E83" s="257">
        <v>100000</v>
      </c>
      <c r="F83" s="129" t="s">
        <v>53</v>
      </c>
      <c r="G83" s="182"/>
      <c r="H83" s="183"/>
      <c r="I83" s="183"/>
      <c r="J83" s="183"/>
      <c r="K83" s="183"/>
      <c r="L83" s="183"/>
      <c r="M83" s="183"/>
      <c r="N83" s="183"/>
      <c r="O83" s="183"/>
      <c r="P83" s="183"/>
      <c r="Q83" s="183"/>
      <c r="R83" s="183"/>
      <c r="S83" s="183"/>
      <c r="T83" s="183"/>
      <c r="U83" s="183"/>
      <c r="V83" s="183"/>
      <c r="W83" s="183"/>
      <c r="X83" s="183"/>
      <c r="Y83" s="183"/>
    </row>
    <row r="84" spans="1:55" s="183" customFormat="1" ht="15">
      <c r="A84" s="111"/>
      <c r="F84" s="235"/>
      <c r="G84" s="182"/>
    </row>
    <row r="86" spans="1:55" s="13" customFormat="1" ht="16.5" customHeight="1">
      <c r="A86" s="207">
        <v>8</v>
      </c>
      <c r="B86" s="263" t="s">
        <v>118</v>
      </c>
      <c r="C86" s="200"/>
      <c r="D86" s="192"/>
      <c r="E86" s="192"/>
      <c r="F86" s="234"/>
      <c r="G86" s="167"/>
      <c r="H86" s="192"/>
      <c r="I86" s="192"/>
      <c r="J86" s="192"/>
      <c r="K86" s="192"/>
      <c r="L86" s="192"/>
      <c r="M86" s="192"/>
      <c r="N86" s="192"/>
    </row>
    <row r="87" spans="1:55" s="193" customFormat="1" ht="15.75" customHeight="1">
      <c r="A87" s="432" t="s">
        <v>0</v>
      </c>
      <c r="B87" s="432" t="s">
        <v>27</v>
      </c>
      <c r="C87" s="432" t="s">
        <v>11</v>
      </c>
      <c r="D87" s="447" t="s">
        <v>54</v>
      </c>
      <c r="E87" s="434" t="s">
        <v>575</v>
      </c>
      <c r="F87" s="432" t="s">
        <v>4</v>
      </c>
      <c r="G87" s="445" t="s">
        <v>28</v>
      </c>
      <c r="H87" s="432" t="s">
        <v>29</v>
      </c>
      <c r="I87" s="432" t="s">
        <v>30</v>
      </c>
      <c r="J87" s="432" t="s">
        <v>92</v>
      </c>
      <c r="K87" s="65"/>
      <c r="L87" s="440" t="s">
        <v>31</v>
      </c>
      <c r="M87" s="441"/>
      <c r="N87" s="441"/>
      <c r="O87" s="442"/>
      <c r="P87" s="443" t="s">
        <v>32</v>
      </c>
      <c r="Q87" s="432" t="s">
        <v>93</v>
      </c>
      <c r="R87" s="432" t="s">
        <v>33</v>
      </c>
      <c r="S87" s="432" t="s">
        <v>35</v>
      </c>
      <c r="T87" s="432" t="s">
        <v>65</v>
      </c>
      <c r="U87" s="432" t="s">
        <v>44</v>
      </c>
      <c r="V87" s="463" t="s">
        <v>34</v>
      </c>
      <c r="W87" s="465" t="s">
        <v>70</v>
      </c>
      <c r="X87" s="466"/>
      <c r="Y87" s="466"/>
      <c r="Z87" s="466"/>
      <c r="AA87" s="466"/>
      <c r="AB87" s="467"/>
      <c r="AC87" s="465" t="s">
        <v>67</v>
      </c>
      <c r="AD87" s="466"/>
      <c r="AE87" s="467"/>
      <c r="AF87" s="468" t="s">
        <v>1</v>
      </c>
      <c r="AG87" s="469"/>
      <c r="AH87" s="469"/>
      <c r="AI87" s="469"/>
      <c r="AJ87" s="469"/>
      <c r="AK87" s="469"/>
      <c r="AL87" s="469"/>
      <c r="AM87" s="469"/>
      <c r="AN87" s="469"/>
      <c r="AO87" s="470"/>
      <c r="AP87" s="460" t="s">
        <v>36</v>
      </c>
      <c r="AQ87" s="461"/>
      <c r="AR87" s="461"/>
      <c r="AS87" s="461"/>
      <c r="AT87" s="461"/>
      <c r="AU87" s="461"/>
      <c r="AV87" s="461"/>
      <c r="AW87" s="461"/>
      <c r="AX87" s="461"/>
      <c r="AY87" s="461"/>
      <c r="AZ87" s="461"/>
      <c r="BA87" s="461"/>
      <c r="BB87" s="461"/>
      <c r="BC87" s="462"/>
    </row>
    <row r="88" spans="1:55" s="194" customFormat="1" ht="57" customHeight="1" thickBot="1">
      <c r="A88" s="433"/>
      <c r="B88" s="433"/>
      <c r="C88" s="433"/>
      <c r="D88" s="448"/>
      <c r="E88" s="435"/>
      <c r="F88" s="433"/>
      <c r="G88" s="446"/>
      <c r="H88" s="433"/>
      <c r="I88" s="433"/>
      <c r="J88" s="433"/>
      <c r="K88" s="66" t="s">
        <v>37</v>
      </c>
      <c r="L88" s="66" t="s">
        <v>38</v>
      </c>
      <c r="M88" s="66" t="s">
        <v>39</v>
      </c>
      <c r="N88" s="66" t="s">
        <v>40</v>
      </c>
      <c r="O88" s="68" t="s">
        <v>41</v>
      </c>
      <c r="P88" s="444"/>
      <c r="Q88" s="433"/>
      <c r="R88" s="433"/>
      <c r="S88" s="433"/>
      <c r="T88" s="433"/>
      <c r="U88" s="433"/>
      <c r="V88" s="464"/>
      <c r="W88" s="67" t="s">
        <v>12</v>
      </c>
      <c r="X88" s="67" t="s">
        <v>68</v>
      </c>
      <c r="Y88" s="67" t="s">
        <v>69</v>
      </c>
      <c r="Z88" s="67" t="s">
        <v>42</v>
      </c>
      <c r="AA88" s="67" t="s">
        <v>43</v>
      </c>
      <c r="AB88" s="67" t="s">
        <v>44</v>
      </c>
      <c r="AC88" s="67" t="s">
        <v>45</v>
      </c>
      <c r="AD88" s="67" t="s">
        <v>13</v>
      </c>
      <c r="AE88" s="67" t="s">
        <v>44</v>
      </c>
      <c r="AF88" s="163" t="s">
        <v>46</v>
      </c>
      <c r="AG88" s="163" t="s">
        <v>47</v>
      </c>
      <c r="AH88" s="163" t="s">
        <v>55</v>
      </c>
      <c r="AI88" s="163" t="s">
        <v>56</v>
      </c>
      <c r="AJ88" s="163" t="s">
        <v>5</v>
      </c>
      <c r="AK88" s="163" t="s">
        <v>6</v>
      </c>
      <c r="AL88" s="163" t="s">
        <v>7</v>
      </c>
      <c r="AM88" s="163" t="s">
        <v>48</v>
      </c>
      <c r="AN88" s="163" t="s">
        <v>8</v>
      </c>
      <c r="AO88" s="163" t="s">
        <v>9</v>
      </c>
      <c r="AP88" s="164" t="s">
        <v>10</v>
      </c>
      <c r="AQ88" s="164" t="s">
        <v>3</v>
      </c>
      <c r="AR88" s="164" t="s">
        <v>57</v>
      </c>
      <c r="AS88" s="164" t="s">
        <v>58</v>
      </c>
      <c r="AT88" s="164" t="s">
        <v>59</v>
      </c>
      <c r="AU88" s="164" t="s">
        <v>60</v>
      </c>
      <c r="AV88" s="164" t="s">
        <v>61</v>
      </c>
      <c r="AW88" s="164" t="s">
        <v>49</v>
      </c>
      <c r="AX88" s="164" t="s">
        <v>50</v>
      </c>
      <c r="AY88" s="164" t="s">
        <v>62</v>
      </c>
      <c r="AZ88" s="164" t="s">
        <v>66</v>
      </c>
      <c r="BA88" s="164" t="s">
        <v>51</v>
      </c>
      <c r="BB88" s="164" t="s">
        <v>52</v>
      </c>
      <c r="BC88" s="164" t="s">
        <v>9</v>
      </c>
    </row>
    <row r="89" spans="1:55" s="201" customFormat="1" ht="13.5" thickTop="1">
      <c r="A89" s="208">
        <v>1</v>
      </c>
      <c r="B89" s="199" t="s">
        <v>172</v>
      </c>
      <c r="C89" s="199" t="s">
        <v>607</v>
      </c>
      <c r="D89" s="155" t="s">
        <v>284</v>
      </c>
      <c r="E89" s="241">
        <f>G89*5000</f>
        <v>3750000</v>
      </c>
      <c r="F89" s="209" t="s">
        <v>63</v>
      </c>
      <c r="G89" s="168">
        <v>750</v>
      </c>
      <c r="H89" s="148">
        <v>1098</v>
      </c>
      <c r="I89" s="147">
        <v>1968</v>
      </c>
      <c r="J89" s="147" t="s">
        <v>262</v>
      </c>
      <c r="K89" s="147">
        <v>1</v>
      </c>
      <c r="L89" s="69" t="s">
        <v>156</v>
      </c>
      <c r="M89" s="69" t="s">
        <v>287</v>
      </c>
      <c r="N89" s="69" t="s">
        <v>162</v>
      </c>
      <c r="O89" s="69" t="s">
        <v>167</v>
      </c>
      <c r="P89" s="140"/>
      <c r="Q89" s="69" t="s">
        <v>286</v>
      </c>
      <c r="R89" s="140" t="s">
        <v>281</v>
      </c>
      <c r="S89" s="140" t="s">
        <v>281</v>
      </c>
      <c r="T89" s="140" t="s">
        <v>281</v>
      </c>
      <c r="U89" s="156"/>
      <c r="V89" s="140" t="s">
        <v>286</v>
      </c>
      <c r="W89" s="140" t="s">
        <v>281</v>
      </c>
      <c r="X89" s="140" t="s">
        <v>306</v>
      </c>
      <c r="Y89" s="140" t="s">
        <v>306</v>
      </c>
      <c r="Z89" s="140" t="s">
        <v>306</v>
      </c>
      <c r="AA89" s="140" t="s">
        <v>286</v>
      </c>
      <c r="AB89" s="140" t="s">
        <v>280</v>
      </c>
      <c r="AC89" s="140" t="s">
        <v>286</v>
      </c>
      <c r="AD89" s="140" t="s">
        <v>306</v>
      </c>
      <c r="AE89" s="140" t="s">
        <v>280</v>
      </c>
      <c r="AF89" s="140" t="s">
        <v>323</v>
      </c>
      <c r="AG89" s="140" t="s">
        <v>281</v>
      </c>
      <c r="AH89" s="69" t="s">
        <v>286</v>
      </c>
      <c r="AI89" s="69" t="s">
        <v>286</v>
      </c>
      <c r="AJ89" s="140" t="s">
        <v>281</v>
      </c>
      <c r="AK89" s="140" t="s">
        <v>286</v>
      </c>
      <c r="AL89" s="140" t="s">
        <v>281</v>
      </c>
      <c r="AM89" s="140" t="s">
        <v>281</v>
      </c>
      <c r="AN89" s="140" t="s">
        <v>281</v>
      </c>
      <c r="AO89" s="140" t="s">
        <v>280</v>
      </c>
      <c r="AP89" s="140"/>
      <c r="AQ89" s="156"/>
      <c r="AR89" s="69" t="s">
        <v>324</v>
      </c>
      <c r="AS89" s="69" t="s">
        <v>308</v>
      </c>
      <c r="AT89" s="69" t="s">
        <v>285</v>
      </c>
      <c r="AU89" s="69" t="s">
        <v>286</v>
      </c>
      <c r="AV89" s="69" t="s">
        <v>289</v>
      </c>
      <c r="AW89" s="156" t="s">
        <v>286</v>
      </c>
      <c r="AX89" s="156" t="s">
        <v>286</v>
      </c>
      <c r="AY89" s="147"/>
      <c r="AZ89" s="156" t="s">
        <v>286</v>
      </c>
      <c r="BA89" s="156" t="s">
        <v>281</v>
      </c>
      <c r="BB89" s="156" t="s">
        <v>286</v>
      </c>
      <c r="BC89" s="156" t="s">
        <v>280</v>
      </c>
    </row>
    <row r="90" spans="1:55" s="201" customFormat="1" ht="12.75">
      <c r="A90" s="208">
        <v>2</v>
      </c>
      <c r="B90" s="199" t="s">
        <v>182</v>
      </c>
      <c r="C90" s="199" t="s">
        <v>608</v>
      </c>
      <c r="D90" s="155" t="s">
        <v>284</v>
      </c>
      <c r="E90" s="249">
        <f t="shared" ref="E90:E91" si="1">G90*5000</f>
        <v>3725000</v>
      </c>
      <c r="F90" s="209" t="s">
        <v>63</v>
      </c>
      <c r="G90" s="168">
        <v>745</v>
      </c>
      <c r="H90" s="148">
        <v>380</v>
      </c>
      <c r="I90" s="147">
        <v>1916</v>
      </c>
      <c r="J90" s="147" t="s">
        <v>227</v>
      </c>
      <c r="K90" s="147">
        <v>3</v>
      </c>
      <c r="L90" s="69" t="s">
        <v>156</v>
      </c>
      <c r="M90" s="69" t="s">
        <v>257</v>
      </c>
      <c r="N90" s="69" t="s">
        <v>159</v>
      </c>
      <c r="O90" s="69" t="s">
        <v>184</v>
      </c>
      <c r="P90" s="140"/>
      <c r="Q90" s="69" t="s">
        <v>286</v>
      </c>
      <c r="R90" s="140" t="s">
        <v>281</v>
      </c>
      <c r="S90" s="140" t="s">
        <v>281</v>
      </c>
      <c r="T90" s="140" t="s">
        <v>281</v>
      </c>
      <c r="U90" s="156"/>
      <c r="V90" s="140" t="s">
        <v>286</v>
      </c>
      <c r="W90" s="140" t="s">
        <v>281</v>
      </c>
      <c r="X90" s="140" t="s">
        <v>306</v>
      </c>
      <c r="Y90" s="140" t="s">
        <v>306</v>
      </c>
      <c r="Z90" s="140" t="s">
        <v>306</v>
      </c>
      <c r="AA90" s="140" t="s">
        <v>286</v>
      </c>
      <c r="AB90" s="140" t="s">
        <v>280</v>
      </c>
      <c r="AC90" s="140" t="s">
        <v>286</v>
      </c>
      <c r="AD90" s="140" t="s">
        <v>306</v>
      </c>
      <c r="AE90" s="140" t="s">
        <v>280</v>
      </c>
      <c r="AF90" s="140" t="s">
        <v>323</v>
      </c>
      <c r="AG90" s="140" t="s">
        <v>281</v>
      </c>
      <c r="AH90" s="69" t="s">
        <v>286</v>
      </c>
      <c r="AI90" s="69" t="s">
        <v>286</v>
      </c>
      <c r="AJ90" s="140" t="s">
        <v>281</v>
      </c>
      <c r="AK90" s="140" t="s">
        <v>286</v>
      </c>
      <c r="AL90" s="140" t="s">
        <v>281</v>
      </c>
      <c r="AM90" s="140" t="s">
        <v>281</v>
      </c>
      <c r="AN90" s="140" t="s">
        <v>281</v>
      </c>
      <c r="AO90" s="140" t="s">
        <v>280</v>
      </c>
      <c r="AP90" s="140"/>
      <c r="AQ90" s="156"/>
      <c r="AR90" s="69" t="s">
        <v>325</v>
      </c>
      <c r="AS90" s="69" t="s">
        <v>308</v>
      </c>
      <c r="AT90" s="69" t="s">
        <v>286</v>
      </c>
      <c r="AU90" s="69" t="s">
        <v>286</v>
      </c>
      <c r="AV90" s="69" t="s">
        <v>171</v>
      </c>
      <c r="AW90" s="156" t="s">
        <v>286</v>
      </c>
      <c r="AX90" s="156" t="s">
        <v>286</v>
      </c>
      <c r="AY90" s="147"/>
      <c r="AZ90" s="156" t="s">
        <v>286</v>
      </c>
      <c r="BA90" s="156" t="s">
        <v>281</v>
      </c>
      <c r="BB90" s="156" t="s">
        <v>286</v>
      </c>
      <c r="BC90" s="156" t="s">
        <v>280</v>
      </c>
    </row>
    <row r="91" spans="1:55" s="215" customFormat="1" ht="12.75">
      <c r="A91" s="206">
        <v>3</v>
      </c>
      <c r="B91" s="203" t="s">
        <v>183</v>
      </c>
      <c r="C91" s="203" t="s">
        <v>609</v>
      </c>
      <c r="D91" s="213" t="s">
        <v>284</v>
      </c>
      <c r="E91" s="249">
        <f t="shared" si="1"/>
        <v>1920000</v>
      </c>
      <c r="F91" s="209" t="s">
        <v>63</v>
      </c>
      <c r="G91" s="214">
        <v>384</v>
      </c>
      <c r="H91" s="165">
        <v>216.8</v>
      </c>
      <c r="I91" s="9">
        <v>1976</v>
      </c>
      <c r="J91" s="9" t="s">
        <v>227</v>
      </c>
      <c r="K91" s="9">
        <v>2</v>
      </c>
      <c r="L91" s="149" t="s">
        <v>156</v>
      </c>
      <c r="M91" s="149" t="s">
        <v>287</v>
      </c>
      <c r="N91" s="149" t="s">
        <v>162</v>
      </c>
      <c r="O91" s="149" t="s">
        <v>167</v>
      </c>
      <c r="P91" s="141"/>
      <c r="Q91" s="149" t="s">
        <v>286</v>
      </c>
      <c r="R91" s="141" t="s">
        <v>281</v>
      </c>
      <c r="S91" s="141" t="s">
        <v>281</v>
      </c>
      <c r="T91" s="141" t="s">
        <v>281</v>
      </c>
      <c r="U91" s="157"/>
      <c r="V91" s="141" t="s">
        <v>286</v>
      </c>
      <c r="W91" s="141" t="s">
        <v>281</v>
      </c>
      <c r="X91" s="141" t="s">
        <v>306</v>
      </c>
      <c r="Y91" s="141" t="s">
        <v>306</v>
      </c>
      <c r="Z91" s="141" t="s">
        <v>306</v>
      </c>
      <c r="AA91" s="141" t="s">
        <v>286</v>
      </c>
      <c r="AB91" s="141" t="s">
        <v>280</v>
      </c>
      <c r="AC91" s="141" t="s">
        <v>286</v>
      </c>
      <c r="AD91" s="141" t="s">
        <v>306</v>
      </c>
      <c r="AE91" s="141" t="s">
        <v>280</v>
      </c>
      <c r="AF91" s="141" t="s">
        <v>280</v>
      </c>
      <c r="AG91" s="141" t="s">
        <v>281</v>
      </c>
      <c r="AH91" s="149" t="s">
        <v>286</v>
      </c>
      <c r="AI91" s="149" t="s">
        <v>286</v>
      </c>
      <c r="AJ91" s="141" t="s">
        <v>286</v>
      </c>
      <c r="AK91" s="141" t="s">
        <v>286</v>
      </c>
      <c r="AL91" s="141" t="s">
        <v>286</v>
      </c>
      <c r="AM91" s="141" t="s">
        <v>281</v>
      </c>
      <c r="AN91" s="141" t="s">
        <v>286</v>
      </c>
      <c r="AO91" s="141" t="s">
        <v>280</v>
      </c>
      <c r="AP91" s="141"/>
      <c r="AQ91" s="157"/>
      <c r="AR91" s="149" t="s">
        <v>295</v>
      </c>
      <c r="AS91" s="149" t="s">
        <v>308</v>
      </c>
      <c r="AT91" s="149" t="s">
        <v>286</v>
      </c>
      <c r="AU91" s="149" t="s">
        <v>286</v>
      </c>
      <c r="AV91" s="149" t="s">
        <v>171</v>
      </c>
      <c r="AW91" s="157" t="s">
        <v>281</v>
      </c>
      <c r="AX91" s="157" t="s">
        <v>286</v>
      </c>
      <c r="AY91" s="9"/>
      <c r="AZ91" s="157" t="s">
        <v>281</v>
      </c>
      <c r="BA91" s="157" t="s">
        <v>281</v>
      </c>
      <c r="BB91" s="157" t="s">
        <v>286</v>
      </c>
      <c r="BC91" s="157" t="s">
        <v>280</v>
      </c>
    </row>
    <row r="92" spans="1:55" s="188" customFormat="1" ht="15">
      <c r="A92" s="208">
        <v>4</v>
      </c>
      <c r="B92" s="159" t="s">
        <v>89</v>
      </c>
      <c r="C92" s="138"/>
      <c r="D92" s="246"/>
      <c r="E92" s="218">
        <v>20000</v>
      </c>
      <c r="F92" s="129" t="s">
        <v>53</v>
      </c>
      <c r="G92" s="182"/>
      <c r="H92" s="183"/>
      <c r="I92" s="183"/>
      <c r="J92" s="183"/>
      <c r="K92" s="183"/>
      <c r="L92" s="183"/>
      <c r="M92" s="183"/>
      <c r="N92" s="183"/>
      <c r="O92" s="183"/>
      <c r="P92" s="183"/>
      <c r="Q92" s="183"/>
      <c r="R92" s="183"/>
      <c r="S92" s="183"/>
      <c r="T92" s="183"/>
      <c r="U92" s="183"/>
      <c r="V92" s="183"/>
      <c r="W92" s="183"/>
      <c r="X92" s="183"/>
      <c r="Y92" s="183"/>
      <c r="Z92" s="183"/>
      <c r="AA92" s="183"/>
      <c r="AB92" s="183"/>
    </row>
    <row r="93" spans="1:55" s="183" customFormat="1" ht="15">
      <c r="A93" s="111"/>
      <c r="F93" s="235"/>
      <c r="G93" s="182"/>
    </row>
    <row r="95" spans="1:55" s="13" customFormat="1" ht="16.5" customHeight="1">
      <c r="A95" s="207">
        <v>9</v>
      </c>
      <c r="B95" s="263" t="s">
        <v>120</v>
      </c>
      <c r="C95" s="200"/>
      <c r="D95" s="192"/>
      <c r="E95" s="192"/>
      <c r="F95" s="234"/>
      <c r="G95" s="167"/>
      <c r="H95" s="192"/>
      <c r="I95" s="192"/>
      <c r="J95" s="192"/>
      <c r="K95" s="192"/>
      <c r="L95" s="192"/>
      <c r="M95" s="192"/>
      <c r="N95" s="192"/>
    </row>
    <row r="96" spans="1:55" s="193" customFormat="1" ht="15.75" customHeight="1">
      <c r="A96" s="432" t="s">
        <v>0</v>
      </c>
      <c r="B96" s="432" t="s">
        <v>27</v>
      </c>
      <c r="C96" s="432" t="s">
        <v>11</v>
      </c>
      <c r="D96" s="447" t="s">
        <v>54</v>
      </c>
      <c r="E96" s="434" t="s">
        <v>575</v>
      </c>
      <c r="F96" s="432" t="s">
        <v>4</v>
      </c>
      <c r="G96" s="445" t="s">
        <v>28</v>
      </c>
      <c r="H96" s="432" t="s">
        <v>29</v>
      </c>
      <c r="I96" s="432" t="s">
        <v>30</v>
      </c>
      <c r="J96" s="432" t="s">
        <v>92</v>
      </c>
      <c r="K96" s="65"/>
      <c r="L96" s="440" t="s">
        <v>31</v>
      </c>
      <c r="M96" s="441"/>
      <c r="N96" s="441"/>
      <c r="O96" s="442"/>
      <c r="P96" s="443" t="s">
        <v>32</v>
      </c>
      <c r="Q96" s="432" t="s">
        <v>93</v>
      </c>
      <c r="R96" s="432" t="s">
        <v>33</v>
      </c>
      <c r="S96" s="432" t="s">
        <v>35</v>
      </c>
      <c r="T96" s="432" t="s">
        <v>65</v>
      </c>
      <c r="U96" s="432" t="s">
        <v>44</v>
      </c>
      <c r="V96" s="463" t="s">
        <v>34</v>
      </c>
      <c r="W96" s="465" t="s">
        <v>70</v>
      </c>
      <c r="X96" s="466"/>
      <c r="Y96" s="466"/>
      <c r="Z96" s="466"/>
      <c r="AA96" s="466"/>
      <c r="AB96" s="467"/>
      <c r="AC96" s="465" t="s">
        <v>67</v>
      </c>
      <c r="AD96" s="466"/>
      <c r="AE96" s="467"/>
      <c r="AF96" s="468" t="s">
        <v>1</v>
      </c>
      <c r="AG96" s="469"/>
      <c r="AH96" s="469"/>
      <c r="AI96" s="469"/>
      <c r="AJ96" s="469"/>
      <c r="AK96" s="469"/>
      <c r="AL96" s="469"/>
      <c r="AM96" s="469"/>
      <c r="AN96" s="469"/>
      <c r="AO96" s="470"/>
      <c r="AP96" s="460" t="s">
        <v>36</v>
      </c>
      <c r="AQ96" s="461"/>
      <c r="AR96" s="461"/>
      <c r="AS96" s="461"/>
      <c r="AT96" s="461"/>
      <c r="AU96" s="461"/>
      <c r="AV96" s="461"/>
      <c r="AW96" s="461"/>
      <c r="AX96" s="461"/>
      <c r="AY96" s="461"/>
      <c r="AZ96" s="461"/>
      <c r="BA96" s="461"/>
      <c r="BB96" s="461"/>
      <c r="BC96" s="462"/>
    </row>
    <row r="97" spans="1:55" s="194" customFormat="1" ht="55.5" customHeight="1" thickBot="1">
      <c r="A97" s="433"/>
      <c r="B97" s="433"/>
      <c r="C97" s="433"/>
      <c r="D97" s="448"/>
      <c r="E97" s="435"/>
      <c r="F97" s="433"/>
      <c r="G97" s="446"/>
      <c r="H97" s="433"/>
      <c r="I97" s="433"/>
      <c r="J97" s="433"/>
      <c r="K97" s="66" t="s">
        <v>37</v>
      </c>
      <c r="L97" s="66" t="s">
        <v>38</v>
      </c>
      <c r="M97" s="66" t="s">
        <v>39</v>
      </c>
      <c r="N97" s="66" t="s">
        <v>40</v>
      </c>
      <c r="O97" s="68" t="s">
        <v>41</v>
      </c>
      <c r="P97" s="444"/>
      <c r="Q97" s="433"/>
      <c r="R97" s="433"/>
      <c r="S97" s="433"/>
      <c r="T97" s="433"/>
      <c r="U97" s="433"/>
      <c r="V97" s="464"/>
      <c r="W97" s="67" t="s">
        <v>12</v>
      </c>
      <c r="X97" s="67" t="s">
        <v>68</v>
      </c>
      <c r="Y97" s="67" t="s">
        <v>69</v>
      </c>
      <c r="Z97" s="67" t="s">
        <v>42</v>
      </c>
      <c r="AA97" s="67" t="s">
        <v>43</v>
      </c>
      <c r="AB97" s="67" t="s">
        <v>44</v>
      </c>
      <c r="AC97" s="67" t="s">
        <v>45</v>
      </c>
      <c r="AD97" s="67" t="s">
        <v>13</v>
      </c>
      <c r="AE97" s="67" t="s">
        <v>44</v>
      </c>
      <c r="AF97" s="163" t="s">
        <v>46</v>
      </c>
      <c r="AG97" s="163" t="s">
        <v>47</v>
      </c>
      <c r="AH97" s="163" t="s">
        <v>55</v>
      </c>
      <c r="AI97" s="163" t="s">
        <v>56</v>
      </c>
      <c r="AJ97" s="163" t="s">
        <v>5</v>
      </c>
      <c r="AK97" s="163" t="s">
        <v>6</v>
      </c>
      <c r="AL97" s="163" t="s">
        <v>7</v>
      </c>
      <c r="AM97" s="163" t="s">
        <v>48</v>
      </c>
      <c r="AN97" s="163" t="s">
        <v>8</v>
      </c>
      <c r="AO97" s="163" t="s">
        <v>9</v>
      </c>
      <c r="AP97" s="164" t="s">
        <v>10</v>
      </c>
      <c r="AQ97" s="164" t="s">
        <v>3</v>
      </c>
      <c r="AR97" s="164" t="s">
        <v>57</v>
      </c>
      <c r="AS97" s="164" t="s">
        <v>58</v>
      </c>
      <c r="AT97" s="164" t="s">
        <v>59</v>
      </c>
      <c r="AU97" s="164" t="s">
        <v>60</v>
      </c>
      <c r="AV97" s="164" t="s">
        <v>61</v>
      </c>
      <c r="AW97" s="164" t="s">
        <v>49</v>
      </c>
      <c r="AX97" s="164" t="s">
        <v>50</v>
      </c>
      <c r="AY97" s="164" t="s">
        <v>62</v>
      </c>
      <c r="AZ97" s="164" t="s">
        <v>66</v>
      </c>
      <c r="BA97" s="164" t="s">
        <v>51</v>
      </c>
      <c r="BB97" s="164" t="s">
        <v>52</v>
      </c>
      <c r="BC97" s="164" t="s">
        <v>9</v>
      </c>
    </row>
    <row r="98" spans="1:55" s="103" customFormat="1" ht="13.5" thickTop="1">
      <c r="A98" s="117">
        <v>1</v>
      </c>
      <c r="B98" s="125" t="s">
        <v>172</v>
      </c>
      <c r="C98" s="125" t="s">
        <v>533</v>
      </c>
      <c r="D98" s="134" t="s">
        <v>288</v>
      </c>
      <c r="E98" s="241">
        <f>G98*5000</f>
        <v>9585000</v>
      </c>
      <c r="F98" s="209" t="s">
        <v>63</v>
      </c>
      <c r="G98" s="139">
        <v>1917</v>
      </c>
      <c r="H98" s="130">
        <v>827</v>
      </c>
      <c r="I98" s="126">
        <v>1988</v>
      </c>
      <c r="J98" s="126" t="s">
        <v>227</v>
      </c>
      <c r="K98" s="126">
        <v>2</v>
      </c>
      <c r="L98" s="105" t="s">
        <v>156</v>
      </c>
      <c r="M98" s="105" t="s">
        <v>162</v>
      </c>
      <c r="N98" s="105" t="s">
        <v>162</v>
      </c>
      <c r="O98" s="105" t="s">
        <v>167</v>
      </c>
      <c r="P98" s="131" t="s">
        <v>286</v>
      </c>
      <c r="Q98" s="105"/>
      <c r="R98" s="131" t="s">
        <v>281</v>
      </c>
      <c r="S98" s="131" t="s">
        <v>281</v>
      </c>
      <c r="T98" s="131" t="s">
        <v>281</v>
      </c>
      <c r="U98" s="135"/>
      <c r="V98" s="131" t="s">
        <v>286</v>
      </c>
      <c r="W98" s="131" t="s">
        <v>281</v>
      </c>
      <c r="X98" s="131"/>
      <c r="Y98" s="131"/>
      <c r="Z98" s="131"/>
      <c r="AA98" s="131"/>
      <c r="AB98" s="131"/>
      <c r="AC98" s="131" t="s">
        <v>286</v>
      </c>
      <c r="AD98" s="131" t="s">
        <v>326</v>
      </c>
      <c r="AE98" s="131"/>
      <c r="AF98" s="131" t="s">
        <v>281</v>
      </c>
      <c r="AG98" s="131" t="s">
        <v>281</v>
      </c>
      <c r="AH98" s="105"/>
      <c r="AI98" s="105"/>
      <c r="AJ98" s="131"/>
      <c r="AK98" s="131" t="s">
        <v>281</v>
      </c>
      <c r="AL98" s="131"/>
      <c r="AM98" s="131" t="s">
        <v>281</v>
      </c>
      <c r="AN98" s="131" t="s">
        <v>281</v>
      </c>
      <c r="AO98" s="131"/>
      <c r="AP98" s="131"/>
      <c r="AQ98" s="135"/>
      <c r="AR98" s="105" t="s">
        <v>325</v>
      </c>
      <c r="AS98" s="105"/>
      <c r="AT98" s="105" t="s">
        <v>296</v>
      </c>
      <c r="AU98" s="105" t="s">
        <v>285</v>
      </c>
      <c r="AV98" s="105"/>
      <c r="AW98" s="135" t="s">
        <v>281</v>
      </c>
      <c r="AX98" s="135"/>
      <c r="AY98" s="126"/>
      <c r="AZ98" s="135" t="s">
        <v>286</v>
      </c>
      <c r="BA98" s="135" t="s">
        <v>281</v>
      </c>
      <c r="BB98" s="135" t="s">
        <v>286</v>
      </c>
      <c r="BC98" s="135"/>
    </row>
    <row r="99" spans="1:55" s="103" customFormat="1" ht="15" customHeight="1">
      <c r="A99" s="117">
        <v>2</v>
      </c>
      <c r="B99" s="125" t="s">
        <v>180</v>
      </c>
      <c r="C99" s="125" t="s">
        <v>533</v>
      </c>
      <c r="D99" s="134"/>
      <c r="E99" s="249">
        <f>G99*5000</f>
        <v>2156000</v>
      </c>
      <c r="F99" s="209" t="s">
        <v>63</v>
      </c>
      <c r="G99" s="169">
        <v>431.2</v>
      </c>
      <c r="H99" s="130">
        <v>498</v>
      </c>
      <c r="I99" s="126">
        <v>2009</v>
      </c>
      <c r="J99" s="126"/>
      <c r="K99" s="126">
        <v>1</v>
      </c>
      <c r="L99" s="105" t="s">
        <v>156</v>
      </c>
      <c r="M99" s="105"/>
      <c r="N99" s="105" t="s">
        <v>181</v>
      </c>
      <c r="O99" s="105" t="s">
        <v>179</v>
      </c>
      <c r="P99" s="131"/>
      <c r="Q99" s="105"/>
      <c r="R99" s="131" t="s">
        <v>281</v>
      </c>
      <c r="S99" s="131" t="s">
        <v>281</v>
      </c>
      <c r="T99" s="131" t="s">
        <v>281</v>
      </c>
      <c r="U99" s="135"/>
      <c r="V99" s="190"/>
      <c r="W99" s="190"/>
      <c r="X99" s="190"/>
      <c r="Y99" s="190"/>
      <c r="Z99" s="190"/>
      <c r="AA99" s="190"/>
      <c r="AB99" s="190"/>
      <c r="AC99" s="190"/>
      <c r="AD99" s="190"/>
      <c r="AE99" s="190"/>
      <c r="AF99" s="190"/>
      <c r="AG99" s="190"/>
      <c r="AH99" s="121"/>
      <c r="AI99" s="121"/>
      <c r="AJ99" s="190"/>
      <c r="AK99" s="190"/>
      <c r="AL99" s="190"/>
      <c r="AM99" s="190"/>
      <c r="AN99" s="190"/>
      <c r="AO99" s="190"/>
      <c r="AP99" s="190"/>
      <c r="AQ99" s="127"/>
      <c r="AR99" s="121"/>
      <c r="AS99" s="121"/>
      <c r="AT99" s="121"/>
      <c r="AU99" s="121"/>
      <c r="AV99" s="121"/>
      <c r="AW99" s="127"/>
      <c r="AX99" s="127"/>
      <c r="AY99" s="119"/>
      <c r="AZ99" s="127"/>
      <c r="BA99" s="127"/>
      <c r="BB99" s="127"/>
      <c r="BC99" s="127"/>
    </row>
    <row r="100" spans="1:55" s="122" customFormat="1" ht="15">
      <c r="A100" s="128">
        <v>3</v>
      </c>
      <c r="B100" s="112" t="s">
        <v>89</v>
      </c>
      <c r="C100" s="137"/>
      <c r="D100" s="137"/>
      <c r="E100" s="218">
        <v>20000</v>
      </c>
      <c r="F100" s="129" t="s">
        <v>53</v>
      </c>
      <c r="G100" s="136"/>
      <c r="H100" s="108"/>
      <c r="I100" s="108"/>
      <c r="J100" s="108"/>
      <c r="K100" s="108"/>
      <c r="L100" s="108"/>
      <c r="M100" s="108"/>
      <c r="N100" s="108"/>
      <c r="O100" s="108"/>
      <c r="P100" s="108"/>
      <c r="Q100" s="108"/>
      <c r="R100" s="108"/>
      <c r="S100" s="108"/>
      <c r="T100" s="108"/>
      <c r="U100" s="108"/>
      <c r="V100" s="108"/>
      <c r="W100" s="108"/>
      <c r="X100" s="108"/>
      <c r="Y100" s="108"/>
      <c r="Z100" s="108"/>
      <c r="AA100" s="108"/>
      <c r="AB100" s="108"/>
      <c r="AC100" s="108"/>
      <c r="AD100" s="108"/>
      <c r="AE100" s="108"/>
      <c r="AF100" s="108"/>
    </row>
    <row r="101" spans="1:55" s="183" customFormat="1" ht="15">
      <c r="A101" s="111"/>
      <c r="F101" s="235"/>
      <c r="G101" s="182"/>
    </row>
    <row r="103" spans="1:55" s="13" customFormat="1" ht="16.5" customHeight="1">
      <c r="A103" s="207">
        <v>10</v>
      </c>
      <c r="B103" s="263" t="s">
        <v>109</v>
      </c>
      <c r="C103" s="200"/>
      <c r="D103" s="192"/>
      <c r="E103" s="192"/>
      <c r="F103" s="234"/>
      <c r="G103" s="167"/>
      <c r="H103" s="192"/>
      <c r="I103" s="192"/>
      <c r="J103" s="192"/>
      <c r="K103" s="192"/>
      <c r="L103" s="192"/>
      <c r="M103" s="192"/>
      <c r="N103" s="192"/>
    </row>
    <row r="104" spans="1:55" s="193" customFormat="1" ht="15.75" customHeight="1">
      <c r="A104" s="432" t="s">
        <v>0</v>
      </c>
      <c r="B104" s="432" t="s">
        <v>27</v>
      </c>
      <c r="C104" s="432" t="s">
        <v>11</v>
      </c>
      <c r="D104" s="447" t="s">
        <v>54</v>
      </c>
      <c r="E104" s="434" t="s">
        <v>575</v>
      </c>
      <c r="F104" s="432" t="s">
        <v>4</v>
      </c>
      <c r="G104" s="445" t="s">
        <v>28</v>
      </c>
      <c r="H104" s="432" t="s">
        <v>29</v>
      </c>
      <c r="I104" s="432" t="s">
        <v>30</v>
      </c>
      <c r="J104" s="432" t="s">
        <v>92</v>
      </c>
      <c r="K104" s="65"/>
      <c r="L104" s="440" t="s">
        <v>31</v>
      </c>
      <c r="M104" s="441"/>
      <c r="N104" s="441"/>
      <c r="O104" s="442"/>
      <c r="P104" s="443" t="s">
        <v>32</v>
      </c>
      <c r="Q104" s="432" t="s">
        <v>93</v>
      </c>
      <c r="R104" s="432" t="s">
        <v>33</v>
      </c>
      <c r="S104" s="432" t="s">
        <v>35</v>
      </c>
      <c r="T104" s="432" t="s">
        <v>65</v>
      </c>
      <c r="U104" s="432" t="s">
        <v>44</v>
      </c>
      <c r="V104" s="463" t="s">
        <v>34</v>
      </c>
      <c r="W104" s="465" t="s">
        <v>70</v>
      </c>
      <c r="X104" s="466"/>
      <c r="Y104" s="466"/>
      <c r="Z104" s="466"/>
      <c r="AA104" s="466"/>
      <c r="AB104" s="467"/>
      <c r="AC104" s="465" t="s">
        <v>67</v>
      </c>
      <c r="AD104" s="466"/>
      <c r="AE104" s="467"/>
      <c r="AF104" s="468" t="s">
        <v>1</v>
      </c>
      <c r="AG104" s="469"/>
      <c r="AH104" s="469"/>
      <c r="AI104" s="469"/>
      <c r="AJ104" s="469"/>
      <c r="AK104" s="469"/>
      <c r="AL104" s="469"/>
      <c r="AM104" s="469"/>
      <c r="AN104" s="469"/>
      <c r="AO104" s="470"/>
      <c r="AP104" s="460" t="s">
        <v>36</v>
      </c>
      <c r="AQ104" s="461"/>
      <c r="AR104" s="461"/>
      <c r="AS104" s="461"/>
      <c r="AT104" s="461"/>
      <c r="AU104" s="461"/>
      <c r="AV104" s="461"/>
      <c r="AW104" s="461"/>
      <c r="AX104" s="461"/>
      <c r="AY104" s="461"/>
      <c r="AZ104" s="461"/>
      <c r="BA104" s="461"/>
      <c r="BB104" s="461"/>
      <c r="BC104" s="462"/>
    </row>
    <row r="105" spans="1:55" s="194" customFormat="1" ht="59.25" customHeight="1" thickBot="1">
      <c r="A105" s="433"/>
      <c r="B105" s="433"/>
      <c r="C105" s="433"/>
      <c r="D105" s="448"/>
      <c r="E105" s="435"/>
      <c r="F105" s="433"/>
      <c r="G105" s="446"/>
      <c r="H105" s="433"/>
      <c r="I105" s="433"/>
      <c r="J105" s="433"/>
      <c r="K105" s="66" t="s">
        <v>37</v>
      </c>
      <c r="L105" s="66" t="s">
        <v>38</v>
      </c>
      <c r="M105" s="66" t="s">
        <v>39</v>
      </c>
      <c r="N105" s="66" t="s">
        <v>40</v>
      </c>
      <c r="O105" s="68" t="s">
        <v>41</v>
      </c>
      <c r="P105" s="444"/>
      <c r="Q105" s="433"/>
      <c r="R105" s="433"/>
      <c r="S105" s="433"/>
      <c r="T105" s="433"/>
      <c r="U105" s="433"/>
      <c r="V105" s="464"/>
      <c r="W105" s="67" t="s">
        <v>12</v>
      </c>
      <c r="X105" s="67" t="s">
        <v>68</v>
      </c>
      <c r="Y105" s="67" t="s">
        <v>69</v>
      </c>
      <c r="Z105" s="67" t="s">
        <v>42</v>
      </c>
      <c r="AA105" s="67" t="s">
        <v>43</v>
      </c>
      <c r="AB105" s="67" t="s">
        <v>44</v>
      </c>
      <c r="AC105" s="67" t="s">
        <v>45</v>
      </c>
      <c r="AD105" s="67" t="s">
        <v>13</v>
      </c>
      <c r="AE105" s="67" t="s">
        <v>44</v>
      </c>
      <c r="AF105" s="163" t="s">
        <v>46</v>
      </c>
      <c r="AG105" s="163" t="s">
        <v>47</v>
      </c>
      <c r="AH105" s="163" t="s">
        <v>55</v>
      </c>
      <c r="AI105" s="163" t="s">
        <v>56</v>
      </c>
      <c r="AJ105" s="163" t="s">
        <v>5</v>
      </c>
      <c r="AK105" s="163" t="s">
        <v>6</v>
      </c>
      <c r="AL105" s="163" t="s">
        <v>7</v>
      </c>
      <c r="AM105" s="163" t="s">
        <v>48</v>
      </c>
      <c r="AN105" s="163" t="s">
        <v>8</v>
      </c>
      <c r="AO105" s="163" t="s">
        <v>9</v>
      </c>
      <c r="AP105" s="164" t="s">
        <v>10</v>
      </c>
      <c r="AQ105" s="164" t="s">
        <v>3</v>
      </c>
      <c r="AR105" s="164" t="s">
        <v>57</v>
      </c>
      <c r="AS105" s="164" t="s">
        <v>58</v>
      </c>
      <c r="AT105" s="164" t="s">
        <v>59</v>
      </c>
      <c r="AU105" s="164" t="s">
        <v>60</v>
      </c>
      <c r="AV105" s="164" t="s">
        <v>61</v>
      </c>
      <c r="AW105" s="164" t="s">
        <v>49</v>
      </c>
      <c r="AX105" s="164" t="s">
        <v>50</v>
      </c>
      <c r="AY105" s="164" t="s">
        <v>62</v>
      </c>
      <c r="AZ105" s="164" t="s">
        <v>66</v>
      </c>
      <c r="BA105" s="164" t="s">
        <v>51</v>
      </c>
      <c r="BB105" s="164" t="s">
        <v>52</v>
      </c>
      <c r="BC105" s="164" t="s">
        <v>9</v>
      </c>
    </row>
    <row r="106" spans="1:55" s="201" customFormat="1" ht="13.5" thickTop="1">
      <c r="A106" s="208">
        <v>1</v>
      </c>
      <c r="B106" s="199" t="s">
        <v>172</v>
      </c>
      <c r="C106" s="199" t="s">
        <v>328</v>
      </c>
      <c r="D106" s="213" t="s">
        <v>290</v>
      </c>
      <c r="E106" s="241">
        <f>G106*5000</f>
        <v>10750000</v>
      </c>
      <c r="F106" s="209" t="s">
        <v>63</v>
      </c>
      <c r="G106" s="168">
        <v>2150</v>
      </c>
      <c r="H106" s="148">
        <v>995</v>
      </c>
      <c r="I106" s="147">
        <v>1961</v>
      </c>
      <c r="J106" s="147"/>
      <c r="K106" s="147">
        <v>3</v>
      </c>
      <c r="L106" s="69" t="s">
        <v>330</v>
      </c>
      <c r="M106" s="69" t="s">
        <v>162</v>
      </c>
      <c r="N106" s="69" t="s">
        <v>332</v>
      </c>
      <c r="O106" s="69" t="s">
        <v>167</v>
      </c>
      <c r="P106" s="140" t="s">
        <v>286</v>
      </c>
      <c r="Q106" s="69" t="s">
        <v>293</v>
      </c>
      <c r="R106" s="140" t="s">
        <v>281</v>
      </c>
      <c r="S106" s="140" t="s">
        <v>281</v>
      </c>
      <c r="T106" s="140" t="s">
        <v>281</v>
      </c>
      <c r="U106" s="156"/>
      <c r="V106" s="140"/>
      <c r="W106" s="140" t="s">
        <v>282</v>
      </c>
      <c r="X106" s="140"/>
      <c r="Y106" s="140"/>
      <c r="Z106" s="140"/>
      <c r="AA106" s="140"/>
      <c r="AB106" s="140"/>
      <c r="AC106" s="140" t="s">
        <v>283</v>
      </c>
      <c r="AD106" s="140"/>
      <c r="AE106" s="140"/>
      <c r="AF106" s="140"/>
      <c r="AG106" s="140"/>
      <c r="AH106" s="69" t="s">
        <v>281</v>
      </c>
      <c r="AI106" s="69" t="s">
        <v>281</v>
      </c>
      <c r="AJ106" s="140" t="s">
        <v>281</v>
      </c>
      <c r="AK106" s="140"/>
      <c r="AL106" s="140"/>
      <c r="AM106" s="140"/>
      <c r="AN106" s="140"/>
      <c r="AO106" s="140"/>
      <c r="AP106" s="140"/>
      <c r="AQ106" s="156"/>
      <c r="AR106" s="69"/>
      <c r="AS106" s="69"/>
      <c r="AT106" s="69" t="s">
        <v>289</v>
      </c>
      <c r="AU106" s="69"/>
      <c r="AV106" s="69"/>
      <c r="AW106" s="156" t="s">
        <v>281</v>
      </c>
      <c r="AX106" s="156" t="s">
        <v>281</v>
      </c>
      <c r="AY106" s="147"/>
      <c r="AZ106" s="156" t="s">
        <v>282</v>
      </c>
      <c r="BA106" s="156"/>
      <c r="BB106" s="156"/>
      <c r="BC106" s="156"/>
    </row>
    <row r="107" spans="1:55" s="201" customFormat="1" ht="25.5">
      <c r="A107" s="208">
        <v>2</v>
      </c>
      <c r="B107" s="199" t="s">
        <v>545</v>
      </c>
      <c r="C107" s="199" t="s">
        <v>328</v>
      </c>
      <c r="D107" s="155" t="s">
        <v>290</v>
      </c>
      <c r="E107" s="249">
        <f t="shared" ref="E107:E109" si="2">G107*5000</f>
        <v>10795000</v>
      </c>
      <c r="F107" s="209" t="s">
        <v>63</v>
      </c>
      <c r="G107" s="231">
        <v>2159</v>
      </c>
      <c r="H107" s="212">
        <v>1900</v>
      </c>
      <c r="I107" s="212">
        <v>2005</v>
      </c>
      <c r="J107" s="147" t="s">
        <v>262</v>
      </c>
      <c r="K107" s="212">
        <v>1</v>
      </c>
      <c r="L107" s="212" t="s">
        <v>331</v>
      </c>
      <c r="M107" s="212" t="s">
        <v>160</v>
      </c>
      <c r="N107" s="212" t="s">
        <v>160</v>
      </c>
      <c r="O107" s="212" t="s">
        <v>333</v>
      </c>
      <c r="P107" s="212" t="s">
        <v>286</v>
      </c>
      <c r="Q107" s="212" t="s">
        <v>293</v>
      </c>
      <c r="R107" s="212" t="s">
        <v>281</v>
      </c>
      <c r="S107" s="212" t="s">
        <v>281</v>
      </c>
      <c r="T107" s="212" t="s">
        <v>281</v>
      </c>
      <c r="U107" s="211"/>
      <c r="V107" s="211"/>
      <c r="W107" s="211"/>
      <c r="X107" s="211"/>
      <c r="Y107" s="211"/>
      <c r="Z107" s="141"/>
      <c r="AA107" s="141"/>
      <c r="AB107" s="141"/>
      <c r="AC107" s="141"/>
      <c r="AD107" s="141"/>
      <c r="AE107" s="141"/>
      <c r="AF107" s="141"/>
      <c r="AG107" s="141"/>
      <c r="AH107" s="149"/>
      <c r="AI107" s="149"/>
      <c r="AJ107" s="141"/>
      <c r="AK107" s="141"/>
      <c r="AL107" s="141"/>
      <c r="AM107" s="141"/>
      <c r="AN107" s="141"/>
      <c r="AO107" s="141"/>
      <c r="AP107" s="141"/>
      <c r="AQ107" s="157"/>
      <c r="AR107" s="149"/>
      <c r="AS107" s="149"/>
      <c r="AT107" s="149"/>
      <c r="AU107" s="149"/>
      <c r="AV107" s="149"/>
      <c r="AW107" s="157"/>
      <c r="AX107" s="157"/>
      <c r="AY107" s="9"/>
      <c r="AZ107" s="157"/>
      <c r="BA107" s="157"/>
      <c r="BB107" s="157"/>
      <c r="BC107" s="157"/>
    </row>
    <row r="108" spans="1:55" s="201" customFormat="1" ht="12.75">
      <c r="A108" s="208">
        <v>3</v>
      </c>
      <c r="B108" s="199" t="s">
        <v>172</v>
      </c>
      <c r="C108" s="199" t="s">
        <v>327</v>
      </c>
      <c r="D108" s="155" t="s">
        <v>290</v>
      </c>
      <c r="E108" s="249">
        <f t="shared" si="2"/>
        <v>5202050</v>
      </c>
      <c r="F108" s="209" t="s">
        <v>63</v>
      </c>
      <c r="G108" s="168">
        <v>1040.4100000000001</v>
      </c>
      <c r="H108" s="148">
        <v>1094.5</v>
      </c>
      <c r="I108" s="147">
        <v>1935</v>
      </c>
      <c r="J108" s="147" t="s">
        <v>227</v>
      </c>
      <c r="K108" s="147">
        <v>3</v>
      </c>
      <c r="L108" s="69" t="s">
        <v>291</v>
      </c>
      <c r="M108" s="69" t="s">
        <v>162</v>
      </c>
      <c r="N108" s="69" t="s">
        <v>160</v>
      </c>
      <c r="O108" s="69" t="s">
        <v>292</v>
      </c>
      <c r="P108" s="140" t="s">
        <v>286</v>
      </c>
      <c r="Q108" s="69"/>
      <c r="R108" s="140" t="s">
        <v>281</v>
      </c>
      <c r="S108" s="140" t="s">
        <v>281</v>
      </c>
      <c r="T108" s="140" t="s">
        <v>281</v>
      </c>
      <c r="U108" s="156"/>
      <c r="V108" s="140"/>
      <c r="W108" s="140" t="s">
        <v>282</v>
      </c>
      <c r="X108" s="140"/>
      <c r="Y108" s="140"/>
      <c r="Z108" s="140"/>
      <c r="AA108" s="140"/>
      <c r="AB108" s="140"/>
      <c r="AC108" s="140" t="s">
        <v>283</v>
      </c>
      <c r="AD108" s="140"/>
      <c r="AE108" s="140"/>
      <c r="AF108" s="140"/>
      <c r="AG108" s="140"/>
      <c r="AH108" s="69" t="s">
        <v>286</v>
      </c>
      <c r="AI108" s="69" t="s">
        <v>286</v>
      </c>
      <c r="AJ108" s="140"/>
      <c r="AK108" s="140"/>
      <c r="AL108" s="140"/>
      <c r="AM108" s="140"/>
      <c r="AN108" s="140"/>
      <c r="AO108" s="140"/>
      <c r="AP108" s="140"/>
      <c r="AQ108" s="156"/>
      <c r="AR108" s="69"/>
      <c r="AS108" s="69"/>
      <c r="AT108" s="69" t="s">
        <v>285</v>
      </c>
      <c r="AU108" s="69"/>
      <c r="AV108" s="69"/>
      <c r="AW108" s="156"/>
      <c r="AX108" s="156"/>
      <c r="AY108" s="147"/>
      <c r="AZ108" s="156" t="s">
        <v>283</v>
      </c>
      <c r="BA108" s="156"/>
      <c r="BB108" s="156"/>
      <c r="BC108" s="156"/>
    </row>
    <row r="109" spans="1:55" s="201" customFormat="1" ht="12.75">
      <c r="A109" s="208">
        <v>4</v>
      </c>
      <c r="B109" s="199" t="s">
        <v>329</v>
      </c>
      <c r="C109" s="199" t="s">
        <v>327</v>
      </c>
      <c r="D109" s="69"/>
      <c r="E109" s="242">
        <f t="shared" si="2"/>
        <v>5202050</v>
      </c>
      <c r="F109" s="209" t="s">
        <v>63</v>
      </c>
      <c r="G109" s="231">
        <v>1040.4100000000001</v>
      </c>
      <c r="H109" s="212"/>
      <c r="I109" s="212">
        <v>2002</v>
      </c>
      <c r="J109" s="212"/>
      <c r="K109" s="212">
        <v>1</v>
      </c>
      <c r="L109" s="212"/>
      <c r="M109" s="212"/>
      <c r="N109" s="212"/>
      <c r="O109" s="212"/>
      <c r="P109" s="212"/>
      <c r="Q109" s="212"/>
      <c r="R109" s="212"/>
      <c r="S109" s="212"/>
      <c r="T109" s="212"/>
      <c r="U109" s="211"/>
      <c r="V109" s="211"/>
      <c r="W109" s="211"/>
      <c r="X109" s="211"/>
      <c r="Y109" s="211"/>
      <c r="Z109" s="141"/>
      <c r="AA109" s="141"/>
      <c r="AB109" s="141"/>
      <c r="AC109" s="141"/>
      <c r="AD109" s="141"/>
      <c r="AE109" s="141"/>
      <c r="AF109" s="141"/>
      <c r="AG109" s="141"/>
      <c r="AH109" s="149"/>
      <c r="AI109" s="149"/>
      <c r="AJ109" s="141"/>
      <c r="AK109" s="141"/>
      <c r="AL109" s="141"/>
      <c r="AM109" s="141"/>
      <c r="AN109" s="141"/>
      <c r="AO109" s="141"/>
      <c r="AP109" s="141"/>
      <c r="AQ109" s="157"/>
      <c r="AR109" s="149"/>
      <c r="AS109" s="149"/>
      <c r="AT109" s="149"/>
      <c r="AU109" s="149"/>
      <c r="AV109" s="149"/>
      <c r="AW109" s="157"/>
      <c r="AX109" s="157"/>
      <c r="AY109" s="9"/>
      <c r="AZ109" s="157"/>
      <c r="BA109" s="157"/>
      <c r="BB109" s="157"/>
      <c r="BC109" s="157"/>
    </row>
    <row r="110" spans="1:55" s="194" customFormat="1" ht="12.75">
      <c r="A110" s="208">
        <v>5</v>
      </c>
      <c r="B110" s="195" t="s">
        <v>173</v>
      </c>
      <c r="C110" s="199" t="s">
        <v>327</v>
      </c>
      <c r="D110" s="144"/>
      <c r="E110" s="223">
        <v>69281</v>
      </c>
      <c r="F110" s="129" t="s">
        <v>53</v>
      </c>
      <c r="G110" s="226"/>
      <c r="H110" s="227"/>
      <c r="I110" s="227"/>
      <c r="J110" s="227"/>
      <c r="K110" s="227"/>
      <c r="L110" s="227"/>
      <c r="M110" s="227"/>
      <c r="N110" s="227"/>
      <c r="O110" s="227"/>
      <c r="P110" s="227"/>
      <c r="Q110" s="227"/>
      <c r="R110" s="227"/>
      <c r="S110" s="227"/>
      <c r="T110" s="227"/>
      <c r="U110" s="227"/>
      <c r="V110" s="227"/>
      <c r="W110" s="227"/>
      <c r="X110" s="227"/>
      <c r="Y110" s="227"/>
      <c r="Z110" s="152"/>
      <c r="AA110" s="152"/>
      <c r="AB110" s="152"/>
      <c r="AC110" s="152"/>
      <c r="AD110" s="152"/>
      <c r="AE110" s="152"/>
      <c r="AF110" s="152"/>
      <c r="AG110" s="152"/>
      <c r="AH110" s="150"/>
      <c r="AI110" s="150"/>
      <c r="AJ110" s="152"/>
      <c r="AK110" s="152"/>
      <c r="AL110" s="152"/>
      <c r="AM110" s="152"/>
      <c r="AN110" s="152"/>
      <c r="AO110" s="152"/>
      <c r="AP110" s="152"/>
      <c r="AQ110" s="153"/>
      <c r="AR110" s="150"/>
      <c r="AS110" s="150"/>
      <c r="AT110" s="150"/>
      <c r="AU110" s="150"/>
      <c r="AV110" s="150"/>
      <c r="AW110" s="153"/>
      <c r="AX110" s="153"/>
      <c r="AY110" s="151"/>
      <c r="AZ110" s="153"/>
      <c r="BA110" s="153"/>
      <c r="BB110" s="153"/>
      <c r="BC110" s="153"/>
    </row>
    <row r="111" spans="1:55" s="188" customFormat="1" ht="12.75">
      <c r="A111" s="208">
        <v>6</v>
      </c>
      <c r="B111" s="159" t="s">
        <v>278</v>
      </c>
      <c r="C111" s="199" t="s">
        <v>327</v>
      </c>
      <c r="D111" s="138"/>
      <c r="E111" s="219">
        <v>10000</v>
      </c>
      <c r="F111" s="129" t="s">
        <v>53</v>
      </c>
      <c r="G111" s="226"/>
      <c r="H111" s="227"/>
      <c r="I111" s="227"/>
      <c r="J111" s="227"/>
      <c r="K111" s="227"/>
      <c r="L111" s="227"/>
      <c r="M111" s="227"/>
      <c r="N111" s="227"/>
      <c r="O111" s="227"/>
      <c r="P111" s="227"/>
      <c r="Q111" s="227"/>
      <c r="R111" s="227"/>
      <c r="S111" s="227"/>
      <c r="T111" s="227"/>
      <c r="U111" s="227"/>
      <c r="V111" s="227"/>
      <c r="W111" s="227"/>
      <c r="X111" s="227"/>
      <c r="Y111" s="227"/>
    </row>
    <row r="112" spans="1:55" s="188" customFormat="1" ht="12.75">
      <c r="A112" s="208">
        <v>7</v>
      </c>
      <c r="B112" s="159" t="s">
        <v>279</v>
      </c>
      <c r="C112" s="138" t="s">
        <v>328</v>
      </c>
      <c r="D112" s="138"/>
      <c r="E112" s="219">
        <v>20000</v>
      </c>
      <c r="F112" s="129" t="s">
        <v>53</v>
      </c>
      <c r="G112" s="226"/>
      <c r="H112" s="227"/>
      <c r="I112" s="227"/>
      <c r="J112" s="227"/>
      <c r="K112" s="227"/>
      <c r="L112" s="227"/>
      <c r="M112" s="227"/>
      <c r="N112" s="227"/>
      <c r="O112" s="227"/>
      <c r="P112" s="227"/>
      <c r="Q112" s="227"/>
      <c r="R112" s="227"/>
      <c r="S112" s="227"/>
      <c r="T112" s="227"/>
      <c r="U112" s="227"/>
      <c r="V112" s="227"/>
      <c r="W112" s="227"/>
      <c r="X112" s="227"/>
      <c r="Y112" s="227"/>
    </row>
    <row r="113" spans="1:55" s="183" customFormat="1" ht="15">
      <c r="A113" s="111"/>
      <c r="F113" s="235"/>
      <c r="G113" s="182"/>
    </row>
    <row r="115" spans="1:55" s="13" customFormat="1" ht="16.5" customHeight="1">
      <c r="A115" s="207">
        <v>11</v>
      </c>
      <c r="B115" s="263" t="s">
        <v>107</v>
      </c>
      <c r="C115" s="200"/>
      <c r="D115" s="192"/>
      <c r="E115" s="192"/>
      <c r="F115" s="234"/>
      <c r="G115" s="167"/>
      <c r="H115" s="192"/>
      <c r="I115" s="192"/>
      <c r="J115" s="192"/>
      <c r="K115" s="192"/>
      <c r="L115" s="192"/>
      <c r="M115" s="192"/>
      <c r="N115" s="192"/>
    </row>
    <row r="116" spans="1:55" s="193" customFormat="1" ht="15.75" customHeight="1">
      <c r="A116" s="432" t="s">
        <v>0</v>
      </c>
      <c r="B116" s="432" t="s">
        <v>27</v>
      </c>
      <c r="C116" s="432" t="s">
        <v>11</v>
      </c>
      <c r="D116" s="447" t="s">
        <v>54</v>
      </c>
      <c r="E116" s="434" t="s">
        <v>575</v>
      </c>
      <c r="F116" s="432" t="s">
        <v>4</v>
      </c>
      <c r="G116" s="445" t="s">
        <v>28</v>
      </c>
      <c r="H116" s="432" t="s">
        <v>29</v>
      </c>
      <c r="I116" s="432" t="s">
        <v>30</v>
      </c>
      <c r="J116" s="432" t="s">
        <v>92</v>
      </c>
      <c r="K116" s="65"/>
      <c r="L116" s="440" t="s">
        <v>31</v>
      </c>
      <c r="M116" s="441"/>
      <c r="N116" s="441"/>
      <c r="O116" s="442"/>
      <c r="P116" s="443" t="s">
        <v>32</v>
      </c>
      <c r="Q116" s="432" t="s">
        <v>93</v>
      </c>
      <c r="R116" s="432" t="s">
        <v>33</v>
      </c>
      <c r="S116" s="432" t="s">
        <v>35</v>
      </c>
      <c r="T116" s="432" t="s">
        <v>65</v>
      </c>
      <c r="U116" s="432" t="s">
        <v>44</v>
      </c>
      <c r="V116" s="463" t="s">
        <v>34</v>
      </c>
      <c r="W116" s="465" t="s">
        <v>70</v>
      </c>
      <c r="X116" s="466"/>
      <c r="Y116" s="466"/>
      <c r="Z116" s="466"/>
      <c r="AA116" s="466"/>
      <c r="AB116" s="467"/>
      <c r="AC116" s="465" t="s">
        <v>67</v>
      </c>
      <c r="AD116" s="466"/>
      <c r="AE116" s="467"/>
      <c r="AF116" s="468" t="s">
        <v>1</v>
      </c>
      <c r="AG116" s="469"/>
      <c r="AH116" s="469"/>
      <c r="AI116" s="469"/>
      <c r="AJ116" s="469"/>
      <c r="AK116" s="469"/>
      <c r="AL116" s="469"/>
      <c r="AM116" s="469"/>
      <c r="AN116" s="469"/>
      <c r="AO116" s="470"/>
      <c r="AP116" s="460" t="s">
        <v>36</v>
      </c>
      <c r="AQ116" s="461"/>
      <c r="AR116" s="461"/>
      <c r="AS116" s="461"/>
      <c r="AT116" s="461"/>
      <c r="AU116" s="461"/>
      <c r="AV116" s="461"/>
      <c r="AW116" s="461"/>
      <c r="AX116" s="461"/>
      <c r="AY116" s="461"/>
      <c r="AZ116" s="461"/>
      <c r="BA116" s="461"/>
      <c r="BB116" s="461"/>
      <c r="BC116" s="462"/>
    </row>
    <row r="117" spans="1:55" s="194" customFormat="1" ht="60" customHeight="1" thickBot="1">
      <c r="A117" s="433"/>
      <c r="B117" s="433"/>
      <c r="C117" s="433"/>
      <c r="D117" s="448"/>
      <c r="E117" s="435"/>
      <c r="F117" s="433"/>
      <c r="G117" s="446"/>
      <c r="H117" s="433"/>
      <c r="I117" s="433"/>
      <c r="J117" s="433"/>
      <c r="K117" s="66" t="s">
        <v>37</v>
      </c>
      <c r="L117" s="66" t="s">
        <v>38</v>
      </c>
      <c r="M117" s="66" t="s">
        <v>39</v>
      </c>
      <c r="N117" s="66" t="s">
        <v>40</v>
      </c>
      <c r="O117" s="68" t="s">
        <v>41</v>
      </c>
      <c r="P117" s="444"/>
      <c r="Q117" s="433"/>
      <c r="R117" s="433"/>
      <c r="S117" s="433"/>
      <c r="T117" s="433"/>
      <c r="U117" s="433"/>
      <c r="V117" s="464"/>
      <c r="W117" s="67" t="s">
        <v>12</v>
      </c>
      <c r="X117" s="67" t="s">
        <v>68</v>
      </c>
      <c r="Y117" s="67" t="s">
        <v>69</v>
      </c>
      <c r="Z117" s="67" t="s">
        <v>42</v>
      </c>
      <c r="AA117" s="67" t="s">
        <v>43</v>
      </c>
      <c r="AB117" s="67" t="s">
        <v>44</v>
      </c>
      <c r="AC117" s="67" t="s">
        <v>45</v>
      </c>
      <c r="AD117" s="67" t="s">
        <v>13</v>
      </c>
      <c r="AE117" s="67" t="s">
        <v>44</v>
      </c>
      <c r="AF117" s="163" t="s">
        <v>46</v>
      </c>
      <c r="AG117" s="163" t="s">
        <v>47</v>
      </c>
      <c r="AH117" s="163" t="s">
        <v>55</v>
      </c>
      <c r="AI117" s="163" t="s">
        <v>56</v>
      </c>
      <c r="AJ117" s="163" t="s">
        <v>5</v>
      </c>
      <c r="AK117" s="163" t="s">
        <v>6</v>
      </c>
      <c r="AL117" s="163" t="s">
        <v>7</v>
      </c>
      <c r="AM117" s="163" t="s">
        <v>48</v>
      </c>
      <c r="AN117" s="163" t="s">
        <v>8</v>
      </c>
      <c r="AO117" s="163" t="s">
        <v>9</v>
      </c>
      <c r="AP117" s="164" t="s">
        <v>10</v>
      </c>
      <c r="AQ117" s="164" t="s">
        <v>3</v>
      </c>
      <c r="AR117" s="164" t="s">
        <v>57</v>
      </c>
      <c r="AS117" s="164" t="s">
        <v>58</v>
      </c>
      <c r="AT117" s="164" t="s">
        <v>59</v>
      </c>
      <c r="AU117" s="164" t="s">
        <v>60</v>
      </c>
      <c r="AV117" s="164" t="s">
        <v>61</v>
      </c>
      <c r="AW117" s="164" t="s">
        <v>49</v>
      </c>
      <c r="AX117" s="164" t="s">
        <v>50</v>
      </c>
      <c r="AY117" s="164" t="s">
        <v>62</v>
      </c>
      <c r="AZ117" s="164" t="s">
        <v>66</v>
      </c>
      <c r="BA117" s="164" t="s">
        <v>51</v>
      </c>
      <c r="BB117" s="164" t="s">
        <v>52</v>
      </c>
      <c r="BC117" s="164" t="s">
        <v>9</v>
      </c>
    </row>
    <row r="118" spans="1:55" s="201" customFormat="1" ht="13.5" thickTop="1">
      <c r="A118" s="208">
        <v>1</v>
      </c>
      <c r="B118" s="199" t="s">
        <v>172</v>
      </c>
      <c r="C118" s="199" t="s">
        <v>546</v>
      </c>
      <c r="D118" s="155" t="s">
        <v>284</v>
      </c>
      <c r="E118" s="241">
        <f>G118*5000</f>
        <v>18865850</v>
      </c>
      <c r="F118" s="209" t="s">
        <v>63</v>
      </c>
      <c r="G118" s="168">
        <v>3773.17</v>
      </c>
      <c r="H118" s="148">
        <v>1970</v>
      </c>
      <c r="I118" s="147">
        <v>1981</v>
      </c>
      <c r="J118" s="147" t="s">
        <v>227</v>
      </c>
      <c r="K118" s="147">
        <v>3</v>
      </c>
      <c r="L118" s="178" t="s">
        <v>175</v>
      </c>
      <c r="M118" s="69" t="s">
        <v>287</v>
      </c>
      <c r="N118" s="69" t="s">
        <v>162</v>
      </c>
      <c r="O118" s="69" t="s">
        <v>167</v>
      </c>
      <c r="P118" s="140" t="s">
        <v>281</v>
      </c>
      <c r="Q118" s="69" t="s">
        <v>294</v>
      </c>
      <c r="R118" s="140" t="s">
        <v>282</v>
      </c>
      <c r="S118" s="140" t="s">
        <v>282</v>
      </c>
      <c r="T118" s="140" t="s">
        <v>282</v>
      </c>
      <c r="U118" s="156"/>
      <c r="V118" s="140" t="s">
        <v>283</v>
      </c>
      <c r="W118" s="140" t="s">
        <v>282</v>
      </c>
      <c r="X118" s="140"/>
      <c r="Y118" s="140"/>
      <c r="Z118" s="140"/>
      <c r="AA118" s="140"/>
      <c r="AB118" s="140"/>
      <c r="AC118" s="140" t="s">
        <v>283</v>
      </c>
      <c r="AD118" s="140" t="s">
        <v>280</v>
      </c>
      <c r="AE118" s="140"/>
      <c r="AF118" s="140" t="s">
        <v>282</v>
      </c>
      <c r="AG118" s="140" t="s">
        <v>282</v>
      </c>
      <c r="AH118" s="69" t="s">
        <v>283</v>
      </c>
      <c r="AI118" s="69" t="s">
        <v>283</v>
      </c>
      <c r="AJ118" s="140" t="s">
        <v>282</v>
      </c>
      <c r="AK118" s="140" t="s">
        <v>282</v>
      </c>
      <c r="AL118" s="140" t="s">
        <v>282</v>
      </c>
      <c r="AM118" s="140" t="s">
        <v>282</v>
      </c>
      <c r="AN118" s="140" t="s">
        <v>282</v>
      </c>
      <c r="AO118" s="140"/>
      <c r="AP118" s="140" t="s">
        <v>282</v>
      </c>
      <c r="AQ118" s="156" t="s">
        <v>282</v>
      </c>
      <c r="AR118" s="69" t="s">
        <v>334</v>
      </c>
      <c r="AS118" s="69"/>
      <c r="AT118" s="69" t="s">
        <v>295</v>
      </c>
      <c r="AU118" s="69" t="s">
        <v>285</v>
      </c>
      <c r="AV118" s="69" t="s">
        <v>289</v>
      </c>
      <c r="AW118" s="156" t="s">
        <v>283</v>
      </c>
      <c r="AX118" s="156" t="s">
        <v>283</v>
      </c>
      <c r="AY118" s="147" t="s">
        <v>283</v>
      </c>
      <c r="AZ118" s="156" t="s">
        <v>283</v>
      </c>
      <c r="BA118" s="156" t="s">
        <v>282</v>
      </c>
      <c r="BB118" s="156" t="s">
        <v>335</v>
      </c>
      <c r="BC118" s="156"/>
    </row>
    <row r="119" spans="1:55" s="201" customFormat="1" ht="15">
      <c r="A119" s="208">
        <v>2</v>
      </c>
      <c r="B119" s="199" t="s">
        <v>174</v>
      </c>
      <c r="C119" s="199" t="s">
        <v>547</v>
      </c>
      <c r="D119" s="155" t="s">
        <v>284</v>
      </c>
      <c r="E119" s="221">
        <f>G119*5000</f>
        <v>1155000</v>
      </c>
      <c r="F119" s="209" t="s">
        <v>63</v>
      </c>
      <c r="G119" s="230">
        <v>231</v>
      </c>
      <c r="H119" s="183"/>
      <c r="I119" s="183"/>
      <c r="J119" s="183"/>
      <c r="K119" s="183"/>
      <c r="L119" s="183"/>
      <c r="M119" s="183"/>
      <c r="N119" s="183"/>
      <c r="O119" s="183"/>
      <c r="P119" s="183"/>
      <c r="Q119" s="183"/>
      <c r="R119" s="183"/>
      <c r="S119" s="183"/>
      <c r="T119" s="183"/>
      <c r="U119" s="183"/>
      <c r="V119" s="158"/>
      <c r="W119" s="158"/>
      <c r="X119" s="158"/>
      <c r="Y119" s="158"/>
      <c r="Z119" s="158"/>
      <c r="AA119" s="158"/>
      <c r="AB119" s="158"/>
      <c r="AC119" s="158"/>
      <c r="AD119" s="158"/>
      <c r="AE119" s="158"/>
      <c r="AF119" s="158"/>
      <c r="AG119" s="158"/>
      <c r="AH119" s="160"/>
      <c r="AI119" s="160"/>
      <c r="AJ119" s="158"/>
      <c r="AK119" s="158"/>
      <c r="AL119" s="158"/>
      <c r="AM119" s="158"/>
      <c r="AN119" s="158"/>
      <c r="AO119" s="158"/>
      <c r="AP119" s="158"/>
      <c r="AQ119" s="161"/>
      <c r="AR119" s="160"/>
      <c r="AS119" s="160"/>
      <c r="AT119" s="160"/>
      <c r="AU119" s="160"/>
      <c r="AV119" s="160"/>
      <c r="AW119" s="161"/>
      <c r="AX119" s="161"/>
      <c r="AY119" s="162"/>
      <c r="AZ119" s="161"/>
      <c r="BA119" s="161"/>
      <c r="BB119" s="161"/>
      <c r="BC119" s="161"/>
    </row>
    <row r="120" spans="1:55" s="188" customFormat="1" ht="15">
      <c r="A120" s="208">
        <v>3</v>
      </c>
      <c r="B120" s="159" t="s">
        <v>89</v>
      </c>
      <c r="C120" s="138"/>
      <c r="D120" s="138"/>
      <c r="E120" s="217">
        <v>10000</v>
      </c>
      <c r="F120" s="129" t="s">
        <v>53</v>
      </c>
      <c r="G120" s="182"/>
      <c r="H120" s="183"/>
      <c r="I120" s="183"/>
      <c r="J120" s="183"/>
      <c r="K120" s="183"/>
      <c r="L120" s="183"/>
      <c r="M120" s="183"/>
      <c r="N120" s="183"/>
      <c r="O120" s="183"/>
      <c r="P120" s="183"/>
      <c r="Q120" s="183"/>
      <c r="R120" s="183"/>
      <c r="S120" s="183"/>
      <c r="T120" s="183"/>
      <c r="U120" s="183"/>
    </row>
    <row r="121" spans="1:55" s="183" customFormat="1" ht="15">
      <c r="A121" s="111"/>
      <c r="F121" s="235"/>
      <c r="G121" s="182"/>
    </row>
    <row r="123" spans="1:55" s="13" customFormat="1" ht="16.5" customHeight="1">
      <c r="A123" s="207">
        <v>12</v>
      </c>
      <c r="B123" s="263" t="s">
        <v>116</v>
      </c>
      <c r="C123" s="200"/>
      <c r="D123" s="192"/>
      <c r="E123" s="192"/>
      <c r="F123" s="234"/>
      <c r="G123" s="167"/>
      <c r="H123" s="192"/>
      <c r="I123" s="192"/>
      <c r="J123" s="192"/>
      <c r="K123" s="192"/>
      <c r="L123" s="192"/>
      <c r="M123" s="192"/>
      <c r="N123" s="192"/>
    </row>
    <row r="124" spans="1:55" s="193" customFormat="1" ht="15.75" customHeight="1">
      <c r="A124" s="432" t="s">
        <v>0</v>
      </c>
      <c r="B124" s="432" t="s">
        <v>27</v>
      </c>
      <c r="C124" s="432" t="s">
        <v>11</v>
      </c>
      <c r="D124" s="447" t="s">
        <v>54</v>
      </c>
      <c r="E124" s="434" t="s">
        <v>575</v>
      </c>
      <c r="F124" s="432" t="s">
        <v>4</v>
      </c>
      <c r="G124" s="445" t="s">
        <v>28</v>
      </c>
      <c r="H124" s="432" t="s">
        <v>29</v>
      </c>
      <c r="I124" s="432" t="s">
        <v>30</v>
      </c>
      <c r="J124" s="432" t="s">
        <v>92</v>
      </c>
      <c r="K124" s="65"/>
      <c r="L124" s="440" t="s">
        <v>31</v>
      </c>
      <c r="M124" s="441"/>
      <c r="N124" s="441"/>
      <c r="O124" s="442"/>
      <c r="P124" s="443" t="s">
        <v>32</v>
      </c>
      <c r="Q124" s="432" t="s">
        <v>93</v>
      </c>
      <c r="R124" s="432" t="s">
        <v>33</v>
      </c>
      <c r="S124" s="432" t="s">
        <v>35</v>
      </c>
      <c r="T124" s="432" t="s">
        <v>65</v>
      </c>
      <c r="U124" s="432" t="s">
        <v>44</v>
      </c>
      <c r="V124" s="463" t="s">
        <v>34</v>
      </c>
      <c r="W124" s="465" t="s">
        <v>70</v>
      </c>
      <c r="X124" s="466"/>
      <c r="Y124" s="466"/>
      <c r="Z124" s="466"/>
      <c r="AA124" s="466"/>
      <c r="AB124" s="467"/>
      <c r="AC124" s="465" t="s">
        <v>67</v>
      </c>
      <c r="AD124" s="466"/>
      <c r="AE124" s="467"/>
      <c r="AF124" s="468" t="s">
        <v>1</v>
      </c>
      <c r="AG124" s="469"/>
      <c r="AH124" s="469"/>
      <c r="AI124" s="469"/>
      <c r="AJ124" s="469"/>
      <c r="AK124" s="469"/>
      <c r="AL124" s="469"/>
      <c r="AM124" s="469"/>
      <c r="AN124" s="469"/>
      <c r="AO124" s="470"/>
      <c r="AP124" s="460" t="s">
        <v>36</v>
      </c>
      <c r="AQ124" s="461"/>
      <c r="AR124" s="461"/>
      <c r="AS124" s="461"/>
      <c r="AT124" s="461"/>
      <c r="AU124" s="461"/>
      <c r="AV124" s="461"/>
      <c r="AW124" s="461"/>
      <c r="AX124" s="461"/>
      <c r="AY124" s="461"/>
      <c r="AZ124" s="461"/>
      <c r="BA124" s="461"/>
      <c r="BB124" s="461"/>
      <c r="BC124" s="462"/>
    </row>
    <row r="125" spans="1:55" s="194" customFormat="1" ht="54" customHeight="1" thickBot="1">
      <c r="A125" s="433"/>
      <c r="B125" s="433"/>
      <c r="C125" s="433"/>
      <c r="D125" s="448"/>
      <c r="E125" s="435"/>
      <c r="F125" s="433"/>
      <c r="G125" s="446"/>
      <c r="H125" s="433"/>
      <c r="I125" s="433"/>
      <c r="J125" s="433"/>
      <c r="K125" s="66" t="s">
        <v>37</v>
      </c>
      <c r="L125" s="66" t="s">
        <v>38</v>
      </c>
      <c r="M125" s="66" t="s">
        <v>39</v>
      </c>
      <c r="N125" s="66" t="s">
        <v>40</v>
      </c>
      <c r="O125" s="68" t="s">
        <v>41</v>
      </c>
      <c r="P125" s="444"/>
      <c r="Q125" s="433"/>
      <c r="R125" s="433"/>
      <c r="S125" s="433"/>
      <c r="T125" s="433"/>
      <c r="U125" s="433"/>
      <c r="V125" s="464"/>
      <c r="W125" s="67" t="s">
        <v>12</v>
      </c>
      <c r="X125" s="67" t="s">
        <v>68</v>
      </c>
      <c r="Y125" s="67" t="s">
        <v>69</v>
      </c>
      <c r="Z125" s="67" t="s">
        <v>42</v>
      </c>
      <c r="AA125" s="67" t="s">
        <v>43</v>
      </c>
      <c r="AB125" s="67" t="s">
        <v>44</v>
      </c>
      <c r="AC125" s="67" t="s">
        <v>45</v>
      </c>
      <c r="AD125" s="67" t="s">
        <v>13</v>
      </c>
      <c r="AE125" s="67" t="s">
        <v>44</v>
      </c>
      <c r="AF125" s="163" t="s">
        <v>46</v>
      </c>
      <c r="AG125" s="163" t="s">
        <v>47</v>
      </c>
      <c r="AH125" s="163" t="s">
        <v>55</v>
      </c>
      <c r="AI125" s="163" t="s">
        <v>56</v>
      </c>
      <c r="AJ125" s="163" t="s">
        <v>5</v>
      </c>
      <c r="AK125" s="163" t="s">
        <v>6</v>
      </c>
      <c r="AL125" s="163" t="s">
        <v>7</v>
      </c>
      <c r="AM125" s="163" t="s">
        <v>48</v>
      </c>
      <c r="AN125" s="163" t="s">
        <v>8</v>
      </c>
      <c r="AO125" s="163" t="s">
        <v>9</v>
      </c>
      <c r="AP125" s="164" t="s">
        <v>10</v>
      </c>
      <c r="AQ125" s="164" t="s">
        <v>3</v>
      </c>
      <c r="AR125" s="164" t="s">
        <v>57</v>
      </c>
      <c r="AS125" s="164" t="s">
        <v>58</v>
      </c>
      <c r="AT125" s="164" t="s">
        <v>59</v>
      </c>
      <c r="AU125" s="164" t="s">
        <v>60</v>
      </c>
      <c r="AV125" s="164" t="s">
        <v>61</v>
      </c>
      <c r="AW125" s="164" t="s">
        <v>49</v>
      </c>
      <c r="AX125" s="164" t="s">
        <v>50</v>
      </c>
      <c r="AY125" s="164" t="s">
        <v>62</v>
      </c>
      <c r="AZ125" s="164" t="s">
        <v>66</v>
      </c>
      <c r="BA125" s="164" t="s">
        <v>51</v>
      </c>
      <c r="BB125" s="164" t="s">
        <v>52</v>
      </c>
      <c r="BC125" s="164" t="s">
        <v>9</v>
      </c>
    </row>
    <row r="126" spans="1:55" s="201" customFormat="1" ht="13.5" thickTop="1">
      <c r="A126" s="208">
        <v>1</v>
      </c>
      <c r="B126" s="199" t="s">
        <v>172</v>
      </c>
      <c r="C126" s="199" t="s">
        <v>336</v>
      </c>
      <c r="D126" s="155" t="s">
        <v>337</v>
      </c>
      <c r="E126" s="241">
        <f>G126*5000</f>
        <v>4980000</v>
      </c>
      <c r="F126" s="209" t="s">
        <v>63</v>
      </c>
      <c r="G126" s="168">
        <v>996</v>
      </c>
      <c r="H126" s="148">
        <v>726</v>
      </c>
      <c r="I126" s="147">
        <v>1969</v>
      </c>
      <c r="J126" s="147" t="s">
        <v>227</v>
      </c>
      <c r="K126" s="147">
        <v>2</v>
      </c>
      <c r="L126" s="69" t="s">
        <v>156</v>
      </c>
      <c r="M126" s="69" t="s">
        <v>265</v>
      </c>
      <c r="N126" s="69" t="s">
        <v>162</v>
      </c>
      <c r="O126" s="69" t="s">
        <v>167</v>
      </c>
      <c r="P126" s="140" t="s">
        <v>230</v>
      </c>
      <c r="Q126" s="140" t="s">
        <v>280</v>
      </c>
      <c r="R126" s="140" t="s">
        <v>281</v>
      </c>
      <c r="S126" s="140" t="s">
        <v>281</v>
      </c>
      <c r="T126" s="140" t="s">
        <v>281</v>
      </c>
      <c r="U126" s="156"/>
      <c r="V126" s="140" t="s">
        <v>230</v>
      </c>
      <c r="W126" s="140" t="s">
        <v>256</v>
      </c>
      <c r="X126" s="140">
        <v>0</v>
      </c>
      <c r="Y126" s="140"/>
      <c r="Z126" s="140"/>
      <c r="AA126" s="140" t="s">
        <v>230</v>
      </c>
      <c r="AB126" s="140"/>
      <c r="AC126" s="140" t="s">
        <v>230</v>
      </c>
      <c r="AD126" s="140" t="s">
        <v>280</v>
      </c>
      <c r="AE126" s="140"/>
      <c r="AF126" s="140" t="s">
        <v>256</v>
      </c>
      <c r="AG126" s="140" t="s">
        <v>256</v>
      </c>
      <c r="AH126" s="69" t="s">
        <v>230</v>
      </c>
      <c r="AI126" s="69" t="s">
        <v>230</v>
      </c>
      <c r="AJ126" s="140" t="s">
        <v>256</v>
      </c>
      <c r="AK126" s="140" t="s">
        <v>256</v>
      </c>
      <c r="AL126" s="140" t="s">
        <v>256</v>
      </c>
      <c r="AM126" s="140" t="s">
        <v>256</v>
      </c>
      <c r="AN126" s="140" t="s">
        <v>230</v>
      </c>
      <c r="AO126" s="140"/>
      <c r="AP126" s="140" t="s">
        <v>256</v>
      </c>
      <c r="AQ126" s="156" t="s">
        <v>256</v>
      </c>
      <c r="AR126" s="69" t="s">
        <v>339</v>
      </c>
      <c r="AS126" s="69" t="s">
        <v>308</v>
      </c>
      <c r="AT126" s="69" t="s">
        <v>285</v>
      </c>
      <c r="AU126" s="69" t="s">
        <v>171</v>
      </c>
      <c r="AV126" s="69" t="s">
        <v>308</v>
      </c>
      <c r="AW126" s="156" t="s">
        <v>230</v>
      </c>
      <c r="AX126" s="156" t="s">
        <v>230</v>
      </c>
      <c r="AY126" s="147" t="s">
        <v>230</v>
      </c>
      <c r="AZ126" s="156" t="s">
        <v>230</v>
      </c>
      <c r="BA126" s="156" t="s">
        <v>256</v>
      </c>
      <c r="BB126" s="156" t="s">
        <v>230</v>
      </c>
      <c r="BC126" s="156"/>
    </row>
    <row r="127" spans="1:55" s="201" customFormat="1" ht="12.75">
      <c r="A127" s="208">
        <v>2</v>
      </c>
      <c r="B127" s="199" t="s">
        <v>176</v>
      </c>
      <c r="C127" s="199" t="s">
        <v>336</v>
      </c>
      <c r="D127" s="155" t="s">
        <v>337</v>
      </c>
      <c r="E127" s="249">
        <f t="shared" ref="E127:E128" si="3">G127*5000</f>
        <v>2139200</v>
      </c>
      <c r="F127" s="209" t="s">
        <v>63</v>
      </c>
      <c r="G127" s="169">
        <v>427.84</v>
      </c>
      <c r="H127" s="148">
        <v>481.42</v>
      </c>
      <c r="I127" s="147">
        <v>2012</v>
      </c>
      <c r="J127" s="147" t="s">
        <v>227</v>
      </c>
      <c r="K127" s="147">
        <v>1</v>
      </c>
      <c r="L127" s="69" t="s">
        <v>156</v>
      </c>
      <c r="M127" s="69" t="s">
        <v>338</v>
      </c>
      <c r="N127" s="69" t="s">
        <v>160</v>
      </c>
      <c r="O127" s="69" t="s">
        <v>179</v>
      </c>
      <c r="P127" s="140" t="s">
        <v>230</v>
      </c>
      <c r="Q127" s="69" t="s">
        <v>280</v>
      </c>
      <c r="R127" s="140" t="s">
        <v>281</v>
      </c>
      <c r="S127" s="140" t="s">
        <v>281</v>
      </c>
      <c r="T127" s="140" t="s">
        <v>281</v>
      </c>
      <c r="U127" s="156"/>
      <c r="V127" s="141"/>
      <c r="W127" s="141" t="s">
        <v>282</v>
      </c>
      <c r="X127" s="141"/>
      <c r="Y127" s="141"/>
      <c r="Z127" s="141"/>
      <c r="AA127" s="141"/>
      <c r="AB127" s="141"/>
      <c r="AC127" s="141" t="s">
        <v>283</v>
      </c>
      <c r="AD127" s="141"/>
      <c r="AE127" s="141"/>
      <c r="AF127" s="141"/>
      <c r="AG127" s="141"/>
      <c r="AH127" s="149"/>
      <c r="AI127" s="149"/>
      <c r="AJ127" s="141"/>
      <c r="AK127" s="141"/>
      <c r="AL127" s="141"/>
      <c r="AM127" s="141"/>
      <c r="AN127" s="141"/>
      <c r="AO127" s="141"/>
      <c r="AP127" s="141"/>
      <c r="AQ127" s="157"/>
      <c r="AR127" s="149"/>
      <c r="AS127" s="149"/>
      <c r="AT127" s="149"/>
      <c r="AU127" s="149" t="s">
        <v>171</v>
      </c>
      <c r="AV127" s="149"/>
      <c r="AW127" s="157"/>
      <c r="AX127" s="157"/>
      <c r="AY127" s="9"/>
      <c r="AZ127" s="157"/>
      <c r="BA127" s="157"/>
      <c r="BB127" s="157"/>
      <c r="BC127" s="157"/>
    </row>
    <row r="128" spans="1:55" s="194" customFormat="1" ht="25.5">
      <c r="A128" s="206">
        <v>3</v>
      </c>
      <c r="B128" s="195" t="s">
        <v>177</v>
      </c>
      <c r="C128" s="195" t="s">
        <v>336</v>
      </c>
      <c r="D128" s="144" t="s">
        <v>337</v>
      </c>
      <c r="E128" s="242">
        <f t="shared" si="3"/>
        <v>587950</v>
      </c>
      <c r="F128" s="209" t="s">
        <v>63</v>
      </c>
      <c r="G128" s="170">
        <v>117.59</v>
      </c>
      <c r="H128" s="145">
        <v>135.41</v>
      </c>
      <c r="I128" s="146">
        <v>2021</v>
      </c>
      <c r="J128" s="146" t="s">
        <v>227</v>
      </c>
      <c r="K128" s="146">
        <v>1</v>
      </c>
      <c r="L128" s="144" t="s">
        <v>156</v>
      </c>
      <c r="M128" s="144" t="s">
        <v>338</v>
      </c>
      <c r="N128" s="144" t="s">
        <v>178</v>
      </c>
      <c r="O128" s="144" t="s">
        <v>179</v>
      </c>
      <c r="P128" s="143" t="s">
        <v>230</v>
      </c>
      <c r="Q128" s="144" t="s">
        <v>280</v>
      </c>
      <c r="R128" s="143" t="s">
        <v>281</v>
      </c>
      <c r="S128" s="143" t="s">
        <v>281</v>
      </c>
      <c r="T128" s="143" t="s">
        <v>281</v>
      </c>
      <c r="U128" s="142"/>
      <c r="V128" s="152"/>
      <c r="W128" s="152"/>
      <c r="X128" s="152"/>
      <c r="Y128" s="152"/>
      <c r="Z128" s="152"/>
      <c r="AA128" s="152"/>
      <c r="AB128" s="152"/>
      <c r="AC128" s="152"/>
      <c r="AD128" s="152"/>
      <c r="AE128" s="152"/>
      <c r="AF128" s="152"/>
      <c r="AG128" s="152"/>
      <c r="AH128" s="150"/>
      <c r="AI128" s="150"/>
      <c r="AJ128" s="152"/>
      <c r="AK128" s="152"/>
      <c r="AL128" s="152"/>
      <c r="AM128" s="152"/>
      <c r="AN128" s="152"/>
      <c r="AO128" s="152"/>
      <c r="AP128" s="152"/>
      <c r="AQ128" s="153"/>
      <c r="AR128" s="150"/>
      <c r="AS128" s="150"/>
      <c r="AT128" s="150"/>
      <c r="AU128" s="150"/>
      <c r="AV128" s="150"/>
      <c r="AW128" s="153"/>
      <c r="AX128" s="153"/>
      <c r="AY128" s="151"/>
      <c r="AZ128" s="153"/>
      <c r="BA128" s="153"/>
      <c r="BB128" s="153"/>
      <c r="BC128" s="153"/>
    </row>
    <row r="129" spans="1:55" s="188" customFormat="1" ht="15">
      <c r="A129" s="208">
        <v>4</v>
      </c>
      <c r="B129" s="159" t="s">
        <v>89</v>
      </c>
      <c r="C129" s="138"/>
      <c r="D129" s="138"/>
      <c r="E129" s="216">
        <v>10000</v>
      </c>
      <c r="F129" s="129" t="s">
        <v>53</v>
      </c>
      <c r="G129" s="182"/>
      <c r="H129" s="183"/>
      <c r="I129" s="183"/>
      <c r="J129" s="183"/>
      <c r="K129" s="183"/>
      <c r="L129" s="183"/>
      <c r="M129" s="183"/>
      <c r="N129" s="183"/>
      <c r="O129" s="183"/>
      <c r="P129" s="183"/>
      <c r="Q129" s="183"/>
      <c r="R129" s="183"/>
      <c r="S129" s="183"/>
      <c r="T129" s="183"/>
      <c r="U129" s="183"/>
      <c r="V129" s="183"/>
      <c r="W129" s="183"/>
      <c r="X129" s="183"/>
      <c r="Y129" s="183"/>
      <c r="Z129" s="183"/>
    </row>
    <row r="130" spans="1:55" s="183" customFormat="1" ht="15">
      <c r="A130" s="111"/>
      <c r="F130" s="235"/>
      <c r="G130" s="182"/>
    </row>
    <row r="132" spans="1:55" s="13" customFormat="1" ht="16.5" customHeight="1">
      <c r="A132" s="207">
        <v>13</v>
      </c>
      <c r="B132" s="263" t="s">
        <v>123</v>
      </c>
      <c r="C132" s="200"/>
      <c r="D132" s="192"/>
      <c r="E132" s="192"/>
      <c r="F132" s="234"/>
      <c r="G132" s="167"/>
      <c r="H132" s="192"/>
      <c r="I132" s="192"/>
      <c r="J132" s="192"/>
      <c r="K132" s="192"/>
      <c r="L132" s="192"/>
      <c r="M132" s="192"/>
      <c r="N132" s="192"/>
    </row>
    <row r="133" spans="1:55" s="193" customFormat="1" ht="15.75" customHeight="1">
      <c r="A133" s="432" t="s">
        <v>0</v>
      </c>
      <c r="B133" s="432" t="s">
        <v>27</v>
      </c>
      <c r="C133" s="432" t="s">
        <v>11</v>
      </c>
      <c r="D133" s="432" t="s">
        <v>54</v>
      </c>
      <c r="E133" s="432" t="s">
        <v>575</v>
      </c>
      <c r="F133" s="432" t="s">
        <v>4</v>
      </c>
      <c r="G133" s="445" t="s">
        <v>28</v>
      </c>
      <c r="H133" s="432" t="s">
        <v>29</v>
      </c>
      <c r="I133" s="432" t="s">
        <v>30</v>
      </c>
      <c r="J133" s="432" t="s">
        <v>92</v>
      </c>
      <c r="K133" s="65"/>
      <c r="L133" s="440" t="s">
        <v>31</v>
      </c>
      <c r="M133" s="441"/>
      <c r="N133" s="441"/>
      <c r="O133" s="442"/>
      <c r="P133" s="443" t="s">
        <v>32</v>
      </c>
      <c r="Q133" s="432" t="s">
        <v>93</v>
      </c>
      <c r="R133" s="432" t="s">
        <v>33</v>
      </c>
      <c r="S133" s="432" t="s">
        <v>35</v>
      </c>
      <c r="T133" s="432" t="s">
        <v>65</v>
      </c>
      <c r="U133" s="432" t="s">
        <v>44</v>
      </c>
      <c r="V133" s="463" t="s">
        <v>34</v>
      </c>
      <c r="W133" s="465" t="s">
        <v>70</v>
      </c>
      <c r="X133" s="466"/>
      <c r="Y133" s="466"/>
      <c r="Z133" s="466"/>
      <c r="AA133" s="466"/>
      <c r="AB133" s="467"/>
      <c r="AC133" s="465" t="s">
        <v>67</v>
      </c>
      <c r="AD133" s="466"/>
      <c r="AE133" s="467"/>
      <c r="AF133" s="468" t="s">
        <v>1</v>
      </c>
      <c r="AG133" s="469"/>
      <c r="AH133" s="469"/>
      <c r="AI133" s="469"/>
      <c r="AJ133" s="469"/>
      <c r="AK133" s="469"/>
      <c r="AL133" s="469"/>
      <c r="AM133" s="469"/>
      <c r="AN133" s="469"/>
      <c r="AO133" s="470"/>
      <c r="AP133" s="460" t="s">
        <v>36</v>
      </c>
      <c r="AQ133" s="461"/>
      <c r="AR133" s="461"/>
      <c r="AS133" s="461"/>
      <c r="AT133" s="461"/>
      <c r="AU133" s="461"/>
      <c r="AV133" s="461"/>
      <c r="AW133" s="461"/>
      <c r="AX133" s="461"/>
      <c r="AY133" s="461"/>
      <c r="AZ133" s="461"/>
      <c r="BA133" s="461"/>
      <c r="BB133" s="461"/>
      <c r="BC133" s="462"/>
    </row>
    <row r="134" spans="1:55" s="194" customFormat="1" ht="60" customHeight="1" thickBot="1">
      <c r="A134" s="433"/>
      <c r="B134" s="433"/>
      <c r="C134" s="433"/>
      <c r="D134" s="433"/>
      <c r="E134" s="433"/>
      <c r="F134" s="433"/>
      <c r="G134" s="446"/>
      <c r="H134" s="433"/>
      <c r="I134" s="433"/>
      <c r="J134" s="433"/>
      <c r="K134" s="66" t="s">
        <v>37</v>
      </c>
      <c r="L134" s="66" t="s">
        <v>38</v>
      </c>
      <c r="M134" s="66" t="s">
        <v>39</v>
      </c>
      <c r="N134" s="66" t="s">
        <v>40</v>
      </c>
      <c r="O134" s="68" t="s">
        <v>41</v>
      </c>
      <c r="P134" s="444"/>
      <c r="Q134" s="433"/>
      <c r="R134" s="433"/>
      <c r="S134" s="433"/>
      <c r="T134" s="433"/>
      <c r="U134" s="433"/>
      <c r="V134" s="464"/>
      <c r="W134" s="67" t="s">
        <v>12</v>
      </c>
      <c r="X134" s="67" t="s">
        <v>68</v>
      </c>
      <c r="Y134" s="67" t="s">
        <v>69</v>
      </c>
      <c r="Z134" s="67" t="s">
        <v>42</v>
      </c>
      <c r="AA134" s="67" t="s">
        <v>43</v>
      </c>
      <c r="AB134" s="67" t="s">
        <v>44</v>
      </c>
      <c r="AC134" s="67" t="s">
        <v>45</v>
      </c>
      <c r="AD134" s="67" t="s">
        <v>13</v>
      </c>
      <c r="AE134" s="67" t="s">
        <v>44</v>
      </c>
      <c r="AF134" s="163" t="s">
        <v>46</v>
      </c>
      <c r="AG134" s="163" t="s">
        <v>47</v>
      </c>
      <c r="AH134" s="163" t="s">
        <v>55</v>
      </c>
      <c r="AI134" s="163" t="s">
        <v>56</v>
      </c>
      <c r="AJ134" s="163" t="s">
        <v>5</v>
      </c>
      <c r="AK134" s="163" t="s">
        <v>6</v>
      </c>
      <c r="AL134" s="163" t="s">
        <v>7</v>
      </c>
      <c r="AM134" s="163" t="s">
        <v>48</v>
      </c>
      <c r="AN134" s="163" t="s">
        <v>8</v>
      </c>
      <c r="AO134" s="163" t="s">
        <v>9</v>
      </c>
      <c r="AP134" s="164" t="s">
        <v>10</v>
      </c>
      <c r="AQ134" s="164" t="s">
        <v>3</v>
      </c>
      <c r="AR134" s="164" t="s">
        <v>57</v>
      </c>
      <c r="AS134" s="164" t="s">
        <v>58</v>
      </c>
      <c r="AT134" s="164" t="s">
        <v>59</v>
      </c>
      <c r="AU134" s="164" t="s">
        <v>60</v>
      </c>
      <c r="AV134" s="164" t="s">
        <v>61</v>
      </c>
      <c r="AW134" s="164" t="s">
        <v>49</v>
      </c>
      <c r="AX134" s="164" t="s">
        <v>50</v>
      </c>
      <c r="AY134" s="164" t="s">
        <v>62</v>
      </c>
      <c r="AZ134" s="164" t="s">
        <v>66</v>
      </c>
      <c r="BA134" s="164" t="s">
        <v>51</v>
      </c>
      <c r="BB134" s="164" t="s">
        <v>52</v>
      </c>
      <c r="BC134" s="164" t="s">
        <v>9</v>
      </c>
    </row>
    <row r="135" spans="1:55" s="201" customFormat="1" ht="13.5" thickTop="1">
      <c r="A135" s="208">
        <v>1</v>
      </c>
      <c r="B135" s="199" t="s">
        <v>186</v>
      </c>
      <c r="C135" s="199" t="s">
        <v>340</v>
      </c>
      <c r="D135" s="155"/>
      <c r="E135" s="240">
        <f>G135*5000</f>
        <v>1365000</v>
      </c>
      <c r="F135" s="209" t="s">
        <v>63</v>
      </c>
      <c r="G135" s="168">
        <v>273</v>
      </c>
      <c r="H135" s="148">
        <v>286</v>
      </c>
      <c r="I135" s="147">
        <v>1935</v>
      </c>
      <c r="J135" s="147" t="s">
        <v>227</v>
      </c>
      <c r="K135" s="147">
        <v>1</v>
      </c>
      <c r="L135" s="69" t="s">
        <v>156</v>
      </c>
      <c r="M135" s="69"/>
      <c r="N135" s="69" t="s">
        <v>187</v>
      </c>
      <c r="O135" s="69" t="s">
        <v>167</v>
      </c>
      <c r="P135" s="140"/>
      <c r="Q135" s="69"/>
      <c r="R135" s="140" t="s">
        <v>281</v>
      </c>
      <c r="S135" s="140" t="s">
        <v>281</v>
      </c>
      <c r="T135" s="140" t="s">
        <v>281</v>
      </c>
      <c r="U135" s="156"/>
      <c r="V135" s="140" t="s">
        <v>286</v>
      </c>
      <c r="W135" s="140" t="s">
        <v>281</v>
      </c>
      <c r="X135" s="140"/>
      <c r="Y135" s="140"/>
      <c r="Z135" s="140"/>
      <c r="AA135" s="140"/>
      <c r="AB135" s="140"/>
      <c r="AC135" s="140" t="s">
        <v>286</v>
      </c>
      <c r="AD135" s="140"/>
      <c r="AE135" s="140"/>
      <c r="AF135" s="140" t="s">
        <v>286</v>
      </c>
      <c r="AG135" s="140" t="s">
        <v>281</v>
      </c>
      <c r="AH135" s="69" t="s">
        <v>286</v>
      </c>
      <c r="AI135" s="69"/>
      <c r="AJ135" s="140"/>
      <c r="AK135" s="140" t="s">
        <v>281</v>
      </c>
      <c r="AL135" s="140" t="s">
        <v>280</v>
      </c>
      <c r="AM135" s="140" t="s">
        <v>281</v>
      </c>
      <c r="AN135" s="140" t="s">
        <v>286</v>
      </c>
      <c r="AO135" s="140"/>
      <c r="AP135" s="140" t="s">
        <v>286</v>
      </c>
      <c r="AQ135" s="156"/>
      <c r="AR135" s="69" t="s">
        <v>309</v>
      </c>
      <c r="AS135" s="69"/>
      <c r="AT135" s="69"/>
      <c r="AU135" s="69"/>
      <c r="AV135" s="69"/>
      <c r="AW135" s="156" t="s">
        <v>280</v>
      </c>
      <c r="AX135" s="156" t="s">
        <v>280</v>
      </c>
      <c r="AY135" s="147" t="s">
        <v>286</v>
      </c>
      <c r="AZ135" s="156"/>
      <c r="BA135" s="156" t="s">
        <v>281</v>
      </c>
      <c r="BB135" s="156" t="s">
        <v>286</v>
      </c>
      <c r="BC135" s="156"/>
    </row>
    <row r="136" spans="1:55" s="201" customFormat="1" ht="15">
      <c r="A136" s="208" t="s">
        <v>342</v>
      </c>
      <c r="B136" s="186" t="s">
        <v>341</v>
      </c>
      <c r="C136" s="187"/>
      <c r="D136" s="187"/>
      <c r="E136" s="250"/>
      <c r="F136" s="237"/>
      <c r="G136" s="182"/>
      <c r="H136" s="182"/>
      <c r="I136" s="182"/>
      <c r="J136" s="182"/>
      <c r="K136" s="182"/>
      <c r="L136" s="182"/>
      <c r="M136" s="182"/>
      <c r="N136" s="182"/>
      <c r="O136" s="182"/>
      <c r="P136" s="182"/>
      <c r="Q136" s="182"/>
      <c r="R136" s="182"/>
      <c r="S136" s="182"/>
      <c r="T136" s="182"/>
      <c r="U136" s="182"/>
      <c r="V136" s="182"/>
      <c r="W136" s="182"/>
      <c r="X136" s="182"/>
      <c r="Y136" s="182"/>
      <c r="Z136" s="182"/>
      <c r="AA136" s="182"/>
      <c r="AB136" s="182"/>
      <c r="AC136" s="182"/>
      <c r="AD136" s="182"/>
      <c r="AE136" s="182"/>
      <c r="AF136" s="182"/>
      <c r="AG136" s="182"/>
      <c r="AH136" s="182"/>
      <c r="AI136" s="182"/>
      <c r="AJ136" s="182"/>
      <c r="AK136" s="182"/>
      <c r="AL136" s="182"/>
      <c r="AM136" s="182"/>
      <c r="AN136" s="182"/>
      <c r="AO136" s="182"/>
      <c r="AP136" s="182"/>
      <c r="AQ136" s="182"/>
      <c r="AR136" s="182"/>
      <c r="AS136" s="182"/>
      <c r="AT136" s="182"/>
      <c r="AU136" s="182"/>
      <c r="AV136" s="182"/>
      <c r="AW136" s="182"/>
      <c r="AX136" s="182"/>
      <c r="AY136" s="182"/>
      <c r="AZ136" s="182"/>
      <c r="BA136" s="182"/>
      <c r="BB136" s="182"/>
      <c r="BC136" s="182"/>
    </row>
    <row r="137" spans="1:55" s="188" customFormat="1" ht="15">
      <c r="A137" s="208">
        <v>2</v>
      </c>
      <c r="B137" s="159" t="s">
        <v>220</v>
      </c>
      <c r="C137" s="138" t="s">
        <v>221</v>
      </c>
      <c r="D137" s="138"/>
      <c r="E137" s="224">
        <v>30000</v>
      </c>
      <c r="F137" s="209" t="s">
        <v>53</v>
      </c>
      <c r="G137" s="182"/>
      <c r="H137" s="183"/>
      <c r="I137" s="183"/>
      <c r="J137" s="183"/>
      <c r="K137" s="183"/>
      <c r="L137" s="183"/>
      <c r="M137" s="183"/>
      <c r="N137" s="183"/>
      <c r="O137" s="183"/>
      <c r="P137" s="183"/>
      <c r="Q137" s="183"/>
      <c r="R137" s="183"/>
      <c r="S137" s="183"/>
      <c r="T137" s="183"/>
      <c r="U137" s="183"/>
      <c r="V137" s="183"/>
      <c r="W137" s="183"/>
    </row>
    <row r="138" spans="1:55" s="188" customFormat="1" ht="15">
      <c r="A138" s="206">
        <v>3</v>
      </c>
      <c r="B138" s="191" t="s">
        <v>220</v>
      </c>
      <c r="C138" s="181" t="s">
        <v>222</v>
      </c>
      <c r="D138" s="181"/>
      <c r="E138" s="224">
        <v>2000</v>
      </c>
      <c r="F138" s="129" t="s">
        <v>53</v>
      </c>
      <c r="G138" s="182"/>
      <c r="H138" s="183"/>
      <c r="I138" s="183"/>
      <c r="J138" s="183"/>
      <c r="K138" s="183"/>
      <c r="L138" s="183"/>
      <c r="M138" s="183"/>
      <c r="N138" s="183"/>
      <c r="O138" s="183"/>
      <c r="P138" s="183"/>
      <c r="Q138" s="183"/>
      <c r="R138" s="183"/>
      <c r="S138" s="183"/>
      <c r="T138" s="183"/>
      <c r="U138" s="183"/>
      <c r="V138" s="183"/>
      <c r="W138" s="183"/>
    </row>
    <row r="139" spans="1:55" s="188" customFormat="1" ht="15">
      <c r="A139" s="111"/>
      <c r="B139" s="183"/>
      <c r="C139" s="183"/>
      <c r="D139" s="183"/>
      <c r="E139" s="183"/>
      <c r="F139" s="235"/>
      <c r="G139" s="182"/>
      <c r="H139" s="183"/>
      <c r="I139" s="183"/>
      <c r="J139" s="183"/>
      <c r="K139" s="183"/>
      <c r="L139" s="183"/>
      <c r="M139" s="183"/>
      <c r="N139" s="183"/>
      <c r="O139" s="183"/>
      <c r="P139" s="183"/>
      <c r="Q139" s="183"/>
      <c r="R139" s="183"/>
      <c r="S139" s="183"/>
      <c r="T139" s="183"/>
      <c r="U139" s="183"/>
      <c r="V139" s="183"/>
      <c r="W139" s="183"/>
    </row>
    <row r="141" spans="1:55" s="13" customFormat="1" ht="16.5" customHeight="1">
      <c r="A141" s="207">
        <v>14</v>
      </c>
      <c r="B141" s="263" t="s">
        <v>126</v>
      </c>
      <c r="C141" s="200"/>
      <c r="D141" s="192"/>
      <c r="E141" s="192"/>
      <c r="F141" s="234"/>
      <c r="G141" s="167"/>
      <c r="H141" s="192"/>
      <c r="I141" s="192"/>
      <c r="J141" s="192"/>
      <c r="K141" s="192"/>
      <c r="L141" s="192"/>
      <c r="M141" s="192"/>
      <c r="N141" s="192"/>
    </row>
    <row r="142" spans="1:55" s="193" customFormat="1" ht="15.75" customHeight="1">
      <c r="A142" s="432" t="s">
        <v>0</v>
      </c>
      <c r="B142" s="432" t="s">
        <v>27</v>
      </c>
      <c r="C142" s="432" t="s">
        <v>11</v>
      </c>
      <c r="D142" s="447" t="s">
        <v>54</v>
      </c>
      <c r="E142" s="434" t="s">
        <v>575</v>
      </c>
      <c r="F142" s="432" t="s">
        <v>4</v>
      </c>
      <c r="G142" s="445" t="s">
        <v>28</v>
      </c>
      <c r="H142" s="432" t="s">
        <v>29</v>
      </c>
      <c r="I142" s="432" t="s">
        <v>30</v>
      </c>
      <c r="J142" s="432" t="s">
        <v>92</v>
      </c>
      <c r="K142" s="65"/>
      <c r="L142" s="440" t="s">
        <v>31</v>
      </c>
      <c r="M142" s="441"/>
      <c r="N142" s="441"/>
      <c r="O142" s="442"/>
      <c r="P142" s="443" t="s">
        <v>32</v>
      </c>
      <c r="Q142" s="432" t="s">
        <v>93</v>
      </c>
      <c r="R142" s="432" t="s">
        <v>33</v>
      </c>
      <c r="S142" s="432" t="s">
        <v>35</v>
      </c>
      <c r="T142" s="432" t="s">
        <v>65</v>
      </c>
      <c r="U142" s="432" t="s">
        <v>44</v>
      </c>
      <c r="V142" s="463" t="s">
        <v>34</v>
      </c>
      <c r="W142" s="465" t="s">
        <v>70</v>
      </c>
      <c r="X142" s="466"/>
      <c r="Y142" s="466"/>
      <c r="Z142" s="466"/>
      <c r="AA142" s="466"/>
      <c r="AB142" s="467"/>
      <c r="AC142" s="465" t="s">
        <v>67</v>
      </c>
      <c r="AD142" s="466"/>
      <c r="AE142" s="467"/>
      <c r="AF142" s="468" t="s">
        <v>1</v>
      </c>
      <c r="AG142" s="469"/>
      <c r="AH142" s="469"/>
      <c r="AI142" s="469"/>
      <c r="AJ142" s="469"/>
      <c r="AK142" s="469"/>
      <c r="AL142" s="469"/>
      <c r="AM142" s="469"/>
      <c r="AN142" s="469"/>
      <c r="AO142" s="470"/>
      <c r="AP142" s="460" t="s">
        <v>36</v>
      </c>
      <c r="AQ142" s="461"/>
      <c r="AR142" s="461"/>
      <c r="AS142" s="461"/>
      <c r="AT142" s="461"/>
      <c r="AU142" s="461"/>
      <c r="AV142" s="461"/>
      <c r="AW142" s="461"/>
      <c r="AX142" s="461"/>
      <c r="AY142" s="461"/>
      <c r="AZ142" s="461"/>
      <c r="BA142" s="461"/>
      <c r="BB142" s="461"/>
      <c r="BC142" s="462"/>
    </row>
    <row r="143" spans="1:55" s="194" customFormat="1" ht="62.25" customHeight="1" thickBot="1">
      <c r="A143" s="433"/>
      <c r="B143" s="433"/>
      <c r="C143" s="433"/>
      <c r="D143" s="448"/>
      <c r="E143" s="435"/>
      <c r="F143" s="433"/>
      <c r="G143" s="446"/>
      <c r="H143" s="433"/>
      <c r="I143" s="433"/>
      <c r="J143" s="433"/>
      <c r="K143" s="66" t="s">
        <v>37</v>
      </c>
      <c r="L143" s="66" t="s">
        <v>38</v>
      </c>
      <c r="M143" s="66" t="s">
        <v>39</v>
      </c>
      <c r="N143" s="66" t="s">
        <v>40</v>
      </c>
      <c r="O143" s="68" t="s">
        <v>41</v>
      </c>
      <c r="P143" s="444"/>
      <c r="Q143" s="433"/>
      <c r="R143" s="433"/>
      <c r="S143" s="433"/>
      <c r="T143" s="433"/>
      <c r="U143" s="433"/>
      <c r="V143" s="464"/>
      <c r="W143" s="67" t="s">
        <v>12</v>
      </c>
      <c r="X143" s="67" t="s">
        <v>68</v>
      </c>
      <c r="Y143" s="67" t="s">
        <v>69</v>
      </c>
      <c r="Z143" s="67" t="s">
        <v>42</v>
      </c>
      <c r="AA143" s="67" t="s">
        <v>43</v>
      </c>
      <c r="AB143" s="67" t="s">
        <v>44</v>
      </c>
      <c r="AC143" s="67" t="s">
        <v>45</v>
      </c>
      <c r="AD143" s="67" t="s">
        <v>13</v>
      </c>
      <c r="AE143" s="67" t="s">
        <v>44</v>
      </c>
      <c r="AF143" s="163" t="s">
        <v>46</v>
      </c>
      <c r="AG143" s="163" t="s">
        <v>47</v>
      </c>
      <c r="AH143" s="163" t="s">
        <v>55</v>
      </c>
      <c r="AI143" s="163" t="s">
        <v>56</v>
      </c>
      <c r="AJ143" s="163" t="s">
        <v>5</v>
      </c>
      <c r="AK143" s="163" t="s">
        <v>6</v>
      </c>
      <c r="AL143" s="163" t="s">
        <v>7</v>
      </c>
      <c r="AM143" s="163" t="s">
        <v>48</v>
      </c>
      <c r="AN143" s="163" t="s">
        <v>8</v>
      </c>
      <c r="AO143" s="163" t="s">
        <v>9</v>
      </c>
      <c r="AP143" s="164" t="s">
        <v>10</v>
      </c>
      <c r="AQ143" s="164" t="s">
        <v>3</v>
      </c>
      <c r="AR143" s="164" t="s">
        <v>57</v>
      </c>
      <c r="AS143" s="164" t="s">
        <v>58</v>
      </c>
      <c r="AT143" s="164" t="s">
        <v>59</v>
      </c>
      <c r="AU143" s="164" t="s">
        <v>60</v>
      </c>
      <c r="AV143" s="164" t="s">
        <v>61</v>
      </c>
      <c r="AW143" s="164" t="s">
        <v>49</v>
      </c>
      <c r="AX143" s="164" t="s">
        <v>50</v>
      </c>
      <c r="AY143" s="164" t="s">
        <v>62</v>
      </c>
      <c r="AZ143" s="164" t="s">
        <v>66</v>
      </c>
      <c r="BA143" s="164" t="s">
        <v>51</v>
      </c>
      <c r="BB143" s="164" t="s">
        <v>52</v>
      </c>
      <c r="BC143" s="164" t="s">
        <v>9</v>
      </c>
    </row>
    <row r="144" spans="1:55" s="201" customFormat="1" ht="39" thickTop="1">
      <c r="A144" s="208">
        <v>1</v>
      </c>
      <c r="B144" s="199" t="s">
        <v>90</v>
      </c>
      <c r="C144" s="199" t="s">
        <v>344</v>
      </c>
      <c r="D144" s="155"/>
      <c r="E144" s="241">
        <f>G144*5000</f>
        <v>8415400</v>
      </c>
      <c r="F144" s="209" t="s">
        <v>63</v>
      </c>
      <c r="G144" s="168">
        <v>1683.08</v>
      </c>
      <c r="H144" s="148">
        <v>710</v>
      </c>
      <c r="I144" s="147">
        <v>1974</v>
      </c>
      <c r="J144" s="147" t="s">
        <v>227</v>
      </c>
      <c r="K144" s="147">
        <v>2</v>
      </c>
      <c r="L144" s="69" t="s">
        <v>156</v>
      </c>
      <c r="M144" s="69" t="s">
        <v>187</v>
      </c>
      <c r="N144" s="69" t="s">
        <v>187</v>
      </c>
      <c r="O144" s="69" t="s">
        <v>167</v>
      </c>
      <c r="P144" s="140"/>
      <c r="Q144" s="265" t="s">
        <v>664</v>
      </c>
      <c r="R144" s="140" t="s">
        <v>281</v>
      </c>
      <c r="S144" s="140" t="s">
        <v>281</v>
      </c>
      <c r="T144" s="140" t="s">
        <v>281</v>
      </c>
      <c r="U144" s="156"/>
      <c r="V144" s="140" t="s">
        <v>286</v>
      </c>
      <c r="W144" s="140" t="s">
        <v>281</v>
      </c>
      <c r="X144" s="140"/>
      <c r="Y144" s="140"/>
      <c r="Z144" s="140"/>
      <c r="AA144" s="140"/>
      <c r="AB144" s="140"/>
      <c r="AC144" s="140" t="s">
        <v>283</v>
      </c>
      <c r="AD144" s="140"/>
      <c r="AE144" s="140"/>
      <c r="AF144" s="140" t="s">
        <v>281</v>
      </c>
      <c r="AG144" s="140" t="s">
        <v>281</v>
      </c>
      <c r="AH144" s="69" t="s">
        <v>286</v>
      </c>
      <c r="AI144" s="69" t="s">
        <v>286</v>
      </c>
      <c r="AJ144" s="140" t="s">
        <v>281</v>
      </c>
      <c r="AK144" s="140" t="s">
        <v>281</v>
      </c>
      <c r="AL144" s="140" t="s">
        <v>286</v>
      </c>
      <c r="AM144" s="140" t="s">
        <v>281</v>
      </c>
      <c r="AN144" s="140" t="s">
        <v>281</v>
      </c>
      <c r="AO144" s="140"/>
      <c r="AP144" s="140" t="s">
        <v>281</v>
      </c>
      <c r="AQ144" s="156" t="s">
        <v>281</v>
      </c>
      <c r="AR144" s="69" t="s">
        <v>339</v>
      </c>
      <c r="AS144" s="69" t="s">
        <v>308</v>
      </c>
      <c r="AT144" s="69" t="s">
        <v>296</v>
      </c>
      <c r="AU144" s="69" t="s">
        <v>308</v>
      </c>
      <c r="AV144" s="69" t="s">
        <v>171</v>
      </c>
      <c r="AW144" s="156" t="s">
        <v>281</v>
      </c>
      <c r="AX144" s="156" t="s">
        <v>286</v>
      </c>
      <c r="AY144" s="147" t="s">
        <v>286</v>
      </c>
      <c r="AZ144" s="156" t="s">
        <v>281</v>
      </c>
      <c r="BA144" s="156" t="s">
        <v>281</v>
      </c>
      <c r="BB144" s="156" t="s">
        <v>286</v>
      </c>
      <c r="BC144" s="156"/>
    </row>
    <row r="145" spans="1:55" s="194" customFormat="1" ht="15">
      <c r="A145" s="206">
        <v>2</v>
      </c>
      <c r="B145" s="195" t="s">
        <v>535</v>
      </c>
      <c r="C145" s="195"/>
      <c r="D145" s="144"/>
      <c r="E145" s="258">
        <v>5113.0200000000004</v>
      </c>
      <c r="F145" s="129" t="s">
        <v>53</v>
      </c>
      <c r="G145" s="182"/>
      <c r="H145" s="183"/>
      <c r="I145" s="183"/>
      <c r="J145" s="183"/>
      <c r="K145" s="183"/>
      <c r="L145" s="183"/>
      <c r="M145" s="183"/>
      <c r="N145" s="183"/>
      <c r="O145" s="183"/>
      <c r="P145" s="183"/>
      <c r="Q145" s="183"/>
      <c r="R145" s="183"/>
      <c r="S145" s="183"/>
      <c r="T145" s="183"/>
      <c r="U145" s="183"/>
      <c r="V145" s="183"/>
      <c r="W145" s="183"/>
      <c r="X145" s="183"/>
      <c r="Y145" s="183"/>
      <c r="Z145" s="183"/>
      <c r="AA145" s="183"/>
      <c r="AB145" s="183"/>
      <c r="AC145" s="183"/>
      <c r="AD145" s="183"/>
      <c r="AE145" s="183"/>
      <c r="AF145" s="152"/>
      <c r="AG145" s="152"/>
      <c r="AH145" s="150"/>
      <c r="AI145" s="150"/>
      <c r="AJ145" s="152"/>
      <c r="AK145" s="152"/>
      <c r="AL145" s="152"/>
      <c r="AM145" s="152"/>
      <c r="AN145" s="152"/>
      <c r="AO145" s="152"/>
      <c r="AP145" s="152"/>
      <c r="AQ145" s="153"/>
      <c r="AR145" s="150"/>
      <c r="AS145" s="150"/>
      <c r="AT145" s="150"/>
      <c r="AU145" s="150"/>
      <c r="AV145" s="150"/>
      <c r="AW145" s="153"/>
      <c r="AX145" s="153"/>
      <c r="AY145" s="151"/>
      <c r="AZ145" s="153"/>
      <c r="BA145" s="153"/>
      <c r="BB145" s="153"/>
      <c r="BC145" s="153"/>
    </row>
    <row r="146" spans="1:55" s="188" customFormat="1" ht="15">
      <c r="A146" s="208">
        <v>3</v>
      </c>
      <c r="B146" s="159" t="s">
        <v>89</v>
      </c>
      <c r="C146" s="138"/>
      <c r="D146" s="138"/>
      <c r="E146" s="259">
        <v>20000</v>
      </c>
      <c r="F146" s="129" t="s">
        <v>53</v>
      </c>
      <c r="G146" s="182"/>
      <c r="H146" s="183"/>
      <c r="I146" s="183"/>
      <c r="J146" s="183"/>
      <c r="K146" s="183"/>
      <c r="L146" s="183"/>
      <c r="M146" s="183"/>
      <c r="N146" s="183"/>
      <c r="O146" s="183"/>
      <c r="P146" s="183"/>
      <c r="Q146" s="183"/>
      <c r="R146" s="183"/>
      <c r="S146" s="183"/>
      <c r="T146" s="183"/>
      <c r="U146" s="183"/>
      <c r="V146" s="183"/>
      <c r="W146" s="183"/>
      <c r="X146" s="183"/>
      <c r="Y146" s="183"/>
      <c r="Z146" s="183"/>
      <c r="AA146" s="183"/>
      <c r="AB146" s="183"/>
      <c r="AC146" s="183"/>
      <c r="AD146" s="183"/>
      <c r="AE146" s="183"/>
    </row>
    <row r="147" spans="1:55" s="183" customFormat="1" ht="15">
      <c r="A147" s="111"/>
      <c r="F147" s="235"/>
      <c r="G147" s="182"/>
    </row>
    <row r="149" spans="1:55" s="13" customFormat="1" ht="16.5" customHeight="1">
      <c r="A149" s="207">
        <v>15</v>
      </c>
      <c r="B149" s="263" t="s">
        <v>128</v>
      </c>
      <c r="C149" s="200"/>
      <c r="D149" s="192"/>
      <c r="E149" s="192"/>
      <c r="F149" s="234"/>
      <c r="G149" s="167"/>
      <c r="H149" s="192"/>
      <c r="I149" s="192"/>
      <c r="J149" s="192"/>
      <c r="K149" s="192"/>
      <c r="L149" s="192"/>
      <c r="M149" s="192"/>
      <c r="N149" s="192"/>
    </row>
    <row r="150" spans="1:55" s="193" customFormat="1" ht="15.75" customHeight="1">
      <c r="A150" s="432" t="s">
        <v>0</v>
      </c>
      <c r="B150" s="432" t="s">
        <v>27</v>
      </c>
      <c r="C150" s="432" t="s">
        <v>11</v>
      </c>
      <c r="D150" s="447" t="s">
        <v>54</v>
      </c>
      <c r="E150" s="434" t="s">
        <v>575</v>
      </c>
      <c r="F150" s="432" t="s">
        <v>4</v>
      </c>
      <c r="G150" s="445" t="s">
        <v>28</v>
      </c>
      <c r="H150" s="432" t="s">
        <v>29</v>
      </c>
      <c r="I150" s="432" t="s">
        <v>30</v>
      </c>
      <c r="J150" s="432" t="s">
        <v>92</v>
      </c>
      <c r="K150" s="65"/>
      <c r="L150" s="440" t="s">
        <v>31</v>
      </c>
      <c r="M150" s="441"/>
      <c r="N150" s="441"/>
      <c r="O150" s="442"/>
      <c r="P150" s="443" t="s">
        <v>32</v>
      </c>
      <c r="Q150" s="432" t="s">
        <v>93</v>
      </c>
      <c r="R150" s="432" t="s">
        <v>33</v>
      </c>
      <c r="S150" s="432" t="s">
        <v>35</v>
      </c>
      <c r="T150" s="432" t="s">
        <v>65</v>
      </c>
      <c r="U150" s="432" t="s">
        <v>44</v>
      </c>
      <c r="V150" s="463" t="s">
        <v>34</v>
      </c>
      <c r="W150" s="465" t="s">
        <v>70</v>
      </c>
      <c r="X150" s="466"/>
      <c r="Y150" s="466"/>
      <c r="Z150" s="466"/>
      <c r="AA150" s="466"/>
      <c r="AB150" s="467"/>
      <c r="AC150" s="465" t="s">
        <v>67</v>
      </c>
      <c r="AD150" s="466"/>
      <c r="AE150" s="467"/>
      <c r="AF150" s="468" t="s">
        <v>1</v>
      </c>
      <c r="AG150" s="469"/>
      <c r="AH150" s="469"/>
      <c r="AI150" s="469"/>
      <c r="AJ150" s="469"/>
      <c r="AK150" s="469"/>
      <c r="AL150" s="469"/>
      <c r="AM150" s="469"/>
      <c r="AN150" s="469"/>
      <c r="AO150" s="470"/>
      <c r="AP150" s="460" t="s">
        <v>36</v>
      </c>
      <c r="AQ150" s="461"/>
      <c r="AR150" s="461"/>
      <c r="AS150" s="461"/>
      <c r="AT150" s="461"/>
      <c r="AU150" s="461"/>
      <c r="AV150" s="461"/>
      <c r="AW150" s="461"/>
      <c r="AX150" s="461"/>
      <c r="AY150" s="461"/>
      <c r="AZ150" s="461"/>
      <c r="BA150" s="461"/>
      <c r="BB150" s="461"/>
      <c r="BC150" s="462"/>
    </row>
    <row r="151" spans="1:55" s="194" customFormat="1" ht="60" customHeight="1" thickBot="1">
      <c r="A151" s="433"/>
      <c r="B151" s="433"/>
      <c r="C151" s="433"/>
      <c r="D151" s="448"/>
      <c r="E151" s="435"/>
      <c r="F151" s="433"/>
      <c r="G151" s="446"/>
      <c r="H151" s="433"/>
      <c r="I151" s="433"/>
      <c r="J151" s="433"/>
      <c r="K151" s="66" t="s">
        <v>37</v>
      </c>
      <c r="L151" s="66" t="s">
        <v>38</v>
      </c>
      <c r="M151" s="66" t="s">
        <v>39</v>
      </c>
      <c r="N151" s="66" t="s">
        <v>40</v>
      </c>
      <c r="O151" s="68" t="s">
        <v>41</v>
      </c>
      <c r="P151" s="444"/>
      <c r="Q151" s="433"/>
      <c r="R151" s="433"/>
      <c r="S151" s="433"/>
      <c r="T151" s="433"/>
      <c r="U151" s="433"/>
      <c r="V151" s="464"/>
      <c r="W151" s="67" t="s">
        <v>12</v>
      </c>
      <c r="X151" s="67" t="s">
        <v>68</v>
      </c>
      <c r="Y151" s="67" t="s">
        <v>69</v>
      </c>
      <c r="Z151" s="67" t="s">
        <v>42</v>
      </c>
      <c r="AA151" s="67" t="s">
        <v>43</v>
      </c>
      <c r="AB151" s="67" t="s">
        <v>44</v>
      </c>
      <c r="AC151" s="67" t="s">
        <v>45</v>
      </c>
      <c r="AD151" s="67" t="s">
        <v>13</v>
      </c>
      <c r="AE151" s="67" t="s">
        <v>44</v>
      </c>
      <c r="AF151" s="163" t="s">
        <v>46</v>
      </c>
      <c r="AG151" s="163" t="s">
        <v>47</v>
      </c>
      <c r="AH151" s="163" t="s">
        <v>55</v>
      </c>
      <c r="AI151" s="163" t="s">
        <v>56</v>
      </c>
      <c r="AJ151" s="163" t="s">
        <v>5</v>
      </c>
      <c r="AK151" s="163" t="s">
        <v>6</v>
      </c>
      <c r="AL151" s="163" t="s">
        <v>7</v>
      </c>
      <c r="AM151" s="163" t="s">
        <v>48</v>
      </c>
      <c r="AN151" s="163" t="s">
        <v>8</v>
      </c>
      <c r="AO151" s="163" t="s">
        <v>9</v>
      </c>
      <c r="AP151" s="164" t="s">
        <v>10</v>
      </c>
      <c r="AQ151" s="164" t="s">
        <v>3</v>
      </c>
      <c r="AR151" s="164" t="s">
        <v>57</v>
      </c>
      <c r="AS151" s="164" t="s">
        <v>58</v>
      </c>
      <c r="AT151" s="164" t="s">
        <v>59</v>
      </c>
      <c r="AU151" s="164" t="s">
        <v>60</v>
      </c>
      <c r="AV151" s="164" t="s">
        <v>61</v>
      </c>
      <c r="AW151" s="164" t="s">
        <v>49</v>
      </c>
      <c r="AX151" s="164" t="s">
        <v>50</v>
      </c>
      <c r="AY151" s="164" t="s">
        <v>62</v>
      </c>
      <c r="AZ151" s="164" t="s">
        <v>66</v>
      </c>
      <c r="BA151" s="164" t="s">
        <v>51</v>
      </c>
      <c r="BB151" s="164" t="s">
        <v>52</v>
      </c>
      <c r="BC151" s="164" t="s">
        <v>9</v>
      </c>
    </row>
    <row r="152" spans="1:55" s="201" customFormat="1" ht="13.5" thickTop="1">
      <c r="A152" s="208">
        <v>1</v>
      </c>
      <c r="B152" s="199" t="s">
        <v>188</v>
      </c>
      <c r="C152" s="199" t="s">
        <v>189</v>
      </c>
      <c r="D152" s="155" t="s">
        <v>290</v>
      </c>
      <c r="E152" s="241">
        <f>G152*5000</f>
        <v>4380000</v>
      </c>
      <c r="F152" s="209" t="s">
        <v>63</v>
      </c>
      <c r="G152" s="168">
        <v>876</v>
      </c>
      <c r="H152" s="148">
        <v>468</v>
      </c>
      <c r="I152" s="147">
        <v>1976</v>
      </c>
      <c r="J152" s="147" t="s">
        <v>227</v>
      </c>
      <c r="K152" s="147">
        <v>2</v>
      </c>
      <c r="L152" s="69" t="s">
        <v>156</v>
      </c>
      <c r="M152" s="69" t="s">
        <v>187</v>
      </c>
      <c r="N152" s="69" t="s">
        <v>162</v>
      </c>
      <c r="O152" s="69" t="s">
        <v>167</v>
      </c>
      <c r="P152" s="140" t="s">
        <v>286</v>
      </c>
      <c r="Q152" s="69"/>
      <c r="R152" s="140" t="s">
        <v>281</v>
      </c>
      <c r="S152" s="140" t="s">
        <v>281</v>
      </c>
      <c r="T152" s="140" t="s">
        <v>281</v>
      </c>
      <c r="U152" s="156"/>
      <c r="V152" s="140" t="s">
        <v>230</v>
      </c>
      <c r="W152" s="140" t="s">
        <v>256</v>
      </c>
      <c r="X152" s="140"/>
      <c r="Y152" s="140"/>
      <c r="Z152" s="140"/>
      <c r="AA152" s="140"/>
      <c r="AB152" s="140"/>
      <c r="AC152" s="140" t="s">
        <v>283</v>
      </c>
      <c r="AD152" s="140"/>
      <c r="AE152" s="140"/>
      <c r="AF152" s="140" t="s">
        <v>256</v>
      </c>
      <c r="AG152" s="140" t="s">
        <v>256</v>
      </c>
      <c r="AH152" s="69" t="s">
        <v>230</v>
      </c>
      <c r="AI152" s="69" t="s">
        <v>230</v>
      </c>
      <c r="AJ152" s="140" t="s">
        <v>256</v>
      </c>
      <c r="AK152" s="140" t="s">
        <v>345</v>
      </c>
      <c r="AL152" s="140" t="s">
        <v>230</v>
      </c>
      <c r="AM152" s="140" t="s">
        <v>256</v>
      </c>
      <c r="AN152" s="140" t="s">
        <v>256</v>
      </c>
      <c r="AO152" s="140"/>
      <c r="AP152" s="140" t="s">
        <v>256</v>
      </c>
      <c r="AQ152" s="156" t="s">
        <v>256</v>
      </c>
      <c r="AR152" s="69" t="s">
        <v>296</v>
      </c>
      <c r="AS152" s="69" t="s">
        <v>297</v>
      </c>
      <c r="AT152" s="69" t="s">
        <v>285</v>
      </c>
      <c r="AU152" s="69" t="s">
        <v>297</v>
      </c>
      <c r="AV152" s="69" t="s">
        <v>297</v>
      </c>
      <c r="AW152" s="156" t="s">
        <v>256</v>
      </c>
      <c r="AX152" s="156" t="s">
        <v>256</v>
      </c>
      <c r="AY152" s="147" t="s">
        <v>346</v>
      </c>
      <c r="AZ152" s="156"/>
      <c r="BA152" s="156" t="s">
        <v>256</v>
      </c>
      <c r="BB152" s="156" t="s">
        <v>230</v>
      </c>
      <c r="BC152" s="156"/>
    </row>
    <row r="153" spans="1:55" s="188" customFormat="1" ht="15">
      <c r="A153" s="208">
        <v>2</v>
      </c>
      <c r="B153" s="159" t="s">
        <v>89</v>
      </c>
      <c r="C153" s="138"/>
      <c r="D153" s="138"/>
      <c r="E153" s="217">
        <v>10000</v>
      </c>
      <c r="F153" s="129" t="s">
        <v>53</v>
      </c>
      <c r="G153" s="182"/>
      <c r="H153" s="183"/>
      <c r="I153" s="183"/>
      <c r="J153" s="183"/>
      <c r="K153" s="183"/>
      <c r="L153" s="183"/>
      <c r="M153" s="183"/>
      <c r="N153" s="183"/>
      <c r="O153" s="183"/>
      <c r="P153" s="183"/>
      <c r="Q153" s="183"/>
      <c r="R153" s="183"/>
      <c r="S153" s="183"/>
      <c r="T153" s="183"/>
      <c r="U153" s="183"/>
      <c r="V153" s="183"/>
      <c r="W153" s="183"/>
      <c r="X153" s="183"/>
      <c r="Y153" s="183"/>
      <c r="Z153" s="183"/>
      <c r="AA153" s="183"/>
      <c r="AB153" s="183"/>
      <c r="AC153" s="183"/>
      <c r="AD153" s="183"/>
      <c r="AE153" s="183"/>
    </row>
    <row r="154" spans="1:55" s="183" customFormat="1" ht="15">
      <c r="A154" s="111"/>
      <c r="F154" s="235"/>
      <c r="G154" s="182"/>
    </row>
    <row r="156" spans="1:55" s="13" customFormat="1" ht="16.5" customHeight="1">
      <c r="A156" s="207">
        <v>16</v>
      </c>
      <c r="B156" s="263" t="s">
        <v>131</v>
      </c>
      <c r="C156" s="200"/>
      <c r="D156" s="192"/>
      <c r="E156" s="192"/>
      <c r="F156" s="234"/>
      <c r="G156" s="167"/>
      <c r="H156" s="192"/>
      <c r="I156" s="192"/>
      <c r="J156" s="192"/>
      <c r="K156" s="192"/>
      <c r="L156" s="192"/>
      <c r="M156" s="192"/>
      <c r="N156" s="192"/>
    </row>
    <row r="157" spans="1:55" s="193" customFormat="1" ht="15.75" customHeight="1">
      <c r="A157" s="432" t="s">
        <v>0</v>
      </c>
      <c r="B157" s="432" t="s">
        <v>27</v>
      </c>
      <c r="C157" s="432" t="s">
        <v>11</v>
      </c>
      <c r="D157" s="447" t="s">
        <v>54</v>
      </c>
      <c r="E157" s="434" t="s">
        <v>575</v>
      </c>
      <c r="F157" s="432" t="s">
        <v>4</v>
      </c>
      <c r="G157" s="445" t="s">
        <v>28</v>
      </c>
      <c r="H157" s="432" t="s">
        <v>29</v>
      </c>
      <c r="I157" s="432" t="s">
        <v>30</v>
      </c>
      <c r="J157" s="432" t="s">
        <v>92</v>
      </c>
      <c r="K157" s="65"/>
      <c r="L157" s="440" t="s">
        <v>31</v>
      </c>
      <c r="M157" s="441"/>
      <c r="N157" s="441"/>
      <c r="O157" s="442"/>
      <c r="P157" s="443" t="s">
        <v>32</v>
      </c>
      <c r="Q157" s="432" t="s">
        <v>93</v>
      </c>
      <c r="R157" s="432" t="s">
        <v>33</v>
      </c>
      <c r="S157" s="432" t="s">
        <v>35</v>
      </c>
      <c r="T157" s="432" t="s">
        <v>65</v>
      </c>
      <c r="U157" s="432" t="s">
        <v>44</v>
      </c>
      <c r="V157" s="463" t="s">
        <v>34</v>
      </c>
      <c r="W157" s="465" t="s">
        <v>70</v>
      </c>
      <c r="X157" s="466"/>
      <c r="Y157" s="466"/>
      <c r="Z157" s="466"/>
      <c r="AA157" s="466"/>
      <c r="AB157" s="467"/>
      <c r="AC157" s="465" t="s">
        <v>67</v>
      </c>
      <c r="AD157" s="466"/>
      <c r="AE157" s="467"/>
      <c r="AF157" s="468" t="s">
        <v>1</v>
      </c>
      <c r="AG157" s="469"/>
      <c r="AH157" s="469"/>
      <c r="AI157" s="469"/>
      <c r="AJ157" s="469"/>
      <c r="AK157" s="469"/>
      <c r="AL157" s="469"/>
      <c r="AM157" s="469"/>
      <c r="AN157" s="469"/>
      <c r="AO157" s="470"/>
      <c r="AP157" s="460" t="s">
        <v>36</v>
      </c>
      <c r="AQ157" s="461"/>
      <c r="AR157" s="461"/>
      <c r="AS157" s="461"/>
      <c r="AT157" s="461"/>
      <c r="AU157" s="461"/>
      <c r="AV157" s="461"/>
      <c r="AW157" s="461"/>
      <c r="AX157" s="461"/>
      <c r="AY157" s="461"/>
      <c r="AZ157" s="461"/>
      <c r="BA157" s="461"/>
      <c r="BB157" s="461"/>
      <c r="BC157" s="462"/>
    </row>
    <row r="158" spans="1:55" s="194" customFormat="1" ht="60" customHeight="1" thickBot="1">
      <c r="A158" s="433"/>
      <c r="B158" s="433"/>
      <c r="C158" s="433"/>
      <c r="D158" s="448"/>
      <c r="E158" s="435"/>
      <c r="F158" s="433"/>
      <c r="G158" s="446"/>
      <c r="H158" s="433"/>
      <c r="I158" s="433"/>
      <c r="J158" s="433"/>
      <c r="K158" s="66" t="s">
        <v>37</v>
      </c>
      <c r="L158" s="66" t="s">
        <v>38</v>
      </c>
      <c r="M158" s="66" t="s">
        <v>39</v>
      </c>
      <c r="N158" s="66" t="s">
        <v>40</v>
      </c>
      <c r="O158" s="68" t="s">
        <v>41</v>
      </c>
      <c r="P158" s="444"/>
      <c r="Q158" s="433"/>
      <c r="R158" s="433"/>
      <c r="S158" s="433"/>
      <c r="T158" s="433"/>
      <c r="U158" s="433"/>
      <c r="V158" s="464"/>
      <c r="W158" s="67" t="s">
        <v>12</v>
      </c>
      <c r="X158" s="67" t="s">
        <v>68</v>
      </c>
      <c r="Y158" s="67" t="s">
        <v>69</v>
      </c>
      <c r="Z158" s="67" t="s">
        <v>42</v>
      </c>
      <c r="AA158" s="67" t="s">
        <v>43</v>
      </c>
      <c r="AB158" s="67" t="s">
        <v>44</v>
      </c>
      <c r="AC158" s="67" t="s">
        <v>45</v>
      </c>
      <c r="AD158" s="67" t="s">
        <v>13</v>
      </c>
      <c r="AE158" s="67" t="s">
        <v>44</v>
      </c>
      <c r="AF158" s="163" t="s">
        <v>46</v>
      </c>
      <c r="AG158" s="163" t="s">
        <v>47</v>
      </c>
      <c r="AH158" s="163" t="s">
        <v>55</v>
      </c>
      <c r="AI158" s="163" t="s">
        <v>56</v>
      </c>
      <c r="AJ158" s="163" t="s">
        <v>5</v>
      </c>
      <c r="AK158" s="163" t="s">
        <v>6</v>
      </c>
      <c r="AL158" s="163" t="s">
        <v>7</v>
      </c>
      <c r="AM158" s="163" t="s">
        <v>48</v>
      </c>
      <c r="AN158" s="163" t="s">
        <v>8</v>
      </c>
      <c r="AO158" s="163" t="s">
        <v>9</v>
      </c>
      <c r="AP158" s="164" t="s">
        <v>10</v>
      </c>
      <c r="AQ158" s="164" t="s">
        <v>3</v>
      </c>
      <c r="AR158" s="164" t="s">
        <v>57</v>
      </c>
      <c r="AS158" s="164" t="s">
        <v>58</v>
      </c>
      <c r="AT158" s="164" t="s">
        <v>59</v>
      </c>
      <c r="AU158" s="164" t="s">
        <v>60</v>
      </c>
      <c r="AV158" s="164" t="s">
        <v>61</v>
      </c>
      <c r="AW158" s="164" t="s">
        <v>49</v>
      </c>
      <c r="AX158" s="164" t="s">
        <v>50</v>
      </c>
      <c r="AY158" s="164" t="s">
        <v>62</v>
      </c>
      <c r="AZ158" s="164" t="s">
        <v>66</v>
      </c>
      <c r="BA158" s="164" t="s">
        <v>51</v>
      </c>
      <c r="BB158" s="164" t="s">
        <v>52</v>
      </c>
      <c r="BC158" s="164" t="s">
        <v>9</v>
      </c>
    </row>
    <row r="159" spans="1:55" s="201" customFormat="1" ht="13.5" thickTop="1">
      <c r="A159" s="208">
        <v>1</v>
      </c>
      <c r="B159" s="199" t="s">
        <v>188</v>
      </c>
      <c r="C159" s="199" t="s">
        <v>548</v>
      </c>
      <c r="D159" s="155" t="s">
        <v>290</v>
      </c>
      <c r="E159" s="241">
        <f>G159*5000</f>
        <v>4380000</v>
      </c>
      <c r="F159" s="209" t="s">
        <v>63</v>
      </c>
      <c r="G159" s="168">
        <v>876</v>
      </c>
      <c r="H159" s="148">
        <v>456</v>
      </c>
      <c r="I159" s="147">
        <v>1981</v>
      </c>
      <c r="J159" s="147" t="s">
        <v>227</v>
      </c>
      <c r="K159" s="147">
        <v>2</v>
      </c>
      <c r="L159" s="69" t="s">
        <v>156</v>
      </c>
      <c r="M159" s="69"/>
      <c r="N159" s="69" t="s">
        <v>162</v>
      </c>
      <c r="O159" s="69" t="s">
        <v>167</v>
      </c>
      <c r="P159" s="140" t="s">
        <v>286</v>
      </c>
      <c r="Q159" s="69" t="s">
        <v>230</v>
      </c>
      <c r="R159" s="140" t="s">
        <v>256</v>
      </c>
      <c r="S159" s="140" t="s">
        <v>256</v>
      </c>
      <c r="T159" s="140" t="s">
        <v>256</v>
      </c>
      <c r="U159" s="156"/>
      <c r="V159" s="140" t="s">
        <v>230</v>
      </c>
      <c r="W159" s="140" t="s">
        <v>256</v>
      </c>
      <c r="X159" s="140" t="s">
        <v>230</v>
      </c>
      <c r="Y159" s="140"/>
      <c r="Z159" s="140"/>
      <c r="AA159" s="140" t="s">
        <v>230</v>
      </c>
      <c r="AB159" s="140"/>
      <c r="AC159" s="140" t="s">
        <v>230</v>
      </c>
      <c r="AD159" s="140" t="s">
        <v>230</v>
      </c>
      <c r="AE159" s="140"/>
      <c r="AF159" s="140" t="s">
        <v>256</v>
      </c>
      <c r="AG159" s="140" t="s">
        <v>345</v>
      </c>
      <c r="AH159" s="69" t="s">
        <v>230</v>
      </c>
      <c r="AI159" s="69" t="s">
        <v>230</v>
      </c>
      <c r="AJ159" s="140" t="s">
        <v>230</v>
      </c>
      <c r="AK159" s="140" t="s">
        <v>230</v>
      </c>
      <c r="AL159" s="140" t="s">
        <v>230</v>
      </c>
      <c r="AM159" s="140" t="s">
        <v>256</v>
      </c>
      <c r="AN159" s="140" t="s">
        <v>347</v>
      </c>
      <c r="AO159" s="140"/>
      <c r="AP159" s="140" t="s">
        <v>256</v>
      </c>
      <c r="AQ159" s="156" t="s">
        <v>256</v>
      </c>
      <c r="AR159" s="69" t="s">
        <v>295</v>
      </c>
      <c r="AS159" s="69" t="s">
        <v>308</v>
      </c>
      <c r="AT159" s="69" t="s">
        <v>285</v>
      </c>
      <c r="AU159" s="69" t="s">
        <v>308</v>
      </c>
      <c r="AV159" s="69" t="s">
        <v>308</v>
      </c>
      <c r="AW159" s="156" t="s">
        <v>308</v>
      </c>
      <c r="AX159" s="156" t="s">
        <v>308</v>
      </c>
      <c r="AY159" s="147">
        <v>0</v>
      </c>
      <c r="AZ159" s="156" t="s">
        <v>348</v>
      </c>
      <c r="BA159" s="156" t="s">
        <v>256</v>
      </c>
      <c r="BB159" s="156" t="s">
        <v>230</v>
      </c>
      <c r="BC159" s="156"/>
    </row>
    <row r="160" spans="1:55" s="188" customFormat="1" ht="15">
      <c r="A160" s="208">
        <v>2</v>
      </c>
      <c r="B160" s="159" t="s">
        <v>89</v>
      </c>
      <c r="C160" s="138"/>
      <c r="D160" s="138"/>
      <c r="E160" s="217">
        <v>10000</v>
      </c>
      <c r="F160" s="129" t="s">
        <v>53</v>
      </c>
      <c r="G160" s="182"/>
      <c r="H160" s="183"/>
      <c r="I160" s="183"/>
      <c r="J160" s="183"/>
      <c r="K160" s="183"/>
      <c r="L160" s="183"/>
      <c r="M160" s="183"/>
      <c r="N160" s="183"/>
      <c r="O160" s="183"/>
      <c r="P160" s="183"/>
      <c r="Q160" s="183"/>
      <c r="R160" s="183"/>
      <c r="S160" s="183"/>
      <c r="T160" s="183"/>
      <c r="U160" s="183"/>
      <c r="V160" s="183"/>
      <c r="W160" s="183"/>
      <c r="X160" s="183"/>
      <c r="Y160" s="183"/>
      <c r="Z160" s="183"/>
      <c r="AA160" s="183"/>
      <c r="AB160" s="183"/>
      <c r="AC160" s="183"/>
      <c r="AD160" s="183"/>
      <c r="AE160" s="183"/>
      <c r="AF160" s="183"/>
    </row>
    <row r="161" spans="1:55" s="183" customFormat="1" ht="15">
      <c r="A161" s="111"/>
      <c r="F161" s="235"/>
      <c r="G161" s="182"/>
    </row>
    <row r="163" spans="1:55" s="13" customFormat="1" ht="16.5" customHeight="1">
      <c r="A163" s="207">
        <v>17</v>
      </c>
      <c r="B163" s="263" t="s">
        <v>133</v>
      </c>
      <c r="C163" s="200"/>
      <c r="D163" s="192"/>
      <c r="E163" s="192"/>
      <c r="F163" s="234"/>
      <c r="G163" s="167"/>
      <c r="H163" s="192"/>
      <c r="I163" s="192"/>
      <c r="J163" s="192"/>
      <c r="K163" s="192"/>
      <c r="L163" s="192"/>
      <c r="M163" s="192"/>
      <c r="N163" s="192"/>
    </row>
    <row r="164" spans="1:55" s="193" customFormat="1" ht="15.75" customHeight="1">
      <c r="A164" s="432" t="s">
        <v>0</v>
      </c>
      <c r="B164" s="432" t="s">
        <v>27</v>
      </c>
      <c r="C164" s="432" t="s">
        <v>11</v>
      </c>
      <c r="D164" s="447" t="s">
        <v>54</v>
      </c>
      <c r="E164" s="434" t="s">
        <v>575</v>
      </c>
      <c r="F164" s="432" t="s">
        <v>4</v>
      </c>
      <c r="G164" s="445" t="s">
        <v>28</v>
      </c>
      <c r="H164" s="432" t="s">
        <v>29</v>
      </c>
      <c r="I164" s="432" t="s">
        <v>30</v>
      </c>
      <c r="J164" s="432" t="s">
        <v>92</v>
      </c>
      <c r="K164" s="65"/>
      <c r="L164" s="440" t="s">
        <v>31</v>
      </c>
      <c r="M164" s="441"/>
      <c r="N164" s="441"/>
      <c r="O164" s="442"/>
      <c r="P164" s="443" t="s">
        <v>32</v>
      </c>
      <c r="Q164" s="432" t="s">
        <v>93</v>
      </c>
      <c r="R164" s="432" t="s">
        <v>33</v>
      </c>
      <c r="S164" s="432" t="s">
        <v>35</v>
      </c>
      <c r="T164" s="432" t="s">
        <v>65</v>
      </c>
      <c r="U164" s="432" t="s">
        <v>44</v>
      </c>
      <c r="V164" s="463" t="s">
        <v>34</v>
      </c>
      <c r="W164" s="465" t="s">
        <v>70</v>
      </c>
      <c r="X164" s="466"/>
      <c r="Y164" s="466"/>
      <c r="Z164" s="466"/>
      <c r="AA164" s="466"/>
      <c r="AB164" s="467"/>
      <c r="AC164" s="465" t="s">
        <v>67</v>
      </c>
      <c r="AD164" s="466"/>
      <c r="AE164" s="467"/>
      <c r="AF164" s="468" t="s">
        <v>1</v>
      </c>
      <c r="AG164" s="469"/>
      <c r="AH164" s="469"/>
      <c r="AI164" s="469"/>
      <c r="AJ164" s="469"/>
      <c r="AK164" s="469"/>
      <c r="AL164" s="469"/>
      <c r="AM164" s="469"/>
      <c r="AN164" s="469"/>
      <c r="AO164" s="470"/>
      <c r="AP164" s="460" t="s">
        <v>36</v>
      </c>
      <c r="AQ164" s="461"/>
      <c r="AR164" s="461"/>
      <c r="AS164" s="461"/>
      <c r="AT164" s="461"/>
      <c r="AU164" s="461"/>
      <c r="AV164" s="461"/>
      <c r="AW164" s="461"/>
      <c r="AX164" s="461"/>
      <c r="AY164" s="461"/>
      <c r="AZ164" s="461"/>
      <c r="BA164" s="461"/>
      <c r="BB164" s="461"/>
      <c r="BC164" s="462"/>
    </row>
    <row r="165" spans="1:55" s="194" customFormat="1" ht="59.25" customHeight="1" thickBot="1">
      <c r="A165" s="433"/>
      <c r="B165" s="433"/>
      <c r="C165" s="433"/>
      <c r="D165" s="448"/>
      <c r="E165" s="435"/>
      <c r="F165" s="433"/>
      <c r="G165" s="446"/>
      <c r="H165" s="433"/>
      <c r="I165" s="433"/>
      <c r="J165" s="433"/>
      <c r="K165" s="66" t="s">
        <v>37</v>
      </c>
      <c r="L165" s="66" t="s">
        <v>38</v>
      </c>
      <c r="M165" s="66" t="s">
        <v>39</v>
      </c>
      <c r="N165" s="66" t="s">
        <v>40</v>
      </c>
      <c r="O165" s="68" t="s">
        <v>41</v>
      </c>
      <c r="P165" s="444"/>
      <c r="Q165" s="433"/>
      <c r="R165" s="433"/>
      <c r="S165" s="433"/>
      <c r="T165" s="433"/>
      <c r="U165" s="433"/>
      <c r="V165" s="464"/>
      <c r="W165" s="67" t="s">
        <v>12</v>
      </c>
      <c r="X165" s="67" t="s">
        <v>68</v>
      </c>
      <c r="Y165" s="67" t="s">
        <v>69</v>
      </c>
      <c r="Z165" s="67" t="s">
        <v>42</v>
      </c>
      <c r="AA165" s="67" t="s">
        <v>43</v>
      </c>
      <c r="AB165" s="67" t="s">
        <v>44</v>
      </c>
      <c r="AC165" s="67" t="s">
        <v>45</v>
      </c>
      <c r="AD165" s="67" t="s">
        <v>13</v>
      </c>
      <c r="AE165" s="67" t="s">
        <v>44</v>
      </c>
      <c r="AF165" s="163" t="s">
        <v>46</v>
      </c>
      <c r="AG165" s="163" t="s">
        <v>47</v>
      </c>
      <c r="AH165" s="163" t="s">
        <v>55</v>
      </c>
      <c r="AI165" s="163" t="s">
        <v>56</v>
      </c>
      <c r="AJ165" s="163" t="s">
        <v>5</v>
      </c>
      <c r="AK165" s="163" t="s">
        <v>6</v>
      </c>
      <c r="AL165" s="163" t="s">
        <v>7</v>
      </c>
      <c r="AM165" s="163" t="s">
        <v>48</v>
      </c>
      <c r="AN165" s="163" t="s">
        <v>8</v>
      </c>
      <c r="AO165" s="163" t="s">
        <v>9</v>
      </c>
      <c r="AP165" s="164" t="s">
        <v>10</v>
      </c>
      <c r="AQ165" s="164" t="s">
        <v>3</v>
      </c>
      <c r="AR165" s="164" t="s">
        <v>57</v>
      </c>
      <c r="AS165" s="164" t="s">
        <v>58</v>
      </c>
      <c r="AT165" s="164" t="s">
        <v>59</v>
      </c>
      <c r="AU165" s="164" t="s">
        <v>60</v>
      </c>
      <c r="AV165" s="164" t="s">
        <v>61</v>
      </c>
      <c r="AW165" s="164" t="s">
        <v>49</v>
      </c>
      <c r="AX165" s="164" t="s">
        <v>50</v>
      </c>
      <c r="AY165" s="164" t="s">
        <v>62</v>
      </c>
      <c r="AZ165" s="164" t="s">
        <v>66</v>
      </c>
      <c r="BA165" s="164" t="s">
        <v>51</v>
      </c>
      <c r="BB165" s="164" t="s">
        <v>52</v>
      </c>
      <c r="BC165" s="164" t="s">
        <v>9</v>
      </c>
    </row>
    <row r="166" spans="1:55" s="201" customFormat="1" ht="13.5" thickTop="1">
      <c r="A166" s="208">
        <v>1</v>
      </c>
      <c r="B166" s="199" t="s">
        <v>188</v>
      </c>
      <c r="C166" s="199" t="s">
        <v>610</v>
      </c>
      <c r="D166" s="155"/>
      <c r="E166" s="241">
        <f>G166*5000</f>
        <v>780000</v>
      </c>
      <c r="F166" s="209" t="s">
        <v>63</v>
      </c>
      <c r="G166" s="168">
        <v>156</v>
      </c>
      <c r="H166" s="148">
        <v>404</v>
      </c>
      <c r="I166" s="147">
        <v>1964</v>
      </c>
      <c r="J166" s="147"/>
      <c r="K166" s="147">
        <v>1</v>
      </c>
      <c r="L166" s="69" t="s">
        <v>156</v>
      </c>
      <c r="M166" s="69"/>
      <c r="N166" s="69" t="s">
        <v>159</v>
      </c>
      <c r="O166" s="69" t="s">
        <v>190</v>
      </c>
      <c r="P166" s="140" t="s">
        <v>286</v>
      </c>
      <c r="Q166" s="69"/>
      <c r="R166" s="140" t="s">
        <v>256</v>
      </c>
      <c r="S166" s="140" t="s">
        <v>256</v>
      </c>
      <c r="T166" s="140" t="s">
        <v>256</v>
      </c>
      <c r="U166" s="156"/>
      <c r="V166" s="140" t="s">
        <v>661</v>
      </c>
      <c r="W166" s="140" t="s">
        <v>256</v>
      </c>
      <c r="X166" s="140"/>
      <c r="Y166" s="140"/>
      <c r="Z166" s="140"/>
      <c r="AA166" s="140"/>
      <c r="AB166" s="140"/>
      <c r="AC166" s="140"/>
      <c r="AD166" s="140"/>
      <c r="AE166" s="140"/>
      <c r="AF166" s="140" t="s">
        <v>345</v>
      </c>
      <c r="AG166" s="140" t="s">
        <v>256</v>
      </c>
      <c r="AH166" s="69" t="s">
        <v>256</v>
      </c>
      <c r="AI166" s="69" t="s">
        <v>661</v>
      </c>
      <c r="AJ166" s="140" t="s">
        <v>230</v>
      </c>
      <c r="AK166" s="140" t="s">
        <v>230</v>
      </c>
      <c r="AL166" s="140" t="s">
        <v>230</v>
      </c>
      <c r="AM166" s="140" t="s">
        <v>256</v>
      </c>
      <c r="AN166" s="140" t="s">
        <v>256</v>
      </c>
      <c r="AO166" s="140" t="s">
        <v>230</v>
      </c>
      <c r="AP166" s="140" t="s">
        <v>256</v>
      </c>
      <c r="AQ166" s="156" t="s">
        <v>256</v>
      </c>
      <c r="AR166" s="69" t="s">
        <v>289</v>
      </c>
      <c r="AS166" s="69" t="s">
        <v>230</v>
      </c>
      <c r="AT166" s="69" t="s">
        <v>230</v>
      </c>
      <c r="AU166" s="69" t="s">
        <v>230</v>
      </c>
      <c r="AV166" s="69" t="s">
        <v>230</v>
      </c>
      <c r="AW166" s="69" t="s">
        <v>230</v>
      </c>
      <c r="AX166" s="69" t="s">
        <v>230</v>
      </c>
      <c r="AY166" s="69" t="s">
        <v>230</v>
      </c>
      <c r="AZ166" s="69" t="s">
        <v>230</v>
      </c>
      <c r="BA166" s="156" t="s">
        <v>256</v>
      </c>
      <c r="BB166" s="69" t="s">
        <v>230</v>
      </c>
      <c r="BC166" s="69" t="s">
        <v>230</v>
      </c>
    </row>
    <row r="167" spans="1:55" s="201" customFormat="1" ht="12.75">
      <c r="A167" s="208">
        <v>2</v>
      </c>
      <c r="B167" s="199" t="s">
        <v>191</v>
      </c>
      <c r="C167" s="199" t="s">
        <v>192</v>
      </c>
      <c r="D167" s="155"/>
      <c r="E167" s="249">
        <f>G167*5000</f>
        <v>1440000</v>
      </c>
      <c r="F167" s="209" t="s">
        <v>63</v>
      </c>
      <c r="G167" s="168">
        <v>288</v>
      </c>
      <c r="H167" s="148">
        <v>388</v>
      </c>
      <c r="I167" s="147">
        <v>1905</v>
      </c>
      <c r="J167" s="147"/>
      <c r="K167" s="147">
        <v>2</v>
      </c>
      <c r="L167" s="69" t="s">
        <v>156</v>
      </c>
      <c r="M167" s="69"/>
      <c r="N167" s="69" t="s">
        <v>159</v>
      </c>
      <c r="O167" s="69" t="s">
        <v>163</v>
      </c>
      <c r="P167" s="140"/>
      <c r="Q167" s="69" t="s">
        <v>662</v>
      </c>
      <c r="R167" s="140" t="s">
        <v>256</v>
      </c>
      <c r="S167" s="140" t="s">
        <v>256</v>
      </c>
      <c r="T167" s="140" t="s">
        <v>256</v>
      </c>
      <c r="U167" s="156"/>
      <c r="V167" s="140" t="s">
        <v>661</v>
      </c>
      <c r="W167" s="140" t="s">
        <v>256</v>
      </c>
      <c r="X167" s="140"/>
      <c r="Y167" s="140"/>
      <c r="Z167" s="140"/>
      <c r="AA167" s="140"/>
      <c r="AB167" s="140"/>
      <c r="AC167" s="140"/>
      <c r="AD167" s="140"/>
      <c r="AE167" s="140"/>
      <c r="AF167" s="140" t="s">
        <v>345</v>
      </c>
      <c r="AG167" s="140" t="s">
        <v>256</v>
      </c>
      <c r="AH167" s="69" t="s">
        <v>256</v>
      </c>
      <c r="AI167" s="69" t="s">
        <v>661</v>
      </c>
      <c r="AJ167" s="140" t="s">
        <v>230</v>
      </c>
      <c r="AK167" s="140" t="s">
        <v>230</v>
      </c>
      <c r="AL167" s="140" t="s">
        <v>230</v>
      </c>
      <c r="AM167" s="140" t="s">
        <v>256</v>
      </c>
      <c r="AN167" s="140" t="s">
        <v>256</v>
      </c>
      <c r="AO167" s="140" t="s">
        <v>230</v>
      </c>
      <c r="AP167" s="140" t="s">
        <v>256</v>
      </c>
      <c r="AQ167" s="156" t="s">
        <v>256</v>
      </c>
      <c r="AR167" s="69" t="s">
        <v>171</v>
      </c>
      <c r="AS167" s="69" t="s">
        <v>230</v>
      </c>
      <c r="AT167" s="69" t="s">
        <v>230</v>
      </c>
      <c r="AU167" s="69" t="s">
        <v>230</v>
      </c>
      <c r="AV167" s="69" t="s">
        <v>230</v>
      </c>
      <c r="AW167" s="69" t="s">
        <v>230</v>
      </c>
      <c r="AX167" s="69" t="s">
        <v>230</v>
      </c>
      <c r="AY167" s="69" t="s">
        <v>230</v>
      </c>
      <c r="AZ167" s="69" t="s">
        <v>230</v>
      </c>
      <c r="BA167" s="156" t="s">
        <v>256</v>
      </c>
      <c r="BB167" s="69" t="s">
        <v>230</v>
      </c>
      <c r="BC167" s="69" t="s">
        <v>230</v>
      </c>
    </row>
    <row r="168" spans="1:55" s="188" customFormat="1" ht="15">
      <c r="A168" s="208">
        <v>3</v>
      </c>
      <c r="B168" s="159" t="s">
        <v>89</v>
      </c>
      <c r="C168" s="138"/>
      <c r="D168" s="138"/>
      <c r="E168" s="216">
        <v>20000</v>
      </c>
      <c r="F168" s="129" t="s">
        <v>53</v>
      </c>
      <c r="G168" s="182"/>
      <c r="H168" s="183"/>
      <c r="I168" s="183"/>
      <c r="J168" s="183"/>
      <c r="K168" s="183"/>
      <c r="L168" s="183"/>
      <c r="M168" s="183"/>
      <c r="N168" s="183"/>
      <c r="O168" s="183"/>
      <c r="P168" s="183"/>
      <c r="Q168" s="183"/>
      <c r="R168" s="183"/>
      <c r="S168" s="183"/>
      <c r="T168" s="183"/>
      <c r="U168" s="183"/>
      <c r="V168" s="183"/>
      <c r="W168" s="183"/>
    </row>
    <row r="169" spans="1:55" s="183" customFormat="1" ht="15">
      <c r="A169" s="111"/>
      <c r="E169" s="373"/>
      <c r="F169" s="235"/>
      <c r="G169" s="182"/>
    </row>
    <row r="170" spans="1:55">
      <c r="E170" s="251"/>
      <c r="F170" s="189"/>
    </row>
    <row r="171" spans="1:55" s="13" customFormat="1" ht="16.5" customHeight="1">
      <c r="A171" s="207">
        <v>18</v>
      </c>
      <c r="B171" s="263" t="s">
        <v>136</v>
      </c>
      <c r="C171" s="200"/>
      <c r="D171" s="192"/>
      <c r="E171" s="192" t="s">
        <v>1001</v>
      </c>
      <c r="F171" s="234"/>
      <c r="G171" s="167"/>
      <c r="H171" s="192"/>
      <c r="I171" s="192"/>
      <c r="J171" s="192"/>
      <c r="K171" s="192"/>
      <c r="L171" s="192"/>
      <c r="M171" s="192"/>
      <c r="N171" s="192"/>
    </row>
    <row r="172" spans="1:55" s="193" customFormat="1" ht="15.75" customHeight="1">
      <c r="A172" s="432" t="s">
        <v>0</v>
      </c>
      <c r="B172" s="432" t="s">
        <v>27</v>
      </c>
      <c r="C172" s="432" t="s">
        <v>11</v>
      </c>
      <c r="D172" s="432" t="s">
        <v>54</v>
      </c>
      <c r="E172" s="428" t="s">
        <v>88</v>
      </c>
      <c r="F172" s="432" t="s">
        <v>4</v>
      </c>
      <c r="G172" s="445" t="s">
        <v>28</v>
      </c>
      <c r="H172" s="432" t="s">
        <v>29</v>
      </c>
      <c r="I172" s="432" t="s">
        <v>30</v>
      </c>
      <c r="J172" s="432" t="s">
        <v>92</v>
      </c>
      <c r="K172" s="65"/>
      <c r="L172" s="440" t="s">
        <v>31</v>
      </c>
      <c r="M172" s="441"/>
      <c r="N172" s="441"/>
      <c r="O172" s="442"/>
      <c r="P172" s="443" t="s">
        <v>32</v>
      </c>
      <c r="Q172" s="432" t="s">
        <v>93</v>
      </c>
      <c r="R172" s="432" t="s">
        <v>33</v>
      </c>
      <c r="S172" s="432" t="s">
        <v>35</v>
      </c>
      <c r="T172" s="432" t="s">
        <v>65</v>
      </c>
      <c r="U172" s="432" t="s">
        <v>44</v>
      </c>
      <c r="V172" s="463" t="s">
        <v>34</v>
      </c>
      <c r="W172" s="465" t="s">
        <v>70</v>
      </c>
      <c r="X172" s="466"/>
      <c r="Y172" s="466"/>
      <c r="Z172" s="466"/>
      <c r="AA172" s="466"/>
      <c r="AB172" s="467"/>
      <c r="AC172" s="465" t="s">
        <v>67</v>
      </c>
      <c r="AD172" s="466"/>
      <c r="AE172" s="467"/>
      <c r="AF172" s="468" t="s">
        <v>1</v>
      </c>
      <c r="AG172" s="469"/>
      <c r="AH172" s="469"/>
      <c r="AI172" s="469"/>
      <c r="AJ172" s="469"/>
      <c r="AK172" s="469"/>
      <c r="AL172" s="469"/>
      <c r="AM172" s="469"/>
      <c r="AN172" s="469"/>
      <c r="AO172" s="470"/>
      <c r="AP172" s="460" t="s">
        <v>36</v>
      </c>
      <c r="AQ172" s="461"/>
      <c r="AR172" s="461"/>
      <c r="AS172" s="461"/>
      <c r="AT172" s="461"/>
      <c r="AU172" s="461"/>
      <c r="AV172" s="461"/>
      <c r="AW172" s="461"/>
      <c r="AX172" s="461"/>
      <c r="AY172" s="461"/>
      <c r="AZ172" s="461"/>
      <c r="BA172" s="461"/>
      <c r="BB172" s="461"/>
      <c r="BC172" s="462"/>
    </row>
    <row r="173" spans="1:55" s="194" customFormat="1" ht="57.75" customHeight="1" thickBot="1">
      <c r="A173" s="433"/>
      <c r="B173" s="433"/>
      <c r="C173" s="433"/>
      <c r="D173" s="433"/>
      <c r="E173" s="429"/>
      <c r="F173" s="433"/>
      <c r="G173" s="446"/>
      <c r="H173" s="433"/>
      <c r="I173" s="433"/>
      <c r="J173" s="433"/>
      <c r="K173" s="66" t="s">
        <v>37</v>
      </c>
      <c r="L173" s="66" t="s">
        <v>38</v>
      </c>
      <c r="M173" s="66" t="s">
        <v>39</v>
      </c>
      <c r="N173" s="66" t="s">
        <v>40</v>
      </c>
      <c r="O173" s="68" t="s">
        <v>41</v>
      </c>
      <c r="P173" s="444"/>
      <c r="Q173" s="433"/>
      <c r="R173" s="433"/>
      <c r="S173" s="433"/>
      <c r="T173" s="433"/>
      <c r="U173" s="433"/>
      <c r="V173" s="464"/>
      <c r="W173" s="67" t="s">
        <v>12</v>
      </c>
      <c r="X173" s="67" t="s">
        <v>68</v>
      </c>
      <c r="Y173" s="67" t="s">
        <v>69</v>
      </c>
      <c r="Z173" s="67" t="s">
        <v>42</v>
      </c>
      <c r="AA173" s="67" t="s">
        <v>43</v>
      </c>
      <c r="AB173" s="67" t="s">
        <v>44</v>
      </c>
      <c r="AC173" s="67" t="s">
        <v>45</v>
      </c>
      <c r="AD173" s="67" t="s">
        <v>13</v>
      </c>
      <c r="AE173" s="67" t="s">
        <v>44</v>
      </c>
      <c r="AF173" s="163" t="s">
        <v>46</v>
      </c>
      <c r="AG173" s="163" t="s">
        <v>47</v>
      </c>
      <c r="AH173" s="163" t="s">
        <v>55</v>
      </c>
      <c r="AI173" s="163" t="s">
        <v>56</v>
      </c>
      <c r="AJ173" s="163" t="s">
        <v>5</v>
      </c>
      <c r="AK173" s="163" t="s">
        <v>6</v>
      </c>
      <c r="AL173" s="163" t="s">
        <v>7</v>
      </c>
      <c r="AM173" s="163" t="s">
        <v>48</v>
      </c>
      <c r="AN173" s="163" t="s">
        <v>8</v>
      </c>
      <c r="AO173" s="163" t="s">
        <v>9</v>
      </c>
      <c r="AP173" s="164" t="s">
        <v>10</v>
      </c>
      <c r="AQ173" s="164" t="s">
        <v>3</v>
      </c>
      <c r="AR173" s="164" t="s">
        <v>57</v>
      </c>
      <c r="AS173" s="164" t="s">
        <v>58</v>
      </c>
      <c r="AT173" s="164" t="s">
        <v>59</v>
      </c>
      <c r="AU173" s="164" t="s">
        <v>60</v>
      </c>
      <c r="AV173" s="164" t="s">
        <v>61</v>
      </c>
      <c r="AW173" s="164" t="s">
        <v>49</v>
      </c>
      <c r="AX173" s="164" t="s">
        <v>50</v>
      </c>
      <c r="AY173" s="164" t="s">
        <v>62</v>
      </c>
      <c r="AZ173" s="164" t="s">
        <v>66</v>
      </c>
      <c r="BA173" s="164" t="s">
        <v>51</v>
      </c>
      <c r="BB173" s="164" t="s">
        <v>52</v>
      </c>
      <c r="BC173" s="164" t="s">
        <v>9</v>
      </c>
    </row>
    <row r="174" spans="1:55" s="201" customFormat="1" ht="13.5" thickTop="1">
      <c r="A174" s="208">
        <v>1</v>
      </c>
      <c r="B174" s="199" t="s">
        <v>90</v>
      </c>
      <c r="C174" s="199" t="s">
        <v>349</v>
      </c>
      <c r="D174" s="155" t="s">
        <v>226</v>
      </c>
      <c r="E174" s="310">
        <v>186760</v>
      </c>
      <c r="F174" s="209" t="s">
        <v>356</v>
      </c>
      <c r="G174" s="139">
        <v>533.6</v>
      </c>
      <c r="H174" s="148"/>
      <c r="I174" s="147">
        <v>1910</v>
      </c>
      <c r="J174" s="147"/>
      <c r="K174" s="147">
        <v>3</v>
      </c>
      <c r="L174" s="69" t="s">
        <v>352</v>
      </c>
      <c r="M174" s="69"/>
      <c r="N174" s="69" t="s">
        <v>159</v>
      </c>
      <c r="O174" s="69" t="s">
        <v>167</v>
      </c>
      <c r="P174" s="140"/>
      <c r="Q174" s="69"/>
      <c r="R174" s="140" t="s">
        <v>282</v>
      </c>
      <c r="S174" s="140"/>
      <c r="T174" s="140"/>
      <c r="U174" s="156"/>
      <c r="V174" s="140"/>
      <c r="W174" s="140" t="s">
        <v>282</v>
      </c>
      <c r="X174" s="140"/>
      <c r="Y174" s="140"/>
      <c r="Z174" s="140"/>
      <c r="AA174" s="140"/>
      <c r="AB174" s="140"/>
      <c r="AC174" s="140"/>
      <c r="AD174" s="140"/>
      <c r="AE174" s="140"/>
      <c r="AF174" s="140"/>
      <c r="AG174" s="140"/>
      <c r="AH174" s="69"/>
      <c r="AI174" s="69"/>
      <c r="AJ174" s="140"/>
      <c r="AK174" s="140"/>
      <c r="AL174" s="140"/>
      <c r="AM174" s="140"/>
      <c r="AN174" s="140"/>
      <c r="AO174" s="140"/>
      <c r="AP174" s="140"/>
      <c r="AQ174" s="156"/>
      <c r="AR174" s="69"/>
      <c r="AS174" s="69"/>
      <c r="AT174" s="69"/>
      <c r="AU174" s="69"/>
      <c r="AV174" s="69"/>
      <c r="AW174" s="156"/>
      <c r="AX174" s="156"/>
      <c r="AY174" s="147"/>
      <c r="AZ174" s="156"/>
      <c r="BA174" s="156"/>
      <c r="BB174" s="156"/>
      <c r="BC174" s="156"/>
    </row>
    <row r="175" spans="1:55" s="201" customFormat="1" ht="12.75">
      <c r="A175" s="206">
        <v>2</v>
      </c>
      <c r="B175" s="203" t="s">
        <v>91</v>
      </c>
      <c r="C175" s="203" t="s">
        <v>350</v>
      </c>
      <c r="D175" s="149" t="s">
        <v>226</v>
      </c>
      <c r="E175" s="311">
        <v>507587</v>
      </c>
      <c r="F175" s="209" t="s">
        <v>356</v>
      </c>
      <c r="G175" s="232">
        <v>1474.55</v>
      </c>
      <c r="H175" s="165">
        <v>445.74</v>
      </c>
      <c r="I175" s="9">
        <v>1972</v>
      </c>
      <c r="J175" s="9"/>
      <c r="K175" s="9">
        <v>3</v>
      </c>
      <c r="L175" s="149" t="s">
        <v>354</v>
      </c>
      <c r="M175" s="149"/>
      <c r="N175" s="149"/>
      <c r="O175" s="149" t="s">
        <v>167</v>
      </c>
      <c r="P175" s="141"/>
      <c r="Q175" s="149"/>
      <c r="R175" s="141" t="s">
        <v>282</v>
      </c>
      <c r="S175" s="141"/>
      <c r="T175" s="141"/>
      <c r="U175" s="157"/>
      <c r="V175" s="141"/>
      <c r="W175" s="141" t="s">
        <v>282</v>
      </c>
      <c r="X175" s="141"/>
      <c r="Y175" s="141"/>
      <c r="Z175" s="141"/>
      <c r="AA175" s="141"/>
      <c r="AB175" s="141"/>
      <c r="AC175" s="141"/>
      <c r="AD175" s="141"/>
      <c r="AE175" s="141"/>
      <c r="AF175" s="141"/>
      <c r="AG175" s="141"/>
      <c r="AH175" s="149"/>
      <c r="AI175" s="149"/>
      <c r="AJ175" s="141"/>
      <c r="AK175" s="141"/>
      <c r="AL175" s="141"/>
      <c r="AM175" s="141"/>
      <c r="AN175" s="141"/>
      <c r="AO175" s="141"/>
      <c r="AP175" s="141"/>
      <c r="AQ175" s="157"/>
      <c r="AR175" s="149"/>
      <c r="AS175" s="149"/>
      <c r="AT175" s="149"/>
      <c r="AU175" s="149"/>
      <c r="AV175" s="149"/>
      <c r="AW175" s="157"/>
      <c r="AX175" s="157"/>
      <c r="AY175" s="9"/>
      <c r="AZ175" s="157"/>
      <c r="BA175" s="157"/>
      <c r="BB175" s="157"/>
      <c r="BC175" s="157"/>
    </row>
    <row r="176" spans="1:55" s="201" customFormat="1" ht="12.75">
      <c r="A176" s="206">
        <v>3</v>
      </c>
      <c r="B176" s="203" t="s">
        <v>355</v>
      </c>
      <c r="C176" s="203" t="s">
        <v>351</v>
      </c>
      <c r="D176" s="149" t="s">
        <v>226</v>
      </c>
      <c r="E176" s="312">
        <v>530755</v>
      </c>
      <c r="F176" s="209" t="s">
        <v>53</v>
      </c>
      <c r="G176" s="232">
        <v>924</v>
      </c>
      <c r="H176" s="165"/>
      <c r="I176" s="9">
        <v>1890</v>
      </c>
      <c r="J176" s="9"/>
      <c r="K176" s="9">
        <v>3</v>
      </c>
      <c r="L176" s="149" t="s">
        <v>353</v>
      </c>
      <c r="M176" s="149"/>
      <c r="N176" s="149"/>
      <c r="O176" s="149" t="s">
        <v>167</v>
      </c>
      <c r="P176" s="141"/>
      <c r="Q176" s="149"/>
      <c r="R176" s="141" t="s">
        <v>282</v>
      </c>
      <c r="S176" s="141"/>
      <c r="T176" s="141"/>
      <c r="U176" s="157"/>
      <c r="V176" s="141"/>
      <c r="W176" s="141" t="s">
        <v>282</v>
      </c>
      <c r="X176" s="141"/>
      <c r="Y176" s="141"/>
      <c r="Z176" s="141"/>
      <c r="AA176" s="141"/>
      <c r="AB176" s="141"/>
      <c r="AC176" s="141"/>
      <c r="AD176" s="141"/>
      <c r="AE176" s="141"/>
      <c r="AF176" s="141"/>
      <c r="AG176" s="141"/>
      <c r="AH176" s="149"/>
      <c r="AI176" s="149"/>
      <c r="AJ176" s="141"/>
      <c r="AK176" s="141"/>
      <c r="AL176" s="141"/>
      <c r="AM176" s="141"/>
      <c r="AN176" s="141"/>
      <c r="AO176" s="141"/>
      <c r="AP176" s="141"/>
      <c r="AQ176" s="157"/>
      <c r="AR176" s="149"/>
      <c r="AS176" s="149"/>
      <c r="AT176" s="149"/>
      <c r="AU176" s="149"/>
      <c r="AV176" s="149"/>
      <c r="AW176" s="157"/>
      <c r="AX176" s="157"/>
      <c r="AY176" s="9"/>
      <c r="AZ176" s="157"/>
      <c r="BA176" s="157"/>
      <c r="BB176" s="157"/>
      <c r="BC176" s="157"/>
    </row>
    <row r="177" spans="1:29" s="201" customFormat="1" ht="29.25" customHeight="1">
      <c r="A177" s="437" t="s">
        <v>408</v>
      </c>
      <c r="B177" s="437"/>
      <c r="C177" s="437"/>
      <c r="D177" s="210" t="s">
        <v>409</v>
      </c>
      <c r="E177" s="438"/>
      <c r="F177" s="438"/>
      <c r="G177" s="438"/>
      <c r="H177" s="438"/>
      <c r="I177" s="438"/>
      <c r="J177" s="438"/>
      <c r="K177" s="438"/>
      <c r="L177" s="438"/>
      <c r="M177" s="438"/>
      <c r="N177" s="438"/>
      <c r="O177" s="438"/>
      <c r="P177" s="438"/>
      <c r="Q177" s="438"/>
      <c r="R177" s="438"/>
      <c r="S177" s="438"/>
      <c r="T177" s="438"/>
      <c r="U177" s="439"/>
    </row>
    <row r="178" spans="1:29" s="201" customFormat="1" ht="12.75">
      <c r="A178" s="206">
        <v>1</v>
      </c>
      <c r="B178" s="203" t="s">
        <v>397</v>
      </c>
      <c r="C178" s="203" t="s">
        <v>357</v>
      </c>
      <c r="D178" s="149">
        <v>4</v>
      </c>
      <c r="E178" s="252">
        <v>77689</v>
      </c>
      <c r="F178" s="209" t="s">
        <v>356</v>
      </c>
      <c r="G178" s="232">
        <v>222</v>
      </c>
      <c r="H178" s="165">
        <v>119.56</v>
      </c>
      <c r="I178" s="9">
        <v>1927</v>
      </c>
      <c r="J178" s="9"/>
      <c r="K178" s="9">
        <v>2</v>
      </c>
      <c r="L178" s="149" t="s">
        <v>352</v>
      </c>
      <c r="M178" s="149" t="s">
        <v>847</v>
      </c>
      <c r="N178" s="149" t="s">
        <v>159</v>
      </c>
      <c r="O178" s="149" t="s">
        <v>163</v>
      </c>
      <c r="P178" s="141"/>
      <c r="Q178" s="149"/>
      <c r="R178" s="141"/>
      <c r="S178" s="140" t="s">
        <v>281</v>
      </c>
      <c r="T178" s="140" t="s">
        <v>281</v>
      </c>
      <c r="U178" s="157"/>
      <c r="W178" s="201" t="s">
        <v>281</v>
      </c>
      <c r="AA178" s="201" t="s">
        <v>286</v>
      </c>
      <c r="AC178" s="201" t="s">
        <v>286</v>
      </c>
    </row>
    <row r="179" spans="1:29" s="201" customFormat="1" ht="12.75">
      <c r="A179" s="206">
        <v>2</v>
      </c>
      <c r="B179" s="203" t="s">
        <v>398</v>
      </c>
      <c r="C179" s="203" t="s">
        <v>358</v>
      </c>
      <c r="D179" s="149" t="s">
        <v>171</v>
      </c>
      <c r="E179" s="252">
        <v>38966</v>
      </c>
      <c r="F179" s="209" t="s">
        <v>356</v>
      </c>
      <c r="G179" s="232">
        <v>111.3</v>
      </c>
      <c r="H179" s="165">
        <v>105.84</v>
      </c>
      <c r="I179" s="9">
        <v>1870</v>
      </c>
      <c r="J179" s="9"/>
      <c r="K179" s="9">
        <v>2</v>
      </c>
      <c r="L179" s="149" t="s">
        <v>352</v>
      </c>
      <c r="M179" s="149" t="s">
        <v>848</v>
      </c>
      <c r="N179" s="149" t="s">
        <v>159</v>
      </c>
      <c r="O179" s="149" t="s">
        <v>167</v>
      </c>
      <c r="P179" s="141"/>
      <c r="Q179" s="149"/>
      <c r="R179" s="141"/>
      <c r="S179" s="140" t="s">
        <v>281</v>
      </c>
      <c r="T179" s="140" t="s">
        <v>281</v>
      </c>
      <c r="U179" s="157"/>
      <c r="W179" s="201" t="s">
        <v>281</v>
      </c>
      <c r="AA179" s="201" t="s">
        <v>286</v>
      </c>
      <c r="AC179" s="201" t="s">
        <v>286</v>
      </c>
    </row>
    <row r="180" spans="1:29" s="201" customFormat="1" ht="12.75">
      <c r="A180" s="206">
        <v>3</v>
      </c>
      <c r="B180" s="203" t="s">
        <v>399</v>
      </c>
      <c r="C180" s="203" t="s">
        <v>359</v>
      </c>
      <c r="D180" s="149" t="s">
        <v>289</v>
      </c>
      <c r="E180" s="252">
        <v>77385</v>
      </c>
      <c r="F180" s="209" t="s">
        <v>356</v>
      </c>
      <c r="G180" s="232">
        <v>221.1</v>
      </c>
      <c r="H180" s="165">
        <v>160.1</v>
      </c>
      <c r="I180" s="9">
        <v>1890</v>
      </c>
      <c r="J180" s="9"/>
      <c r="K180" s="9">
        <v>2</v>
      </c>
      <c r="L180" s="149" t="s">
        <v>352</v>
      </c>
      <c r="M180" s="149" t="s">
        <v>848</v>
      </c>
      <c r="N180" s="149" t="s">
        <v>159</v>
      </c>
      <c r="O180" s="149" t="s">
        <v>163</v>
      </c>
      <c r="P180" s="141"/>
      <c r="Q180" s="149"/>
      <c r="R180" s="141"/>
      <c r="S180" s="140" t="s">
        <v>281</v>
      </c>
      <c r="T180" s="140" t="s">
        <v>281</v>
      </c>
      <c r="U180" s="157"/>
      <c r="W180" s="201" t="s">
        <v>281</v>
      </c>
      <c r="AA180" s="201" t="s">
        <v>286</v>
      </c>
      <c r="AC180" s="201" t="s">
        <v>286</v>
      </c>
    </row>
    <row r="181" spans="1:29" s="201" customFormat="1" ht="12.75">
      <c r="A181" s="206">
        <v>4</v>
      </c>
      <c r="B181" s="203" t="s">
        <v>397</v>
      </c>
      <c r="C181" s="203" t="s">
        <v>360</v>
      </c>
      <c r="D181" s="149">
        <v>4</v>
      </c>
      <c r="E181" s="252">
        <v>117571</v>
      </c>
      <c r="F181" s="209" t="s">
        <v>356</v>
      </c>
      <c r="G181" s="232">
        <v>335.9</v>
      </c>
      <c r="H181" s="165">
        <v>197.36</v>
      </c>
      <c r="I181" s="9">
        <v>1890</v>
      </c>
      <c r="J181" s="9"/>
      <c r="K181" s="9">
        <v>2</v>
      </c>
      <c r="L181" s="149" t="s">
        <v>352</v>
      </c>
      <c r="M181" s="149" t="s">
        <v>849</v>
      </c>
      <c r="N181" s="149" t="s">
        <v>850</v>
      </c>
      <c r="O181" s="149" t="s">
        <v>167</v>
      </c>
      <c r="P181" s="141"/>
      <c r="Q181" s="149"/>
      <c r="R181" s="141"/>
      <c r="S181" s="140" t="s">
        <v>281</v>
      </c>
      <c r="T181" s="140" t="s">
        <v>281</v>
      </c>
      <c r="U181" s="157"/>
      <c r="W181" s="201" t="s">
        <v>281</v>
      </c>
      <c r="AA181" s="201" t="s">
        <v>286</v>
      </c>
      <c r="AC181" s="201" t="s">
        <v>286</v>
      </c>
    </row>
    <row r="182" spans="1:29" s="201" customFormat="1" ht="12.75">
      <c r="A182" s="206">
        <v>5</v>
      </c>
      <c r="B182" s="203" t="s">
        <v>399</v>
      </c>
      <c r="C182" s="203" t="s">
        <v>361</v>
      </c>
      <c r="D182" s="149" t="s">
        <v>410</v>
      </c>
      <c r="E182" s="252">
        <v>497982</v>
      </c>
      <c r="F182" s="209" t="s">
        <v>356</v>
      </c>
      <c r="G182" s="232">
        <v>711.4</v>
      </c>
      <c r="H182" s="165">
        <v>206</v>
      </c>
      <c r="I182" s="9">
        <v>1887</v>
      </c>
      <c r="J182" s="9"/>
      <c r="K182" s="9">
        <v>4</v>
      </c>
      <c r="L182" s="149" t="s">
        <v>352</v>
      </c>
      <c r="M182" s="149" t="s">
        <v>187</v>
      </c>
      <c r="N182" s="149" t="s">
        <v>159</v>
      </c>
      <c r="O182" s="149" t="s">
        <v>163</v>
      </c>
      <c r="P182" s="141"/>
      <c r="Q182" s="149"/>
      <c r="R182" s="141"/>
      <c r="S182" s="140" t="s">
        <v>281</v>
      </c>
      <c r="T182" s="140" t="s">
        <v>281</v>
      </c>
      <c r="U182" s="157"/>
      <c r="W182" s="201" t="s">
        <v>281</v>
      </c>
      <c r="AA182" s="201" t="s">
        <v>286</v>
      </c>
      <c r="AC182" s="201" t="s">
        <v>286</v>
      </c>
    </row>
    <row r="183" spans="1:29" s="201" customFormat="1" ht="12.75">
      <c r="A183" s="206">
        <v>6</v>
      </c>
      <c r="B183" s="203" t="s">
        <v>399</v>
      </c>
      <c r="C183" s="203" t="s">
        <v>362</v>
      </c>
      <c r="D183" s="149" t="s">
        <v>171</v>
      </c>
      <c r="E183" s="252">
        <v>49266</v>
      </c>
      <c r="F183" s="209" t="s">
        <v>356</v>
      </c>
      <c r="G183" s="232">
        <v>123.2</v>
      </c>
      <c r="H183" s="165"/>
      <c r="I183" s="9">
        <v>1880</v>
      </c>
      <c r="J183" s="9"/>
      <c r="K183" s="9">
        <v>2</v>
      </c>
      <c r="L183" s="149" t="s">
        <v>402</v>
      </c>
      <c r="M183" s="149"/>
      <c r="N183" s="149" t="s">
        <v>159</v>
      </c>
      <c r="O183" s="149" t="s">
        <v>167</v>
      </c>
      <c r="P183" s="141"/>
      <c r="Q183" s="149"/>
      <c r="R183" s="141"/>
      <c r="S183" s="140" t="s">
        <v>281</v>
      </c>
      <c r="T183" s="140" t="s">
        <v>281</v>
      </c>
      <c r="U183" s="157"/>
      <c r="W183" s="201" t="s">
        <v>281</v>
      </c>
      <c r="AA183" s="201" t="s">
        <v>286</v>
      </c>
      <c r="AC183" s="201" t="s">
        <v>286</v>
      </c>
    </row>
    <row r="184" spans="1:29" s="201" customFormat="1" ht="12.75">
      <c r="A184" s="206">
        <v>7</v>
      </c>
      <c r="B184" s="203" t="s">
        <v>399</v>
      </c>
      <c r="C184" s="203" t="s">
        <v>363</v>
      </c>
      <c r="D184" s="149" t="s">
        <v>309</v>
      </c>
      <c r="E184" s="252">
        <v>73225</v>
      </c>
      <c r="F184" s="209" t="s">
        <v>356</v>
      </c>
      <c r="G184" s="232">
        <v>295.7</v>
      </c>
      <c r="H184" s="165">
        <v>85</v>
      </c>
      <c r="I184" s="9">
        <v>1890</v>
      </c>
      <c r="J184" s="9"/>
      <c r="K184" s="9">
        <v>3</v>
      </c>
      <c r="L184" s="149" t="s">
        <v>352</v>
      </c>
      <c r="M184" s="149" t="s">
        <v>851</v>
      </c>
      <c r="N184" s="149" t="s">
        <v>159</v>
      </c>
      <c r="O184" s="149" t="s">
        <v>167</v>
      </c>
      <c r="P184" s="141"/>
      <c r="Q184" s="149"/>
      <c r="R184" s="141"/>
      <c r="S184" s="140" t="s">
        <v>281</v>
      </c>
      <c r="T184" s="140" t="s">
        <v>281</v>
      </c>
      <c r="U184" s="157"/>
      <c r="W184" s="201" t="s">
        <v>281</v>
      </c>
      <c r="AA184" s="201" t="s">
        <v>286</v>
      </c>
      <c r="AC184" s="201" t="s">
        <v>286</v>
      </c>
    </row>
    <row r="185" spans="1:29" s="201" customFormat="1" ht="12.75">
      <c r="A185" s="206">
        <v>8</v>
      </c>
      <c r="B185" s="203" t="s">
        <v>399</v>
      </c>
      <c r="C185" s="203" t="s">
        <v>364</v>
      </c>
      <c r="D185" s="149" t="s">
        <v>296</v>
      </c>
      <c r="E185" s="252">
        <v>39366</v>
      </c>
      <c r="F185" s="209" t="s">
        <v>356</v>
      </c>
      <c r="G185" s="232">
        <v>157.4</v>
      </c>
      <c r="H185" s="165">
        <v>85</v>
      </c>
      <c r="I185" s="9">
        <v>1900</v>
      </c>
      <c r="J185" s="9"/>
      <c r="K185" s="9">
        <v>3</v>
      </c>
      <c r="L185" s="149" t="s">
        <v>352</v>
      </c>
      <c r="M185" s="149" t="s">
        <v>848</v>
      </c>
      <c r="N185" s="149" t="s">
        <v>159</v>
      </c>
      <c r="O185" s="149" t="s">
        <v>167</v>
      </c>
      <c r="P185" s="141"/>
      <c r="Q185" s="149"/>
      <c r="R185" s="141"/>
      <c r="S185" s="140" t="s">
        <v>281</v>
      </c>
      <c r="T185" s="140" t="s">
        <v>281</v>
      </c>
      <c r="U185" s="157"/>
      <c r="W185" s="201" t="s">
        <v>281</v>
      </c>
      <c r="AA185" s="201" t="s">
        <v>286</v>
      </c>
      <c r="AC185" s="201" t="s">
        <v>286</v>
      </c>
    </row>
    <row r="186" spans="1:29" s="201" customFormat="1" ht="12.75">
      <c r="A186" s="206">
        <v>9</v>
      </c>
      <c r="B186" s="203" t="s">
        <v>399</v>
      </c>
      <c r="C186" s="203" t="s">
        <v>365</v>
      </c>
      <c r="D186" s="149" t="s">
        <v>285</v>
      </c>
      <c r="E186" s="252">
        <v>57750</v>
      </c>
      <c r="F186" s="209" t="s">
        <v>356</v>
      </c>
      <c r="G186" s="232">
        <v>165</v>
      </c>
      <c r="H186" s="165">
        <v>287</v>
      </c>
      <c r="I186" s="9">
        <v>1880</v>
      </c>
      <c r="J186" s="9"/>
      <c r="K186" s="9">
        <v>2</v>
      </c>
      <c r="L186" s="149" t="s">
        <v>352</v>
      </c>
      <c r="M186" s="149" t="s">
        <v>852</v>
      </c>
      <c r="N186" s="149" t="s">
        <v>159</v>
      </c>
      <c r="O186" s="149" t="s">
        <v>167</v>
      </c>
      <c r="P186" s="141"/>
      <c r="Q186" s="149"/>
      <c r="R186" s="141"/>
      <c r="S186" s="140" t="s">
        <v>281</v>
      </c>
      <c r="T186" s="140" t="s">
        <v>281</v>
      </c>
      <c r="U186" s="157"/>
      <c r="W186" s="201" t="s">
        <v>281</v>
      </c>
      <c r="AA186" s="201" t="s">
        <v>286</v>
      </c>
      <c r="AC186" s="201" t="s">
        <v>286</v>
      </c>
    </row>
    <row r="187" spans="1:29" s="201" customFormat="1" ht="12.75">
      <c r="A187" s="206">
        <v>10</v>
      </c>
      <c r="B187" s="203" t="s">
        <v>399</v>
      </c>
      <c r="C187" s="203" t="s">
        <v>366</v>
      </c>
      <c r="D187" s="149" t="s">
        <v>410</v>
      </c>
      <c r="E187" s="252">
        <v>129844</v>
      </c>
      <c r="F187" s="209" t="s">
        <v>356</v>
      </c>
      <c r="G187" s="232">
        <v>519.4</v>
      </c>
      <c r="H187" s="165">
        <v>286</v>
      </c>
      <c r="I187" s="9">
        <v>1927</v>
      </c>
      <c r="J187" s="9"/>
      <c r="K187" s="9">
        <v>4</v>
      </c>
      <c r="L187" s="149" t="s">
        <v>352</v>
      </c>
      <c r="M187" s="149" t="s">
        <v>853</v>
      </c>
      <c r="N187" s="149" t="s">
        <v>159</v>
      </c>
      <c r="O187" s="149" t="s">
        <v>167</v>
      </c>
      <c r="P187" s="141"/>
      <c r="Q187" s="149"/>
      <c r="R187" s="141"/>
      <c r="S187" s="140" t="s">
        <v>281</v>
      </c>
      <c r="T187" s="140" t="s">
        <v>281</v>
      </c>
      <c r="U187" s="157"/>
      <c r="W187" s="201" t="s">
        <v>281</v>
      </c>
      <c r="AA187" s="201" t="s">
        <v>286</v>
      </c>
      <c r="AC187" s="201" t="s">
        <v>286</v>
      </c>
    </row>
    <row r="188" spans="1:29" s="201" customFormat="1" ht="12.75">
      <c r="A188" s="206">
        <v>11</v>
      </c>
      <c r="B188" s="203" t="s">
        <v>399</v>
      </c>
      <c r="C188" s="203" t="s">
        <v>367</v>
      </c>
      <c r="D188" s="149" t="s">
        <v>411</v>
      </c>
      <c r="E188" s="252">
        <v>131606</v>
      </c>
      <c r="F188" s="209" t="s">
        <v>356</v>
      </c>
      <c r="G188" s="232">
        <v>526.4</v>
      </c>
      <c r="H188" s="165">
        <v>288.55</v>
      </c>
      <c r="I188" s="9">
        <v>1920</v>
      </c>
      <c r="J188" s="9"/>
      <c r="K188" s="9">
        <v>3</v>
      </c>
      <c r="L188" s="149" t="s">
        <v>353</v>
      </c>
      <c r="M188" s="149" t="s">
        <v>853</v>
      </c>
      <c r="N188" s="149" t="s">
        <v>159</v>
      </c>
      <c r="O188" s="149" t="s">
        <v>163</v>
      </c>
      <c r="P188" s="141"/>
      <c r="Q188" s="149"/>
      <c r="R188" s="141"/>
      <c r="S188" s="140" t="s">
        <v>281</v>
      </c>
      <c r="T188" s="140" t="s">
        <v>281</v>
      </c>
      <c r="U188" s="157"/>
      <c r="W188" s="201" t="s">
        <v>281</v>
      </c>
      <c r="AA188" s="201" t="s">
        <v>286</v>
      </c>
      <c r="AC188" s="201" t="s">
        <v>286</v>
      </c>
    </row>
    <row r="189" spans="1:29" s="201" customFormat="1" ht="12.75">
      <c r="A189" s="206">
        <v>12</v>
      </c>
      <c r="B189" s="203" t="s">
        <v>397</v>
      </c>
      <c r="C189" s="203" t="s">
        <v>368</v>
      </c>
      <c r="D189" s="149">
        <v>7</v>
      </c>
      <c r="E189" s="252">
        <v>102605</v>
      </c>
      <c r="F189" s="209" t="s">
        <v>356</v>
      </c>
      <c r="G189" s="232">
        <v>410.4</v>
      </c>
      <c r="H189" s="165">
        <v>213</v>
      </c>
      <c r="I189" s="9">
        <v>1910</v>
      </c>
      <c r="J189" s="9"/>
      <c r="K189" s="9">
        <v>3</v>
      </c>
      <c r="L189" s="149" t="s">
        <v>353</v>
      </c>
      <c r="M189" s="149" t="s">
        <v>853</v>
      </c>
      <c r="N189" s="149" t="s">
        <v>159</v>
      </c>
      <c r="O189" s="149" t="s">
        <v>163</v>
      </c>
      <c r="P189" s="141"/>
      <c r="Q189" s="149"/>
      <c r="R189" s="141"/>
      <c r="S189" s="140" t="s">
        <v>281</v>
      </c>
      <c r="T189" s="140" t="s">
        <v>281</v>
      </c>
      <c r="U189" s="157"/>
      <c r="W189" s="201" t="s">
        <v>281</v>
      </c>
      <c r="AA189" s="201" t="s">
        <v>286</v>
      </c>
      <c r="AC189" s="201" t="s">
        <v>286</v>
      </c>
    </row>
    <row r="190" spans="1:29" s="201" customFormat="1" ht="12.75">
      <c r="A190" s="206">
        <v>13</v>
      </c>
      <c r="B190" s="203" t="s">
        <v>399</v>
      </c>
      <c r="C190" s="203" t="s">
        <v>369</v>
      </c>
      <c r="D190" s="149" t="s">
        <v>289</v>
      </c>
      <c r="E190" s="252">
        <v>45248</v>
      </c>
      <c r="F190" s="209" t="s">
        <v>356</v>
      </c>
      <c r="G190" s="232">
        <v>181</v>
      </c>
      <c r="H190" s="165">
        <v>121.65</v>
      </c>
      <c r="I190" s="9">
        <v>1904</v>
      </c>
      <c r="J190" s="9"/>
      <c r="K190" s="9">
        <v>3</v>
      </c>
      <c r="L190" s="149" t="s">
        <v>352</v>
      </c>
      <c r="M190" s="149" t="s">
        <v>848</v>
      </c>
      <c r="N190" s="149" t="s">
        <v>159</v>
      </c>
      <c r="O190" s="149" t="s">
        <v>167</v>
      </c>
      <c r="P190" s="141"/>
      <c r="Q190" s="149"/>
      <c r="R190" s="141"/>
      <c r="S190" s="140" t="s">
        <v>281</v>
      </c>
      <c r="T190" s="140" t="s">
        <v>281</v>
      </c>
      <c r="U190" s="157"/>
      <c r="W190" s="201" t="s">
        <v>281</v>
      </c>
      <c r="AA190" s="201" t="s">
        <v>286</v>
      </c>
      <c r="AC190" s="201" t="s">
        <v>286</v>
      </c>
    </row>
    <row r="191" spans="1:29" s="201" customFormat="1" ht="12.75">
      <c r="A191" s="206">
        <v>14</v>
      </c>
      <c r="B191" s="203" t="s">
        <v>397</v>
      </c>
      <c r="C191" s="203" t="s">
        <v>370</v>
      </c>
      <c r="D191" s="149">
        <v>6</v>
      </c>
      <c r="E191" s="252">
        <v>143274.67000000001</v>
      </c>
      <c r="F191" s="209" t="s">
        <v>53</v>
      </c>
      <c r="G191" s="232">
        <v>219.4</v>
      </c>
      <c r="H191" s="165">
        <v>142.03</v>
      </c>
      <c r="I191" s="9">
        <v>1966</v>
      </c>
      <c r="J191" s="9"/>
      <c r="K191" s="9">
        <v>3</v>
      </c>
      <c r="L191" s="149" t="s">
        <v>352</v>
      </c>
      <c r="M191" s="149" t="s">
        <v>848</v>
      </c>
      <c r="N191" s="149" t="s">
        <v>159</v>
      </c>
      <c r="O191" s="149" t="s">
        <v>163</v>
      </c>
      <c r="P191" s="141"/>
      <c r="Q191" s="149"/>
      <c r="R191" s="141"/>
      <c r="S191" s="140" t="s">
        <v>281</v>
      </c>
      <c r="T191" s="140" t="s">
        <v>281</v>
      </c>
      <c r="U191" s="157"/>
      <c r="W191" s="201" t="s">
        <v>281</v>
      </c>
      <c r="AA191" s="201" t="s">
        <v>286</v>
      </c>
      <c r="AC191" s="201" t="s">
        <v>286</v>
      </c>
    </row>
    <row r="192" spans="1:29" s="201" customFormat="1" ht="12.75">
      <c r="A192" s="206">
        <v>15</v>
      </c>
      <c r="B192" s="203" t="s">
        <v>397</v>
      </c>
      <c r="C192" s="203" t="s">
        <v>371</v>
      </c>
      <c r="D192" s="149">
        <v>5</v>
      </c>
      <c r="E192" s="252">
        <v>33442</v>
      </c>
      <c r="F192" s="209" t="s">
        <v>356</v>
      </c>
      <c r="G192" s="232">
        <v>153.80000000000001</v>
      </c>
      <c r="H192" s="165">
        <v>106.55</v>
      </c>
      <c r="I192" s="9">
        <v>1890</v>
      </c>
      <c r="J192" s="9"/>
      <c r="K192" s="9">
        <v>3</v>
      </c>
      <c r="L192" s="149" t="s">
        <v>352</v>
      </c>
      <c r="M192" s="149" t="s">
        <v>848</v>
      </c>
      <c r="N192" s="149" t="s">
        <v>159</v>
      </c>
      <c r="O192" s="149" t="s">
        <v>167</v>
      </c>
      <c r="P192" s="141"/>
      <c r="Q192" s="149"/>
      <c r="R192" s="141"/>
      <c r="S192" s="140" t="s">
        <v>281</v>
      </c>
      <c r="T192" s="140" t="s">
        <v>281</v>
      </c>
      <c r="U192" s="157"/>
      <c r="W192" s="201" t="s">
        <v>281</v>
      </c>
      <c r="AA192" s="201" t="s">
        <v>286</v>
      </c>
      <c r="AC192" s="201" t="s">
        <v>286</v>
      </c>
    </row>
    <row r="193" spans="1:29" s="201" customFormat="1" ht="12.75">
      <c r="A193" s="206">
        <v>16</v>
      </c>
      <c r="B193" s="203" t="s">
        <v>397</v>
      </c>
      <c r="C193" s="203" t="s">
        <v>372</v>
      </c>
      <c r="D193" s="149">
        <v>8</v>
      </c>
      <c r="E193" s="252">
        <v>206517</v>
      </c>
      <c r="F193" s="209" t="s">
        <v>356</v>
      </c>
      <c r="G193" s="232">
        <v>590</v>
      </c>
      <c r="H193" s="165">
        <v>304.39999999999998</v>
      </c>
      <c r="I193" s="9">
        <v>1912</v>
      </c>
      <c r="J193" s="9"/>
      <c r="K193" s="9">
        <v>3</v>
      </c>
      <c r="L193" s="149" t="s">
        <v>353</v>
      </c>
      <c r="M193" s="149" t="s">
        <v>854</v>
      </c>
      <c r="N193" s="149" t="s">
        <v>159</v>
      </c>
      <c r="O193" s="149" t="s">
        <v>163</v>
      </c>
      <c r="P193" s="141"/>
      <c r="Q193" s="149"/>
      <c r="R193" s="141"/>
      <c r="S193" s="140" t="s">
        <v>281</v>
      </c>
      <c r="T193" s="140" t="s">
        <v>281</v>
      </c>
      <c r="U193" s="157"/>
      <c r="W193" s="201" t="s">
        <v>281</v>
      </c>
      <c r="AA193" s="201" t="s">
        <v>286</v>
      </c>
      <c r="AC193" s="201" t="s">
        <v>286</v>
      </c>
    </row>
    <row r="194" spans="1:29" s="201" customFormat="1" ht="12.75">
      <c r="A194" s="206">
        <v>17</v>
      </c>
      <c r="B194" s="203" t="s">
        <v>399</v>
      </c>
      <c r="C194" s="203" t="s">
        <v>373</v>
      </c>
      <c r="D194" s="149" t="s">
        <v>325</v>
      </c>
      <c r="E194" s="252">
        <v>226926</v>
      </c>
      <c r="F194" s="209" t="s">
        <v>356</v>
      </c>
      <c r="G194" s="232">
        <v>648.36</v>
      </c>
      <c r="H194" s="165">
        <v>638.74</v>
      </c>
      <c r="I194" s="9">
        <v>1890</v>
      </c>
      <c r="J194" s="9"/>
      <c r="K194" s="9">
        <v>3</v>
      </c>
      <c r="L194" s="149" t="s">
        <v>352</v>
      </c>
      <c r="M194" s="149" t="s">
        <v>855</v>
      </c>
      <c r="N194" s="149" t="s">
        <v>159</v>
      </c>
      <c r="O194" s="149" t="s">
        <v>405</v>
      </c>
      <c r="P194" s="141"/>
      <c r="Q194" s="149"/>
      <c r="R194" s="141"/>
      <c r="S194" s="140" t="s">
        <v>281</v>
      </c>
      <c r="T194" s="140" t="s">
        <v>281</v>
      </c>
      <c r="U194" s="157"/>
      <c r="W194" s="201" t="s">
        <v>281</v>
      </c>
      <c r="AA194" s="201" t="s">
        <v>286</v>
      </c>
      <c r="AC194" s="201" t="s">
        <v>281</v>
      </c>
    </row>
    <row r="195" spans="1:29" s="201" customFormat="1" ht="12.75">
      <c r="A195" s="206">
        <v>18</v>
      </c>
      <c r="B195" s="203" t="s">
        <v>399</v>
      </c>
      <c r="C195" s="203" t="s">
        <v>374</v>
      </c>
      <c r="D195" s="149" t="s">
        <v>309</v>
      </c>
      <c r="E195" s="252">
        <v>118125</v>
      </c>
      <c r="F195" s="209" t="s">
        <v>356</v>
      </c>
      <c r="G195" s="232">
        <v>337.5</v>
      </c>
      <c r="H195" s="165">
        <v>193</v>
      </c>
      <c r="I195" s="9">
        <v>1926</v>
      </c>
      <c r="J195" s="9"/>
      <c r="K195" s="9">
        <v>2</v>
      </c>
      <c r="L195" s="149" t="s">
        <v>352</v>
      </c>
      <c r="M195" s="149" t="s">
        <v>854</v>
      </c>
      <c r="N195" s="149" t="s">
        <v>159</v>
      </c>
      <c r="O195" s="149" t="s">
        <v>163</v>
      </c>
      <c r="P195" s="141"/>
      <c r="Q195" s="149"/>
      <c r="R195" s="141"/>
      <c r="S195" s="140" t="s">
        <v>281</v>
      </c>
      <c r="T195" s="140" t="s">
        <v>281</v>
      </c>
      <c r="U195" s="157"/>
      <c r="W195" s="201" t="s">
        <v>281</v>
      </c>
      <c r="AA195" s="201" t="s">
        <v>286</v>
      </c>
      <c r="AC195" s="201" t="s">
        <v>286</v>
      </c>
    </row>
    <row r="196" spans="1:29" s="201" customFormat="1" ht="12.75">
      <c r="A196" s="206">
        <v>19</v>
      </c>
      <c r="B196" s="203" t="s">
        <v>399</v>
      </c>
      <c r="C196" s="203" t="s">
        <v>375</v>
      </c>
      <c r="D196" s="149" t="s">
        <v>324</v>
      </c>
      <c r="E196" s="252">
        <v>345961</v>
      </c>
      <c r="F196" s="209" t="s">
        <v>356</v>
      </c>
      <c r="G196" s="232">
        <v>988.5</v>
      </c>
      <c r="H196" s="165">
        <v>406.5</v>
      </c>
      <c r="I196" s="9">
        <v>1973</v>
      </c>
      <c r="J196" s="9"/>
      <c r="K196" s="9">
        <v>3</v>
      </c>
      <c r="L196" s="149" t="s">
        <v>352</v>
      </c>
      <c r="M196" s="149" t="s">
        <v>856</v>
      </c>
      <c r="N196" s="149" t="s">
        <v>159</v>
      </c>
      <c r="O196" s="149" t="s">
        <v>163</v>
      </c>
      <c r="P196" s="141"/>
      <c r="Q196" s="149"/>
      <c r="R196" s="141"/>
      <c r="S196" s="140" t="s">
        <v>281</v>
      </c>
      <c r="T196" s="140" t="s">
        <v>281</v>
      </c>
      <c r="U196" s="157"/>
      <c r="W196" s="201" t="s">
        <v>281</v>
      </c>
      <c r="AA196" s="201" t="s">
        <v>286</v>
      </c>
      <c r="AC196" s="201" t="s">
        <v>286</v>
      </c>
    </row>
    <row r="197" spans="1:29" s="201" customFormat="1" ht="12.75">
      <c r="A197" s="206">
        <v>21</v>
      </c>
      <c r="B197" s="203" t="s">
        <v>397</v>
      </c>
      <c r="C197" s="203" t="s">
        <v>376</v>
      </c>
      <c r="D197" s="149">
        <v>1</v>
      </c>
      <c r="E197" s="252">
        <v>13500</v>
      </c>
      <c r="F197" s="209" t="s">
        <v>356</v>
      </c>
      <c r="G197" s="232">
        <v>54</v>
      </c>
      <c r="H197" s="165">
        <v>75</v>
      </c>
      <c r="I197" s="9">
        <v>1890</v>
      </c>
      <c r="J197" s="9"/>
      <c r="K197" s="9">
        <v>1</v>
      </c>
      <c r="L197" s="149" t="s">
        <v>352</v>
      </c>
      <c r="M197" s="149" t="s">
        <v>857</v>
      </c>
      <c r="N197" s="149" t="s">
        <v>159</v>
      </c>
      <c r="O197" s="149" t="s">
        <v>167</v>
      </c>
      <c r="P197" s="141"/>
      <c r="Q197" s="149"/>
      <c r="R197" s="141"/>
      <c r="S197" s="140" t="s">
        <v>281</v>
      </c>
      <c r="T197" s="140" t="s">
        <v>281</v>
      </c>
      <c r="U197" s="157"/>
      <c r="W197" s="201" t="s">
        <v>281</v>
      </c>
      <c r="AA197" s="201" t="s">
        <v>286</v>
      </c>
      <c r="AC197" s="201" t="s">
        <v>286</v>
      </c>
    </row>
    <row r="198" spans="1:29" s="201" customFormat="1" ht="12.75">
      <c r="A198" s="206">
        <v>22</v>
      </c>
      <c r="B198" s="203" t="s">
        <v>399</v>
      </c>
      <c r="C198" s="203" t="s">
        <v>377</v>
      </c>
      <c r="D198" s="149" t="s">
        <v>289</v>
      </c>
      <c r="E198" s="252">
        <v>83515</v>
      </c>
      <c r="F198" s="209" t="s">
        <v>356</v>
      </c>
      <c r="G198" s="232">
        <v>334.1</v>
      </c>
      <c r="H198" s="165">
        <v>138</v>
      </c>
      <c r="I198" s="9">
        <v>1900</v>
      </c>
      <c r="J198" s="9"/>
      <c r="K198" s="9">
        <v>2</v>
      </c>
      <c r="L198" s="149" t="s">
        <v>352</v>
      </c>
      <c r="M198" s="149" t="s">
        <v>854</v>
      </c>
      <c r="N198" s="149" t="s">
        <v>159</v>
      </c>
      <c r="O198" s="149" t="s">
        <v>167</v>
      </c>
      <c r="P198" s="141"/>
      <c r="Q198" s="149"/>
      <c r="R198" s="141"/>
      <c r="S198" s="140" t="s">
        <v>281</v>
      </c>
      <c r="T198" s="140" t="s">
        <v>281</v>
      </c>
      <c r="U198" s="157"/>
      <c r="W198" s="201" t="s">
        <v>281</v>
      </c>
      <c r="AA198" s="201" t="s">
        <v>286</v>
      </c>
      <c r="AC198" s="201" t="s">
        <v>286</v>
      </c>
    </row>
    <row r="199" spans="1:29" s="201" customFormat="1" ht="12.75">
      <c r="A199" s="206">
        <v>23</v>
      </c>
      <c r="B199" s="203" t="s">
        <v>397</v>
      </c>
      <c r="C199" s="203" t="s">
        <v>378</v>
      </c>
      <c r="D199" s="149">
        <v>8</v>
      </c>
      <c r="E199" s="252">
        <v>107835</v>
      </c>
      <c r="F199" s="209" t="s">
        <v>356</v>
      </c>
      <c r="G199" s="232">
        <v>431.3</v>
      </c>
      <c r="H199" s="165">
        <v>241.07</v>
      </c>
      <c r="I199" s="9">
        <v>1930</v>
      </c>
      <c r="J199" s="9"/>
      <c r="K199" s="9">
        <v>3</v>
      </c>
      <c r="L199" s="149" t="s">
        <v>353</v>
      </c>
      <c r="M199" s="149" t="s">
        <v>858</v>
      </c>
      <c r="N199" s="149" t="s">
        <v>159</v>
      </c>
      <c r="O199" s="149" t="s">
        <v>163</v>
      </c>
      <c r="P199" s="141"/>
      <c r="Q199" s="149"/>
      <c r="R199" s="141"/>
      <c r="S199" s="140" t="s">
        <v>281</v>
      </c>
      <c r="T199" s="140" t="s">
        <v>281</v>
      </c>
      <c r="U199" s="157"/>
      <c r="W199" s="201" t="s">
        <v>281</v>
      </c>
      <c r="AA199" s="201" t="s">
        <v>286</v>
      </c>
      <c r="AC199" s="201" t="s">
        <v>286</v>
      </c>
    </row>
    <row r="200" spans="1:29" s="201" customFormat="1" ht="12.75">
      <c r="A200" s="206">
        <v>24</v>
      </c>
      <c r="B200" s="203" t="s">
        <v>399</v>
      </c>
      <c r="C200" s="203" t="s">
        <v>379</v>
      </c>
      <c r="D200" s="149" t="s">
        <v>412</v>
      </c>
      <c r="E200" s="252">
        <v>570229</v>
      </c>
      <c r="F200" s="209" t="s">
        <v>356</v>
      </c>
      <c r="G200" s="232">
        <v>1140.4000000000001</v>
      </c>
      <c r="H200" s="165">
        <v>322.67</v>
      </c>
      <c r="I200" s="9">
        <v>1887</v>
      </c>
      <c r="J200" s="9"/>
      <c r="K200" s="9">
        <v>4</v>
      </c>
      <c r="L200" s="149" t="s">
        <v>353</v>
      </c>
      <c r="M200" s="149" t="s">
        <v>848</v>
      </c>
      <c r="N200" s="149" t="s">
        <v>159</v>
      </c>
      <c r="O200" s="149" t="s">
        <v>406</v>
      </c>
      <c r="P200" s="141"/>
      <c r="Q200" s="149"/>
      <c r="R200" s="141"/>
      <c r="S200" s="140" t="s">
        <v>281</v>
      </c>
      <c r="T200" s="140" t="s">
        <v>281</v>
      </c>
      <c r="U200" s="157"/>
      <c r="W200" s="201" t="s">
        <v>281</v>
      </c>
      <c r="AA200" s="201" t="s">
        <v>286</v>
      </c>
      <c r="AC200" s="201" t="s">
        <v>286</v>
      </c>
    </row>
    <row r="201" spans="1:29" s="201" customFormat="1" ht="12.75">
      <c r="A201" s="206">
        <v>25</v>
      </c>
      <c r="B201" s="203" t="s">
        <v>399</v>
      </c>
      <c r="C201" s="203" t="s">
        <v>380</v>
      </c>
      <c r="D201" s="149" t="s">
        <v>289</v>
      </c>
      <c r="E201" s="252">
        <v>60722</v>
      </c>
      <c r="F201" s="209" t="s">
        <v>356</v>
      </c>
      <c r="G201" s="232">
        <v>173.5</v>
      </c>
      <c r="H201" s="165">
        <v>129.12</v>
      </c>
      <c r="I201" s="9">
        <v>1854</v>
      </c>
      <c r="J201" s="9"/>
      <c r="K201" s="9">
        <v>2</v>
      </c>
      <c r="L201" s="149" t="s">
        <v>352</v>
      </c>
      <c r="M201" s="149" t="s">
        <v>187</v>
      </c>
      <c r="N201" s="149" t="s">
        <v>159</v>
      </c>
      <c r="O201" s="149" t="s">
        <v>270</v>
      </c>
      <c r="P201" s="141"/>
      <c r="Q201" s="149"/>
      <c r="R201" s="141"/>
      <c r="S201" s="140" t="s">
        <v>281</v>
      </c>
      <c r="T201" s="140" t="s">
        <v>281</v>
      </c>
      <c r="U201" s="157"/>
      <c r="W201" s="201" t="s">
        <v>281</v>
      </c>
      <c r="AA201" s="201" t="s">
        <v>286</v>
      </c>
      <c r="AC201" s="201" t="s">
        <v>286</v>
      </c>
    </row>
    <row r="202" spans="1:29" s="201" customFormat="1" ht="12.75">
      <c r="A202" s="206">
        <v>26</v>
      </c>
      <c r="B202" s="203" t="s">
        <v>397</v>
      </c>
      <c r="C202" s="203" t="s">
        <v>381</v>
      </c>
      <c r="D202" s="149">
        <v>4</v>
      </c>
      <c r="E202" s="252">
        <v>86790</v>
      </c>
      <c r="F202" s="209" t="s">
        <v>356</v>
      </c>
      <c r="G202" s="232">
        <v>248</v>
      </c>
      <c r="H202" s="165">
        <v>175.5</v>
      </c>
      <c r="I202" s="9">
        <v>1900</v>
      </c>
      <c r="J202" s="9"/>
      <c r="K202" s="9">
        <v>3</v>
      </c>
      <c r="L202" s="149" t="s">
        <v>352</v>
      </c>
      <c r="M202" s="149" t="s">
        <v>853</v>
      </c>
      <c r="N202" s="149" t="s">
        <v>159</v>
      </c>
      <c r="O202" s="149" t="s">
        <v>167</v>
      </c>
      <c r="P202" s="141"/>
      <c r="Q202" s="149"/>
      <c r="R202" s="141"/>
      <c r="S202" s="140" t="s">
        <v>281</v>
      </c>
      <c r="T202" s="140" t="s">
        <v>281</v>
      </c>
      <c r="U202" s="157"/>
      <c r="W202" s="201" t="s">
        <v>281</v>
      </c>
      <c r="AA202" s="201" t="s">
        <v>286</v>
      </c>
      <c r="AC202" s="201" t="s">
        <v>286</v>
      </c>
    </row>
    <row r="203" spans="1:29" s="201" customFormat="1" ht="12.75">
      <c r="A203" s="206">
        <v>27</v>
      </c>
      <c r="B203" s="203" t="s">
        <v>397</v>
      </c>
      <c r="C203" s="203" t="s">
        <v>382</v>
      </c>
      <c r="D203" s="149">
        <v>6</v>
      </c>
      <c r="E203" s="252">
        <v>86061</v>
      </c>
      <c r="F203" s="209" t="s">
        <v>356</v>
      </c>
      <c r="G203" s="232">
        <v>344.2</v>
      </c>
      <c r="H203" s="165">
        <v>199.1</v>
      </c>
      <c r="I203" s="9">
        <v>1912</v>
      </c>
      <c r="J203" s="9"/>
      <c r="K203" s="9">
        <v>3</v>
      </c>
      <c r="L203" s="149" t="s">
        <v>353</v>
      </c>
      <c r="M203" s="149" t="s">
        <v>853</v>
      </c>
      <c r="N203" s="149" t="s">
        <v>159</v>
      </c>
      <c r="O203" s="149" t="s">
        <v>163</v>
      </c>
      <c r="P203" s="141"/>
      <c r="Q203" s="149"/>
      <c r="R203" s="141"/>
      <c r="S203" s="140" t="s">
        <v>281</v>
      </c>
      <c r="T203" s="140" t="s">
        <v>281</v>
      </c>
      <c r="U203" s="157"/>
      <c r="W203" s="201" t="s">
        <v>281</v>
      </c>
      <c r="AA203" s="201" t="s">
        <v>286</v>
      </c>
      <c r="AC203" s="201" t="s">
        <v>286</v>
      </c>
    </row>
    <row r="204" spans="1:29" s="201" customFormat="1" ht="12.75">
      <c r="A204" s="315">
        <v>28</v>
      </c>
      <c r="B204" s="316" t="s">
        <v>398</v>
      </c>
      <c r="C204" s="316" t="s">
        <v>859</v>
      </c>
      <c r="D204" s="317" t="s">
        <v>171</v>
      </c>
      <c r="E204" s="312">
        <v>1976000</v>
      </c>
      <c r="F204" s="318"/>
      <c r="G204" s="319">
        <v>1065.7</v>
      </c>
      <c r="H204" s="320">
        <v>429.7</v>
      </c>
      <c r="I204" s="321">
        <v>1905</v>
      </c>
      <c r="J204" s="321"/>
      <c r="K204" s="321">
        <v>4</v>
      </c>
      <c r="L204" s="317" t="s">
        <v>860</v>
      </c>
      <c r="M204" s="317" t="s">
        <v>861</v>
      </c>
      <c r="N204" s="317" t="s">
        <v>159</v>
      </c>
      <c r="O204" s="317" t="s">
        <v>165</v>
      </c>
      <c r="P204" s="322"/>
      <c r="Q204" s="317"/>
      <c r="R204" s="322"/>
      <c r="S204" s="322" t="s">
        <v>281</v>
      </c>
      <c r="T204" s="322" t="s">
        <v>281</v>
      </c>
      <c r="U204" s="323"/>
      <c r="AA204" s="201" t="s">
        <v>286</v>
      </c>
      <c r="AC204" s="201" t="s">
        <v>286</v>
      </c>
    </row>
    <row r="205" spans="1:29" s="201" customFormat="1" ht="12.75">
      <c r="A205" s="206">
        <v>29</v>
      </c>
      <c r="B205" s="203" t="s">
        <v>397</v>
      </c>
      <c r="C205" s="203" t="s">
        <v>383</v>
      </c>
      <c r="D205" s="149">
        <v>3</v>
      </c>
      <c r="E205" s="252">
        <v>41827</v>
      </c>
      <c r="F205" s="209" t="s">
        <v>356</v>
      </c>
      <c r="G205" s="232">
        <v>167.3</v>
      </c>
      <c r="H205" s="165">
        <v>137.4</v>
      </c>
      <c r="I205" s="9">
        <v>1930</v>
      </c>
      <c r="J205" s="9"/>
      <c r="K205" s="9">
        <v>2</v>
      </c>
      <c r="L205" s="149" t="s">
        <v>353</v>
      </c>
      <c r="M205" s="149" t="s">
        <v>847</v>
      </c>
      <c r="N205" s="149" t="s">
        <v>159</v>
      </c>
      <c r="O205" s="149" t="s">
        <v>163</v>
      </c>
      <c r="P205" s="141"/>
      <c r="Q205" s="149"/>
      <c r="R205" s="141"/>
      <c r="S205" s="140" t="s">
        <v>281</v>
      </c>
      <c r="T205" s="140" t="s">
        <v>281</v>
      </c>
      <c r="U205" s="157"/>
      <c r="W205" s="201" t="s">
        <v>281</v>
      </c>
      <c r="AA205" s="201" t="s">
        <v>286</v>
      </c>
      <c r="AC205" s="201" t="s">
        <v>286</v>
      </c>
    </row>
    <row r="206" spans="1:29" s="201" customFormat="1" ht="12.75">
      <c r="A206" s="206">
        <v>30</v>
      </c>
      <c r="B206" s="203" t="s">
        <v>397</v>
      </c>
      <c r="C206" s="203" t="s">
        <v>384</v>
      </c>
      <c r="D206" s="149">
        <v>3</v>
      </c>
      <c r="E206" s="252">
        <v>63926</v>
      </c>
      <c r="F206" s="209" t="s">
        <v>356</v>
      </c>
      <c r="G206" s="232">
        <v>255.7</v>
      </c>
      <c r="H206" s="165">
        <v>148</v>
      </c>
      <c r="I206" s="9">
        <v>1880</v>
      </c>
      <c r="J206" s="9"/>
      <c r="K206" s="9">
        <v>2</v>
      </c>
      <c r="L206" s="149" t="s">
        <v>352</v>
      </c>
      <c r="M206" s="149" t="s">
        <v>861</v>
      </c>
      <c r="N206" s="149" t="s">
        <v>159</v>
      </c>
      <c r="O206" s="149" t="s">
        <v>163</v>
      </c>
      <c r="P206" s="141"/>
      <c r="Q206" s="149"/>
      <c r="R206" s="141"/>
      <c r="S206" s="140" t="s">
        <v>281</v>
      </c>
      <c r="T206" s="140" t="s">
        <v>281</v>
      </c>
      <c r="U206" s="157"/>
      <c r="W206" s="201" t="s">
        <v>281</v>
      </c>
      <c r="AA206" s="201" t="s">
        <v>286</v>
      </c>
      <c r="AC206" s="201" t="s">
        <v>286</v>
      </c>
    </row>
    <row r="207" spans="1:29" s="201" customFormat="1" ht="12.75">
      <c r="A207" s="206">
        <v>31</v>
      </c>
      <c r="B207" s="203" t="s">
        <v>399</v>
      </c>
      <c r="C207" s="203" t="s">
        <v>385</v>
      </c>
      <c r="D207" s="149" t="s">
        <v>309</v>
      </c>
      <c r="E207" s="252">
        <v>70202</v>
      </c>
      <c r="F207" s="209" t="s">
        <v>356</v>
      </c>
      <c r="G207" s="232">
        <v>280.10000000000002</v>
      </c>
      <c r="H207" s="165">
        <v>139.41999999999999</v>
      </c>
      <c r="I207" s="9">
        <v>1880</v>
      </c>
      <c r="J207" s="9"/>
      <c r="K207" s="9">
        <v>2</v>
      </c>
      <c r="L207" s="149" t="s">
        <v>352</v>
      </c>
      <c r="M207" s="149" t="s">
        <v>858</v>
      </c>
      <c r="N207" s="149" t="s">
        <v>159</v>
      </c>
      <c r="O207" s="149" t="s">
        <v>163</v>
      </c>
      <c r="P207" s="141"/>
      <c r="Q207" s="149"/>
      <c r="R207" s="141"/>
      <c r="S207" s="140" t="s">
        <v>281</v>
      </c>
      <c r="T207" s="140" t="s">
        <v>281</v>
      </c>
      <c r="U207" s="157"/>
      <c r="W207" s="201" t="s">
        <v>281</v>
      </c>
      <c r="AA207" s="201" t="s">
        <v>286</v>
      </c>
      <c r="AC207" s="201" t="s">
        <v>286</v>
      </c>
    </row>
    <row r="208" spans="1:29" s="201" customFormat="1" ht="12.75">
      <c r="A208" s="206">
        <v>32</v>
      </c>
      <c r="B208" s="203" t="s">
        <v>399</v>
      </c>
      <c r="C208" s="203" t="s">
        <v>386</v>
      </c>
      <c r="D208" s="149" t="s">
        <v>315</v>
      </c>
      <c r="E208" s="252">
        <v>75144</v>
      </c>
      <c r="F208" s="209" t="s">
        <v>356</v>
      </c>
      <c r="G208" s="232">
        <v>300.60000000000002</v>
      </c>
      <c r="H208" s="165">
        <v>175.74</v>
      </c>
      <c r="I208" s="9">
        <v>1890</v>
      </c>
      <c r="J208" s="9"/>
      <c r="K208" s="9">
        <v>3</v>
      </c>
      <c r="L208" s="149" t="s">
        <v>352</v>
      </c>
      <c r="M208" s="149" t="s">
        <v>848</v>
      </c>
      <c r="N208" s="149" t="s">
        <v>159</v>
      </c>
      <c r="O208" s="149" t="s">
        <v>167</v>
      </c>
      <c r="P208" s="141"/>
      <c r="Q208" s="149"/>
      <c r="R208" s="141"/>
      <c r="S208" s="140" t="s">
        <v>281</v>
      </c>
      <c r="T208" s="140" t="s">
        <v>281</v>
      </c>
      <c r="U208" s="157"/>
      <c r="W208" s="201" t="s">
        <v>281</v>
      </c>
      <c r="AA208" s="201" t="s">
        <v>286</v>
      </c>
      <c r="AC208" s="201" t="s">
        <v>286</v>
      </c>
    </row>
    <row r="209" spans="1:29" s="201" customFormat="1" ht="12.75">
      <c r="A209" s="206">
        <v>33</v>
      </c>
      <c r="B209" s="203" t="s">
        <v>399</v>
      </c>
      <c r="C209" s="203" t="s">
        <v>387</v>
      </c>
      <c r="D209" s="149" t="s">
        <v>289</v>
      </c>
      <c r="E209" s="252">
        <v>39848</v>
      </c>
      <c r="F209" s="209" t="s">
        <v>356</v>
      </c>
      <c r="G209" s="232">
        <v>159.4</v>
      </c>
      <c r="H209" s="165">
        <v>90.13</v>
      </c>
      <c r="I209" s="9">
        <v>1890</v>
      </c>
      <c r="J209" s="9"/>
      <c r="K209" s="9">
        <v>2</v>
      </c>
      <c r="L209" s="149" t="s">
        <v>352</v>
      </c>
      <c r="M209" s="149" t="s">
        <v>862</v>
      </c>
      <c r="N209" s="149" t="s">
        <v>280</v>
      </c>
      <c r="O209" s="149" t="s">
        <v>167</v>
      </c>
      <c r="P209" s="141"/>
      <c r="Q209" s="149"/>
      <c r="R209" s="141"/>
      <c r="S209" s="140" t="s">
        <v>281</v>
      </c>
      <c r="T209" s="140" t="s">
        <v>281</v>
      </c>
      <c r="U209" s="157"/>
      <c r="W209" s="201" t="s">
        <v>281</v>
      </c>
      <c r="AA209" s="201" t="s">
        <v>286</v>
      </c>
      <c r="AC209" s="201" t="s">
        <v>286</v>
      </c>
    </row>
    <row r="210" spans="1:29" s="201" customFormat="1" ht="12.75">
      <c r="A210" s="206">
        <v>34</v>
      </c>
      <c r="B210" s="203" t="s">
        <v>399</v>
      </c>
      <c r="C210" s="203" t="s">
        <v>388</v>
      </c>
      <c r="D210" s="149" t="s">
        <v>324</v>
      </c>
      <c r="E210" s="252">
        <v>111768</v>
      </c>
      <c r="F210" s="209" t="s">
        <v>356</v>
      </c>
      <c r="G210" s="232">
        <v>436.25</v>
      </c>
      <c r="H210" s="165">
        <v>202</v>
      </c>
      <c r="I210" s="9">
        <v>1890</v>
      </c>
      <c r="J210" s="9"/>
      <c r="K210" s="9">
        <v>3</v>
      </c>
      <c r="L210" s="149" t="s">
        <v>352</v>
      </c>
      <c r="M210" s="149" t="s">
        <v>848</v>
      </c>
      <c r="N210" s="149" t="s">
        <v>280</v>
      </c>
      <c r="O210" s="149" t="s">
        <v>167</v>
      </c>
      <c r="P210" s="141"/>
      <c r="Q210" s="149"/>
      <c r="R210" s="141"/>
      <c r="S210" s="140" t="s">
        <v>281</v>
      </c>
      <c r="T210" s="140" t="s">
        <v>281</v>
      </c>
      <c r="U210" s="157"/>
      <c r="W210" s="201" t="s">
        <v>281</v>
      </c>
      <c r="AA210" s="201" t="s">
        <v>286</v>
      </c>
      <c r="AC210" s="201" t="s">
        <v>286</v>
      </c>
    </row>
    <row r="211" spans="1:29" s="201" customFormat="1" ht="12.75">
      <c r="A211" s="206">
        <v>35</v>
      </c>
      <c r="B211" s="203" t="s">
        <v>397</v>
      </c>
      <c r="C211" s="203" t="s">
        <v>389</v>
      </c>
      <c r="D211" s="149">
        <v>6</v>
      </c>
      <c r="E211" s="252">
        <v>81274</v>
      </c>
      <c r="F211" s="209" t="s">
        <v>356</v>
      </c>
      <c r="G211" s="232">
        <v>325.10000000000002</v>
      </c>
      <c r="H211" s="165">
        <v>215.94</v>
      </c>
      <c r="I211" s="9">
        <v>1876</v>
      </c>
      <c r="J211" s="9"/>
      <c r="K211" s="9">
        <v>3</v>
      </c>
      <c r="L211" s="149" t="s">
        <v>352</v>
      </c>
      <c r="M211" s="149" t="s">
        <v>187</v>
      </c>
      <c r="N211" s="149" t="s">
        <v>280</v>
      </c>
      <c r="O211" s="149" t="s">
        <v>167</v>
      </c>
      <c r="P211" s="141"/>
      <c r="Q211" s="149"/>
      <c r="R211" s="141"/>
      <c r="S211" s="140" t="s">
        <v>281</v>
      </c>
      <c r="T211" s="140" t="s">
        <v>281</v>
      </c>
      <c r="U211" s="157"/>
      <c r="W211" s="201" t="s">
        <v>281</v>
      </c>
      <c r="AA211" s="201" t="s">
        <v>286</v>
      </c>
      <c r="AC211" s="201" t="s">
        <v>286</v>
      </c>
    </row>
    <row r="212" spans="1:29" s="201" customFormat="1" ht="12.75">
      <c r="A212" s="206">
        <v>36</v>
      </c>
      <c r="B212" s="203" t="s">
        <v>399</v>
      </c>
      <c r="C212" s="203" t="s">
        <v>390</v>
      </c>
      <c r="D212" s="149" t="s">
        <v>296</v>
      </c>
      <c r="E212" s="252">
        <v>93250</v>
      </c>
      <c r="F212" s="209" t="s">
        <v>356</v>
      </c>
      <c r="G212" s="232">
        <v>373</v>
      </c>
      <c r="H212" s="165">
        <v>237.8</v>
      </c>
      <c r="I212" s="9">
        <v>1890</v>
      </c>
      <c r="J212" s="9"/>
      <c r="K212" s="9">
        <v>3</v>
      </c>
      <c r="L212" s="149" t="s">
        <v>352</v>
      </c>
      <c r="M212" s="149" t="s">
        <v>856</v>
      </c>
      <c r="N212" s="149" t="s">
        <v>159</v>
      </c>
      <c r="O212" s="149" t="s">
        <v>163</v>
      </c>
      <c r="P212" s="141"/>
      <c r="Q212" s="149"/>
      <c r="R212" s="141"/>
      <c r="S212" s="140" t="s">
        <v>281</v>
      </c>
      <c r="T212" s="140" t="s">
        <v>281</v>
      </c>
      <c r="U212" s="157"/>
      <c r="W212" s="201" t="s">
        <v>281</v>
      </c>
      <c r="AA212" s="201" t="s">
        <v>286</v>
      </c>
      <c r="AC212" s="201" t="s">
        <v>286</v>
      </c>
    </row>
    <row r="213" spans="1:29" s="201" customFormat="1" ht="12.75">
      <c r="A213" s="206">
        <v>37</v>
      </c>
      <c r="B213" s="203" t="s">
        <v>397</v>
      </c>
      <c r="C213" s="203" t="s">
        <v>391</v>
      </c>
      <c r="D213" s="149">
        <v>5</v>
      </c>
      <c r="E213" s="252">
        <v>125632</v>
      </c>
      <c r="F213" s="209" t="s">
        <v>356</v>
      </c>
      <c r="G213" s="232">
        <v>358.9</v>
      </c>
      <c r="H213" s="165">
        <v>224.28</v>
      </c>
      <c r="I213" s="9">
        <v>1960</v>
      </c>
      <c r="J213" s="9"/>
      <c r="K213" s="9">
        <v>3</v>
      </c>
      <c r="L213" s="149" t="s">
        <v>352</v>
      </c>
      <c r="M213" s="149" t="s">
        <v>863</v>
      </c>
      <c r="N213" s="149" t="s">
        <v>159</v>
      </c>
      <c r="O213" s="149" t="s">
        <v>864</v>
      </c>
      <c r="P213" s="141"/>
      <c r="Q213" s="149"/>
      <c r="R213" s="141"/>
      <c r="S213" s="140" t="s">
        <v>281</v>
      </c>
      <c r="T213" s="140" t="s">
        <v>281</v>
      </c>
      <c r="U213" s="157"/>
      <c r="W213" s="201" t="s">
        <v>281</v>
      </c>
      <c r="AA213" s="201" t="s">
        <v>286</v>
      </c>
      <c r="AC213" s="201" t="s">
        <v>286</v>
      </c>
    </row>
    <row r="214" spans="1:29" s="201" customFormat="1" ht="12.75">
      <c r="A214" s="206">
        <v>38</v>
      </c>
      <c r="B214" s="203" t="s">
        <v>397</v>
      </c>
      <c r="C214" s="203" t="s">
        <v>392</v>
      </c>
      <c r="D214" s="149">
        <v>6</v>
      </c>
      <c r="E214" s="252">
        <v>334735</v>
      </c>
      <c r="F214" s="209" t="s">
        <v>356</v>
      </c>
      <c r="G214" s="232">
        <v>478.2</v>
      </c>
      <c r="H214" s="165">
        <v>242.74</v>
      </c>
      <c r="I214" s="9">
        <v>1887</v>
      </c>
      <c r="J214" s="9"/>
      <c r="K214" s="9">
        <v>4</v>
      </c>
      <c r="L214" s="149" t="s">
        <v>353</v>
      </c>
      <c r="M214" s="149" t="s">
        <v>865</v>
      </c>
      <c r="N214" s="149" t="s">
        <v>159</v>
      </c>
      <c r="O214" s="149" t="s">
        <v>864</v>
      </c>
      <c r="P214" s="141"/>
      <c r="Q214" s="149"/>
      <c r="R214" s="141"/>
      <c r="S214" s="140" t="s">
        <v>281</v>
      </c>
      <c r="T214" s="140" t="s">
        <v>281</v>
      </c>
      <c r="U214" s="157"/>
      <c r="W214" s="201" t="s">
        <v>281</v>
      </c>
      <c r="AA214" s="201" t="s">
        <v>286</v>
      </c>
      <c r="AC214" s="201" t="s">
        <v>286</v>
      </c>
    </row>
    <row r="215" spans="1:29" s="201" customFormat="1" ht="12.75">
      <c r="A215" s="206">
        <v>39</v>
      </c>
      <c r="B215" s="203" t="s">
        <v>399</v>
      </c>
      <c r="C215" s="203" t="s">
        <v>528</v>
      </c>
      <c r="D215" s="149" t="s">
        <v>289</v>
      </c>
      <c r="E215" s="252">
        <v>150100</v>
      </c>
      <c r="F215" s="209" t="s">
        <v>356</v>
      </c>
      <c r="G215" s="232">
        <v>441.35</v>
      </c>
      <c r="H215" s="165">
        <v>157.5</v>
      </c>
      <c r="I215" s="9">
        <v>1965</v>
      </c>
      <c r="J215" s="9"/>
      <c r="K215" s="9">
        <v>2</v>
      </c>
      <c r="L215" s="149" t="s">
        <v>353</v>
      </c>
      <c r="M215" s="149" t="s">
        <v>866</v>
      </c>
      <c r="N215" s="149" t="s">
        <v>159</v>
      </c>
      <c r="O215" s="149" t="s">
        <v>163</v>
      </c>
      <c r="P215" s="141"/>
      <c r="Q215" s="149"/>
      <c r="R215" s="141"/>
      <c r="S215" s="140" t="s">
        <v>281</v>
      </c>
      <c r="T215" s="140" t="s">
        <v>281</v>
      </c>
      <c r="U215" s="157"/>
      <c r="W215" s="201" t="s">
        <v>281</v>
      </c>
      <c r="AA215" s="201" t="s">
        <v>286</v>
      </c>
      <c r="AC215" s="201" t="s">
        <v>286</v>
      </c>
    </row>
    <row r="216" spans="1:29" s="201" customFormat="1" ht="12.75">
      <c r="A216" s="206">
        <v>40</v>
      </c>
      <c r="B216" s="203" t="s">
        <v>399</v>
      </c>
      <c r="C216" s="203" t="s">
        <v>529</v>
      </c>
      <c r="D216" s="149" t="s">
        <v>289</v>
      </c>
      <c r="E216" s="252">
        <v>95000</v>
      </c>
      <c r="F216" s="209" t="s">
        <v>356</v>
      </c>
      <c r="G216" s="232">
        <v>302.85000000000002</v>
      </c>
      <c r="H216" s="165"/>
      <c r="I216" s="9">
        <v>1929</v>
      </c>
      <c r="J216" s="9"/>
      <c r="K216" s="9">
        <v>2</v>
      </c>
      <c r="L216" s="149" t="s">
        <v>353</v>
      </c>
      <c r="M216" s="149" t="s">
        <v>848</v>
      </c>
      <c r="N216" s="149" t="s">
        <v>159</v>
      </c>
      <c r="O216" s="149" t="s">
        <v>406</v>
      </c>
      <c r="P216" s="141"/>
      <c r="Q216" s="149"/>
      <c r="R216" s="141"/>
      <c r="S216" s="140" t="s">
        <v>281</v>
      </c>
      <c r="T216" s="140" t="s">
        <v>281</v>
      </c>
      <c r="U216" s="157"/>
      <c r="W216" s="201" t="s">
        <v>281</v>
      </c>
      <c r="AA216" s="201" t="s">
        <v>286</v>
      </c>
      <c r="AC216" s="201" t="s">
        <v>286</v>
      </c>
    </row>
    <row r="217" spans="1:29" s="201" customFormat="1" ht="12.75">
      <c r="A217" s="206">
        <v>41</v>
      </c>
      <c r="B217" s="203" t="s">
        <v>397</v>
      </c>
      <c r="C217" s="203" t="s">
        <v>867</v>
      </c>
      <c r="D217" s="149">
        <v>16</v>
      </c>
      <c r="E217" s="252">
        <v>1298314.76</v>
      </c>
      <c r="F217" s="209" t="s">
        <v>53</v>
      </c>
      <c r="G217" s="232">
        <v>311.68</v>
      </c>
      <c r="H217" s="165">
        <v>457.6</v>
      </c>
      <c r="I217" s="9">
        <v>2009</v>
      </c>
      <c r="J217" s="9"/>
      <c r="K217" s="9">
        <v>1</v>
      </c>
      <c r="L217" s="149" t="s">
        <v>403</v>
      </c>
      <c r="M217" s="149" t="s">
        <v>868</v>
      </c>
      <c r="N217" s="149" t="s">
        <v>404</v>
      </c>
      <c r="O217" s="149" t="s">
        <v>167</v>
      </c>
      <c r="P217" s="141"/>
      <c r="Q217" s="149"/>
      <c r="R217" s="141"/>
      <c r="S217" s="140" t="s">
        <v>281</v>
      </c>
      <c r="T217" s="140" t="s">
        <v>281</v>
      </c>
      <c r="U217" s="157"/>
      <c r="W217" s="201" t="s">
        <v>281</v>
      </c>
      <c r="AA217" s="201" t="s">
        <v>286</v>
      </c>
      <c r="AC217" s="201" t="s">
        <v>286</v>
      </c>
    </row>
    <row r="218" spans="1:29" s="201" customFormat="1" ht="12.75">
      <c r="A218" s="206">
        <v>42</v>
      </c>
      <c r="B218" s="203" t="s">
        <v>398</v>
      </c>
      <c r="C218" s="203" t="s">
        <v>393</v>
      </c>
      <c r="D218" s="149">
        <v>0</v>
      </c>
      <c r="E218" s="252">
        <v>443000</v>
      </c>
      <c r="F218" s="209" t="s">
        <v>53</v>
      </c>
      <c r="G218" s="232">
        <v>895.86</v>
      </c>
      <c r="H218" s="165">
        <v>571</v>
      </c>
      <c r="I218" s="9">
        <v>1940</v>
      </c>
      <c r="J218" s="9"/>
      <c r="K218" s="9">
        <v>3</v>
      </c>
      <c r="L218" s="149" t="s">
        <v>353</v>
      </c>
      <c r="M218" s="149" t="s">
        <v>865</v>
      </c>
      <c r="N218" s="149" t="s">
        <v>159</v>
      </c>
      <c r="O218" s="149" t="s">
        <v>407</v>
      </c>
      <c r="P218" s="141"/>
      <c r="Q218" s="149"/>
      <c r="R218" s="141"/>
      <c r="S218" s="140" t="s">
        <v>281</v>
      </c>
      <c r="T218" s="140" t="s">
        <v>281</v>
      </c>
      <c r="U218" s="157"/>
      <c r="AA218" s="201" t="s">
        <v>286</v>
      </c>
      <c r="AC218" s="201" t="s">
        <v>286</v>
      </c>
    </row>
    <row r="219" spans="1:29" s="201" customFormat="1" ht="12.75">
      <c r="A219" s="206">
        <v>43</v>
      </c>
      <c r="B219" s="203" t="s">
        <v>397</v>
      </c>
      <c r="C219" s="203" t="s">
        <v>394</v>
      </c>
      <c r="D219" s="149" t="s">
        <v>171</v>
      </c>
      <c r="E219" s="252">
        <v>243977.44</v>
      </c>
      <c r="F219" s="209" t="s">
        <v>53</v>
      </c>
      <c r="G219" s="232">
        <v>70.27</v>
      </c>
      <c r="H219" s="165">
        <v>68</v>
      </c>
      <c r="I219" s="9"/>
      <c r="J219" s="9"/>
      <c r="K219" s="9">
        <v>2</v>
      </c>
      <c r="L219" s="149" t="s">
        <v>353</v>
      </c>
      <c r="M219" s="149" t="s">
        <v>848</v>
      </c>
      <c r="N219" s="149" t="s">
        <v>159</v>
      </c>
      <c r="O219" s="149"/>
      <c r="P219" s="141"/>
      <c r="Q219" s="149"/>
      <c r="R219" s="141"/>
      <c r="S219" s="141" t="s">
        <v>281</v>
      </c>
      <c r="T219" s="141" t="s">
        <v>281</v>
      </c>
      <c r="U219" s="157"/>
      <c r="W219" s="201" t="s">
        <v>281</v>
      </c>
      <c r="AA219" s="201" t="s">
        <v>286</v>
      </c>
      <c r="AC219" s="201" t="s">
        <v>286</v>
      </c>
    </row>
    <row r="220" spans="1:29" s="201" customFormat="1" ht="12.2" customHeight="1">
      <c r="A220" s="206">
        <v>44</v>
      </c>
      <c r="B220" s="203" t="s">
        <v>400</v>
      </c>
      <c r="C220" s="203" t="s">
        <v>395</v>
      </c>
      <c r="D220" s="149" t="s">
        <v>171</v>
      </c>
      <c r="E220" s="252">
        <v>6258.98</v>
      </c>
      <c r="F220" s="209" t="s">
        <v>53</v>
      </c>
      <c r="G220" s="232">
        <v>53.31</v>
      </c>
      <c r="H220" s="165"/>
      <c r="I220" s="9"/>
      <c r="J220" s="9"/>
      <c r="K220" s="9">
        <v>2</v>
      </c>
      <c r="L220" s="149"/>
      <c r="M220" s="149"/>
      <c r="N220" s="149"/>
      <c r="O220" s="149"/>
      <c r="P220" s="141"/>
      <c r="Q220" s="149"/>
      <c r="R220" s="141"/>
      <c r="S220" s="141"/>
      <c r="T220" s="141"/>
      <c r="U220" s="157"/>
      <c r="W220" s="201" t="s">
        <v>281</v>
      </c>
      <c r="AA220" s="201" t="s">
        <v>286</v>
      </c>
      <c r="AC220" s="201" t="s">
        <v>286</v>
      </c>
    </row>
    <row r="221" spans="1:29" s="201" customFormat="1" ht="12.75">
      <c r="A221" s="206">
        <v>45</v>
      </c>
      <c r="B221" s="203" t="s">
        <v>401</v>
      </c>
      <c r="C221" s="203" t="s">
        <v>396</v>
      </c>
      <c r="D221" s="149" t="s">
        <v>171</v>
      </c>
      <c r="E221" s="252">
        <v>218480</v>
      </c>
      <c r="F221" s="209" t="s">
        <v>53</v>
      </c>
      <c r="G221" s="232">
        <v>117.66</v>
      </c>
      <c r="H221" s="165"/>
      <c r="I221" s="9"/>
      <c r="J221" s="9"/>
      <c r="K221" s="9">
        <v>3</v>
      </c>
      <c r="L221" s="149"/>
      <c r="M221" s="149"/>
      <c r="N221" s="149"/>
      <c r="O221" s="149"/>
      <c r="P221" s="141"/>
      <c r="Q221" s="149"/>
      <c r="R221" s="141"/>
      <c r="S221" s="141"/>
      <c r="T221" s="141"/>
      <c r="U221" s="157"/>
      <c r="W221" s="201" t="s">
        <v>281</v>
      </c>
      <c r="AA221" s="201" t="s">
        <v>286</v>
      </c>
      <c r="AC221" s="201" t="s">
        <v>286</v>
      </c>
    </row>
    <row r="222" spans="1:29" s="201" customFormat="1" ht="12.75">
      <c r="A222" s="315">
        <v>46</v>
      </c>
      <c r="B222" s="316" t="s">
        <v>397</v>
      </c>
      <c r="C222" s="316" t="s">
        <v>869</v>
      </c>
      <c r="D222" s="317" t="s">
        <v>171</v>
      </c>
      <c r="E222" s="312">
        <v>238000</v>
      </c>
      <c r="F222" s="318"/>
      <c r="G222" s="319">
        <v>125</v>
      </c>
      <c r="H222" s="320">
        <v>108</v>
      </c>
      <c r="I222" s="321">
        <v>1939</v>
      </c>
      <c r="J222" s="321"/>
      <c r="K222" s="321">
        <v>2</v>
      </c>
      <c r="L222" s="317" t="s">
        <v>860</v>
      </c>
      <c r="M222" s="317" t="s">
        <v>861</v>
      </c>
      <c r="N222" s="317" t="s">
        <v>159</v>
      </c>
      <c r="O222" s="317" t="s">
        <v>165</v>
      </c>
      <c r="P222" s="322"/>
      <c r="Q222" s="317"/>
      <c r="R222" s="322"/>
      <c r="S222" s="322" t="s">
        <v>281</v>
      </c>
      <c r="T222" s="322" t="s">
        <v>281</v>
      </c>
      <c r="U222" s="323"/>
      <c r="AA222" s="201" t="s">
        <v>286</v>
      </c>
      <c r="AC222" s="201" t="s">
        <v>286</v>
      </c>
    </row>
    <row r="223" spans="1:29" s="201" customFormat="1" ht="12.75">
      <c r="A223" s="315">
        <v>49</v>
      </c>
      <c r="B223" s="316" t="s">
        <v>870</v>
      </c>
      <c r="C223" s="316" t="s">
        <v>871</v>
      </c>
      <c r="D223" s="317" t="s">
        <v>171</v>
      </c>
      <c r="E223" s="312">
        <v>490000</v>
      </c>
      <c r="F223" s="209" t="s">
        <v>53</v>
      </c>
      <c r="G223" s="319">
        <v>113.7</v>
      </c>
      <c r="H223" s="320"/>
      <c r="I223" s="321"/>
      <c r="J223" s="321"/>
      <c r="K223" s="321">
        <v>1</v>
      </c>
      <c r="L223" s="317" t="s">
        <v>353</v>
      </c>
      <c r="M223" s="317"/>
      <c r="N223" s="317" t="s">
        <v>159</v>
      </c>
      <c r="O223" s="317" t="s">
        <v>163</v>
      </c>
      <c r="P223" s="322"/>
      <c r="Q223" s="317"/>
      <c r="R223" s="322"/>
      <c r="S223" s="322"/>
      <c r="T223" s="322"/>
      <c r="U223" s="323"/>
      <c r="AA223" s="201" t="s">
        <v>286</v>
      </c>
      <c r="AC223" s="201" t="s">
        <v>286</v>
      </c>
    </row>
    <row r="224" spans="1:29" s="201" customFormat="1" ht="12.75">
      <c r="A224" s="315">
        <v>50</v>
      </c>
      <c r="B224" s="316" t="s">
        <v>870</v>
      </c>
      <c r="C224" s="316" t="s">
        <v>872</v>
      </c>
      <c r="D224" s="317" t="s">
        <v>171</v>
      </c>
      <c r="E224" s="312">
        <v>2752056.68</v>
      </c>
      <c r="F224" s="209" t="s">
        <v>53</v>
      </c>
      <c r="G224" s="319">
        <v>228.29</v>
      </c>
      <c r="H224" s="320"/>
      <c r="I224" s="321">
        <v>2024</v>
      </c>
      <c r="J224" s="321"/>
      <c r="K224" s="321">
        <v>1</v>
      </c>
      <c r="L224" s="317" t="s">
        <v>353</v>
      </c>
      <c r="M224" s="317" t="s">
        <v>187</v>
      </c>
      <c r="N224" s="317" t="s">
        <v>159</v>
      </c>
      <c r="O224" s="317" t="s">
        <v>270</v>
      </c>
      <c r="P224" s="322"/>
      <c r="Q224" s="317"/>
      <c r="R224" s="322"/>
      <c r="S224" s="322" t="s">
        <v>281</v>
      </c>
      <c r="T224" s="322" t="s">
        <v>281</v>
      </c>
      <c r="U224" s="323"/>
      <c r="AA224" s="201" t="s">
        <v>286</v>
      </c>
      <c r="AC224" s="201" t="s">
        <v>286</v>
      </c>
    </row>
    <row r="225" spans="1:55" s="201" customFormat="1" ht="15">
      <c r="A225" s="206"/>
      <c r="B225" s="191" t="s">
        <v>89</v>
      </c>
      <c r="C225" s="181"/>
      <c r="D225" s="181"/>
      <c r="E225" s="253">
        <v>100000</v>
      </c>
      <c r="F225" s="209" t="s">
        <v>53</v>
      </c>
      <c r="G225" s="233"/>
      <c r="H225" s="115"/>
      <c r="I225" s="115"/>
      <c r="J225" s="115"/>
      <c r="K225" s="115"/>
      <c r="L225" s="115"/>
      <c r="M225" s="115"/>
      <c r="N225" s="115"/>
      <c r="O225" s="115"/>
      <c r="P225" s="115"/>
      <c r="Q225" s="115"/>
      <c r="R225" s="115"/>
      <c r="S225" s="115"/>
      <c r="T225" s="115"/>
      <c r="U225" s="115"/>
    </row>
    <row r="226" spans="1:55" s="201" customFormat="1" ht="15">
      <c r="A226" s="28"/>
      <c r="B226" s="313"/>
      <c r="C226" s="314"/>
      <c r="D226" s="104"/>
      <c r="E226" s="374"/>
      <c r="G226" s="182"/>
      <c r="H226" s="183"/>
      <c r="I226" s="183"/>
      <c r="J226" s="183"/>
      <c r="K226" s="183"/>
      <c r="L226" s="183"/>
      <c r="M226" s="183"/>
      <c r="N226" s="183"/>
      <c r="O226" s="183"/>
      <c r="P226" s="183"/>
      <c r="Q226" s="183"/>
      <c r="R226" s="183"/>
      <c r="S226" s="183"/>
      <c r="T226" s="183"/>
      <c r="U226" s="183"/>
    </row>
    <row r="227" spans="1:55" s="201" customFormat="1" ht="15">
      <c r="A227" s="28"/>
      <c r="B227" s="313"/>
      <c r="C227" s="314"/>
      <c r="D227" s="104"/>
      <c r="E227" s="374"/>
      <c r="G227" s="182"/>
      <c r="H227" s="183"/>
      <c r="I227" s="183"/>
      <c r="J227" s="183"/>
      <c r="K227" s="183"/>
      <c r="L227" s="183"/>
      <c r="M227" s="183"/>
      <c r="N227" s="183"/>
      <c r="O227" s="183"/>
      <c r="P227" s="183"/>
      <c r="Q227" s="183"/>
      <c r="R227" s="183"/>
      <c r="S227" s="183"/>
      <c r="T227" s="183"/>
      <c r="U227" s="183"/>
    </row>
    <row r="228" spans="1:55" s="183" customFormat="1" ht="15">
      <c r="A228" s="111"/>
      <c r="B228" s="471"/>
      <c r="C228" s="471"/>
      <c r="F228" s="235"/>
      <c r="G228" s="182"/>
    </row>
    <row r="230" spans="1:55" s="13" customFormat="1" ht="16.5" customHeight="1">
      <c r="A230" s="207">
        <v>19</v>
      </c>
      <c r="B230" s="263" t="s">
        <v>138</v>
      </c>
      <c r="C230" s="200"/>
      <c r="D230" s="62"/>
      <c r="E230" s="192"/>
      <c r="F230" s="234"/>
      <c r="G230" s="167"/>
      <c r="H230" s="192"/>
      <c r="I230" s="192"/>
      <c r="J230" s="192"/>
      <c r="K230" s="192"/>
      <c r="L230" s="192"/>
      <c r="M230" s="192"/>
      <c r="N230" s="192"/>
    </row>
    <row r="231" spans="1:55" s="193" customFormat="1" ht="21" customHeight="1">
      <c r="A231" s="432" t="s">
        <v>0</v>
      </c>
      <c r="B231" s="432" t="s">
        <v>27</v>
      </c>
      <c r="C231" s="432" t="s">
        <v>11</v>
      </c>
      <c r="D231" s="440" t="s">
        <v>54</v>
      </c>
      <c r="E231" s="430" t="s">
        <v>88</v>
      </c>
      <c r="F231" s="432" t="s">
        <v>4</v>
      </c>
      <c r="G231" s="436" t="s">
        <v>28</v>
      </c>
      <c r="H231" s="436" t="s">
        <v>29</v>
      </c>
      <c r="I231" s="436" t="s">
        <v>30</v>
      </c>
      <c r="J231" s="432" t="s">
        <v>92</v>
      </c>
      <c r="K231" s="65"/>
      <c r="L231" s="440" t="s">
        <v>31</v>
      </c>
      <c r="M231" s="441"/>
      <c r="N231" s="441"/>
      <c r="O231" s="442"/>
      <c r="P231" s="443" t="s">
        <v>32</v>
      </c>
      <c r="Q231" s="432" t="s">
        <v>93</v>
      </c>
      <c r="R231" s="432" t="s">
        <v>33</v>
      </c>
      <c r="S231" s="432" t="s">
        <v>35</v>
      </c>
      <c r="T231" s="432" t="s">
        <v>65</v>
      </c>
      <c r="U231" s="432" t="s">
        <v>44</v>
      </c>
      <c r="V231" s="463" t="s">
        <v>34</v>
      </c>
      <c r="W231" s="465" t="s">
        <v>70</v>
      </c>
      <c r="X231" s="466"/>
      <c r="Y231" s="466"/>
      <c r="Z231" s="466"/>
      <c r="AA231" s="466"/>
      <c r="AB231" s="467"/>
      <c r="AC231" s="465" t="s">
        <v>67</v>
      </c>
      <c r="AD231" s="466"/>
      <c r="AE231" s="467"/>
      <c r="AF231" s="468" t="s">
        <v>1</v>
      </c>
      <c r="AG231" s="469"/>
      <c r="AH231" s="469"/>
      <c r="AI231" s="469"/>
      <c r="AJ231" s="469"/>
      <c r="AK231" s="469"/>
      <c r="AL231" s="469"/>
      <c r="AM231" s="469"/>
      <c r="AN231" s="469"/>
      <c r="AO231" s="470"/>
      <c r="AP231" s="460" t="s">
        <v>36</v>
      </c>
      <c r="AQ231" s="461"/>
      <c r="AR231" s="461"/>
      <c r="AS231" s="461"/>
      <c r="AT231" s="461"/>
      <c r="AU231" s="461"/>
      <c r="AV231" s="461"/>
      <c r="AW231" s="461"/>
      <c r="AX231" s="461"/>
      <c r="AY231" s="461"/>
      <c r="AZ231" s="461"/>
      <c r="BA231" s="461"/>
      <c r="BB231" s="461"/>
      <c r="BC231" s="462"/>
    </row>
    <row r="232" spans="1:55" s="194" customFormat="1" ht="45" customHeight="1" thickBot="1">
      <c r="A232" s="433"/>
      <c r="B232" s="433"/>
      <c r="C232" s="433"/>
      <c r="D232" s="457"/>
      <c r="E232" s="431"/>
      <c r="F232" s="433"/>
      <c r="G232" s="436"/>
      <c r="H232" s="436"/>
      <c r="I232" s="436"/>
      <c r="J232" s="433"/>
      <c r="K232" s="66" t="s">
        <v>37</v>
      </c>
      <c r="L232" s="66" t="s">
        <v>38</v>
      </c>
      <c r="M232" s="66" t="s">
        <v>39</v>
      </c>
      <c r="N232" s="66" t="s">
        <v>40</v>
      </c>
      <c r="O232" s="68" t="s">
        <v>41</v>
      </c>
      <c r="P232" s="444"/>
      <c r="Q232" s="433"/>
      <c r="R232" s="433"/>
      <c r="S232" s="433"/>
      <c r="T232" s="433"/>
      <c r="U232" s="433"/>
      <c r="V232" s="464"/>
      <c r="W232" s="67" t="s">
        <v>12</v>
      </c>
      <c r="X232" s="67" t="s">
        <v>68</v>
      </c>
      <c r="Y232" s="67" t="s">
        <v>69</v>
      </c>
      <c r="Z232" s="67" t="s">
        <v>42</v>
      </c>
      <c r="AA232" s="67" t="s">
        <v>43</v>
      </c>
      <c r="AB232" s="67" t="s">
        <v>44</v>
      </c>
      <c r="AC232" s="67" t="s">
        <v>45</v>
      </c>
      <c r="AD232" s="67" t="s">
        <v>13</v>
      </c>
      <c r="AE232" s="67" t="s">
        <v>44</v>
      </c>
      <c r="AF232" s="163" t="s">
        <v>46</v>
      </c>
      <c r="AG232" s="163" t="s">
        <v>47</v>
      </c>
      <c r="AH232" s="163" t="s">
        <v>55</v>
      </c>
      <c r="AI232" s="163" t="s">
        <v>56</v>
      </c>
      <c r="AJ232" s="163" t="s">
        <v>5</v>
      </c>
      <c r="AK232" s="163" t="s">
        <v>6</v>
      </c>
      <c r="AL232" s="163" t="s">
        <v>7</v>
      </c>
      <c r="AM232" s="163" t="s">
        <v>48</v>
      </c>
      <c r="AN232" s="163" t="s">
        <v>8</v>
      </c>
      <c r="AO232" s="163" t="s">
        <v>9</v>
      </c>
      <c r="AP232" s="164" t="s">
        <v>10</v>
      </c>
      <c r="AQ232" s="164" t="s">
        <v>3</v>
      </c>
      <c r="AR232" s="164" t="s">
        <v>57</v>
      </c>
      <c r="AS232" s="164" t="s">
        <v>58</v>
      </c>
      <c r="AT232" s="164" t="s">
        <v>59</v>
      </c>
      <c r="AU232" s="164" t="s">
        <v>60</v>
      </c>
      <c r="AV232" s="164" t="s">
        <v>61</v>
      </c>
      <c r="AW232" s="164" t="s">
        <v>49</v>
      </c>
      <c r="AX232" s="164" t="s">
        <v>50</v>
      </c>
      <c r="AY232" s="164" t="s">
        <v>62</v>
      </c>
      <c r="AZ232" s="164" t="s">
        <v>66</v>
      </c>
      <c r="BA232" s="164" t="s">
        <v>51</v>
      </c>
      <c r="BB232" s="164" t="s">
        <v>52</v>
      </c>
      <c r="BC232" s="164" t="s">
        <v>9</v>
      </c>
    </row>
    <row r="233" spans="1:55" s="201" customFormat="1" ht="13.5" thickTop="1">
      <c r="A233" s="206">
        <v>1</v>
      </c>
      <c r="B233" s="203" t="s">
        <v>415</v>
      </c>
      <c r="C233" s="203" t="s">
        <v>611</v>
      </c>
      <c r="D233" s="337"/>
      <c r="E233" s="349">
        <f>G233*6000</f>
        <v>2116500</v>
      </c>
      <c r="F233" s="209" t="s">
        <v>63</v>
      </c>
      <c r="G233" s="328">
        <v>352.75</v>
      </c>
      <c r="H233" s="209"/>
      <c r="I233" s="209"/>
      <c r="J233" s="147"/>
      <c r="K233" s="147"/>
      <c r="L233" s="69"/>
      <c r="M233" s="69"/>
      <c r="N233" s="69"/>
      <c r="O233" s="69"/>
      <c r="P233" s="140"/>
      <c r="Q233" s="69"/>
      <c r="R233" s="140"/>
      <c r="S233" s="140"/>
      <c r="T233" s="140"/>
      <c r="U233" s="156"/>
      <c r="V233" s="140"/>
      <c r="W233" s="140"/>
      <c r="X233" s="140"/>
      <c r="Y233" s="140"/>
      <c r="Z233" s="140"/>
      <c r="AA233" s="140"/>
      <c r="AB233" s="140"/>
      <c r="AC233" s="140"/>
      <c r="AD233" s="140"/>
      <c r="AE233" s="140"/>
      <c r="AF233" s="140"/>
      <c r="AG233" s="140"/>
      <c r="AH233" s="69"/>
      <c r="AI233" s="69"/>
      <c r="AJ233" s="140"/>
      <c r="AK233" s="140"/>
      <c r="AL233" s="140"/>
      <c r="AM233" s="140"/>
      <c r="AN233" s="140"/>
      <c r="AO233" s="140"/>
      <c r="AP233" s="140"/>
      <c r="AQ233" s="156"/>
      <c r="AR233" s="69"/>
      <c r="AS233" s="69"/>
      <c r="AT233" s="69"/>
      <c r="AU233" s="69"/>
      <c r="AV233" s="69"/>
      <c r="AW233" s="156"/>
      <c r="AX233" s="156"/>
      <c r="AY233" s="147"/>
      <c r="AZ233" s="156"/>
      <c r="BA233" s="156"/>
      <c r="BB233" s="156"/>
      <c r="BC233" s="156"/>
    </row>
    <row r="234" spans="1:55" s="201" customFormat="1" ht="12.75">
      <c r="A234" s="208">
        <v>2</v>
      </c>
      <c r="B234" s="199" t="s">
        <v>413</v>
      </c>
      <c r="C234" s="199" t="s">
        <v>611</v>
      </c>
      <c r="D234" s="337"/>
      <c r="E234" s="349">
        <f t="shared" ref="E234:E236" si="4">G234*6000</f>
        <v>3138000</v>
      </c>
      <c r="F234" s="209" t="s">
        <v>63</v>
      </c>
      <c r="G234" s="328">
        <v>523</v>
      </c>
      <c r="H234" s="209"/>
      <c r="I234" s="209"/>
      <c r="J234" s="9"/>
      <c r="K234" s="9"/>
      <c r="L234" s="149"/>
      <c r="M234" s="149"/>
      <c r="N234" s="149"/>
      <c r="O234" s="149"/>
      <c r="P234" s="141"/>
      <c r="Q234" s="149"/>
      <c r="R234" s="141"/>
      <c r="S234" s="141"/>
      <c r="T234" s="141"/>
      <c r="U234" s="157"/>
      <c r="V234" s="141"/>
      <c r="W234" s="141"/>
      <c r="X234" s="141"/>
      <c r="Y234" s="141"/>
      <c r="Z234" s="141"/>
      <c r="AA234" s="141"/>
      <c r="AB234" s="141"/>
      <c r="AC234" s="141"/>
      <c r="AD234" s="141"/>
      <c r="AE234" s="141"/>
      <c r="AF234" s="141"/>
      <c r="AG234" s="141"/>
      <c r="AH234" s="149"/>
      <c r="AI234" s="149"/>
      <c r="AJ234" s="141"/>
      <c r="AK234" s="141"/>
      <c r="AL234" s="141"/>
      <c r="AM234" s="141"/>
      <c r="AN234" s="141"/>
      <c r="AO234" s="141"/>
      <c r="AP234" s="141"/>
      <c r="AQ234" s="157"/>
      <c r="AR234" s="149"/>
      <c r="AS234" s="149"/>
      <c r="AT234" s="149"/>
      <c r="AU234" s="149"/>
      <c r="AV234" s="149"/>
      <c r="AW234" s="157"/>
      <c r="AX234" s="157"/>
      <c r="AY234" s="9"/>
      <c r="AZ234" s="157"/>
      <c r="BA234" s="157"/>
      <c r="BB234" s="157"/>
      <c r="BC234" s="157"/>
    </row>
    <row r="235" spans="1:55" s="201" customFormat="1" ht="12.75">
      <c r="A235" s="206">
        <v>3</v>
      </c>
      <c r="B235" s="203" t="s">
        <v>549</v>
      </c>
      <c r="C235" s="203" t="s">
        <v>612</v>
      </c>
      <c r="D235" s="337"/>
      <c r="E235" s="349">
        <f t="shared" si="4"/>
        <v>1098000</v>
      </c>
      <c r="F235" s="209" t="s">
        <v>63</v>
      </c>
      <c r="G235" s="328">
        <v>183</v>
      </c>
      <c r="H235" s="209"/>
      <c r="I235" s="209"/>
      <c r="J235" s="9"/>
      <c r="K235" s="9"/>
      <c r="L235" s="149"/>
      <c r="M235" s="149"/>
      <c r="N235" s="149"/>
      <c r="O235" s="149"/>
      <c r="P235" s="141"/>
      <c r="Q235" s="149"/>
      <c r="R235" s="141"/>
      <c r="S235" s="141"/>
      <c r="T235" s="141"/>
      <c r="U235" s="157"/>
      <c r="V235" s="141"/>
      <c r="W235" s="141"/>
      <c r="X235" s="141"/>
      <c r="Y235" s="141"/>
      <c r="Z235" s="141"/>
      <c r="AA235" s="141"/>
      <c r="AB235" s="141"/>
      <c r="AC235" s="141"/>
      <c r="AD235" s="141"/>
      <c r="AE235" s="141"/>
      <c r="AF235" s="141"/>
      <c r="AG235" s="141"/>
      <c r="AH235" s="149"/>
      <c r="AI235" s="149"/>
      <c r="AJ235" s="141"/>
      <c r="AK235" s="141"/>
      <c r="AL235" s="141"/>
      <c r="AM235" s="141"/>
      <c r="AN235" s="141"/>
      <c r="AO235" s="141"/>
      <c r="AP235" s="141"/>
      <c r="AQ235" s="157"/>
      <c r="AR235" s="149"/>
      <c r="AS235" s="149"/>
      <c r="AT235" s="149"/>
      <c r="AU235" s="149"/>
      <c r="AV235" s="149"/>
      <c r="AW235" s="157"/>
      <c r="AX235" s="157"/>
      <c r="AY235" s="9"/>
      <c r="AZ235" s="157"/>
      <c r="BA235" s="157"/>
      <c r="BB235" s="157"/>
      <c r="BC235" s="157"/>
    </row>
    <row r="236" spans="1:55" s="194" customFormat="1" ht="12.75">
      <c r="A236" s="206">
        <v>4</v>
      </c>
      <c r="B236" s="195" t="s">
        <v>462</v>
      </c>
      <c r="C236" s="203" t="s">
        <v>611</v>
      </c>
      <c r="D236" s="337"/>
      <c r="E236" s="349">
        <f t="shared" si="4"/>
        <v>1290000</v>
      </c>
      <c r="F236" s="209" t="s">
        <v>63</v>
      </c>
      <c r="G236" s="341">
        <v>215</v>
      </c>
      <c r="H236" s="166"/>
      <c r="I236" s="166"/>
    </row>
    <row r="237" spans="1:55" s="201" customFormat="1" ht="12.75">
      <c r="A237" s="208">
        <v>5</v>
      </c>
      <c r="B237" s="203" t="s">
        <v>467</v>
      </c>
      <c r="C237" s="203" t="s">
        <v>613</v>
      </c>
      <c r="D237" s="337"/>
      <c r="E237" s="372">
        <f>15028280.3+5488</f>
        <v>15033768.300000001</v>
      </c>
      <c r="F237" s="209" t="s">
        <v>53</v>
      </c>
      <c r="G237" s="328">
        <v>2072.3000000000002</v>
      </c>
      <c r="H237" s="209"/>
      <c r="I237" s="209"/>
    </row>
    <row r="238" spans="1:55" s="201" customFormat="1" ht="12.75">
      <c r="A238" s="206">
        <v>6</v>
      </c>
      <c r="B238" s="203" t="s">
        <v>474</v>
      </c>
      <c r="C238" s="203" t="s">
        <v>611</v>
      </c>
      <c r="D238" s="337"/>
      <c r="E238" s="349">
        <f>G238*6000</f>
        <v>756000</v>
      </c>
      <c r="F238" s="209" t="s">
        <v>63</v>
      </c>
      <c r="G238" s="328">
        <v>126</v>
      </c>
      <c r="H238" s="209"/>
      <c r="I238" s="209"/>
    </row>
    <row r="239" spans="1:55" s="201" customFormat="1" ht="12.75">
      <c r="A239" s="206">
        <v>7</v>
      </c>
      <c r="B239" s="203" t="s">
        <v>579</v>
      </c>
      <c r="C239" s="203" t="s">
        <v>611</v>
      </c>
      <c r="D239" s="337"/>
      <c r="E239" s="349">
        <f>G239*6000</f>
        <v>307800</v>
      </c>
      <c r="F239" s="209" t="s">
        <v>63</v>
      </c>
      <c r="G239" s="328">
        <v>51.3</v>
      </c>
      <c r="H239" s="209"/>
      <c r="I239" s="209"/>
    </row>
    <row r="240" spans="1:55" s="201" customFormat="1" ht="12.75">
      <c r="A240" s="208">
        <v>8</v>
      </c>
      <c r="B240" s="203" t="s">
        <v>414</v>
      </c>
      <c r="C240" s="203" t="s">
        <v>611</v>
      </c>
      <c r="D240" s="337"/>
      <c r="E240" s="349">
        <f>G240*6000</f>
        <v>547200</v>
      </c>
      <c r="F240" s="209" t="s">
        <v>63</v>
      </c>
      <c r="G240" s="328">
        <v>91.2</v>
      </c>
      <c r="H240" s="209"/>
      <c r="I240" s="209"/>
    </row>
    <row r="241" spans="1:55" s="201" customFormat="1" ht="12.75">
      <c r="A241" s="206">
        <v>9</v>
      </c>
      <c r="B241" s="203" t="s">
        <v>416</v>
      </c>
      <c r="C241" s="203" t="s">
        <v>614</v>
      </c>
      <c r="D241" s="337"/>
      <c r="E241" s="349">
        <f>G241*6000</f>
        <v>897780</v>
      </c>
      <c r="F241" s="209" t="s">
        <v>63</v>
      </c>
      <c r="G241" s="328">
        <v>149.63</v>
      </c>
      <c r="H241" s="209"/>
      <c r="I241" s="209"/>
    </row>
    <row r="242" spans="1:55" s="201" customFormat="1" ht="12.75">
      <c r="A242" s="206">
        <v>10</v>
      </c>
      <c r="B242" s="203" t="s">
        <v>578</v>
      </c>
      <c r="C242" s="203" t="s">
        <v>417</v>
      </c>
      <c r="D242" s="337"/>
      <c r="E242" s="349">
        <f>G242*3000</f>
        <v>776850</v>
      </c>
      <c r="F242" s="209" t="s">
        <v>63</v>
      </c>
      <c r="G242" s="328">
        <v>258.95</v>
      </c>
      <c r="H242" s="209"/>
      <c r="I242" s="209"/>
    </row>
    <row r="243" spans="1:55" s="201" customFormat="1" ht="12.75">
      <c r="A243" s="206">
        <v>11</v>
      </c>
      <c r="B243" s="203" t="s">
        <v>576</v>
      </c>
      <c r="C243" s="203" t="s">
        <v>417</v>
      </c>
      <c r="D243" s="337"/>
      <c r="E243" s="349">
        <v>70193</v>
      </c>
      <c r="F243" s="209" t="s">
        <v>53</v>
      </c>
      <c r="G243" s="328"/>
      <c r="H243" s="209"/>
      <c r="I243" s="209"/>
    </row>
    <row r="244" spans="1:55" s="201" customFormat="1" ht="12.75">
      <c r="A244" s="206">
        <v>12</v>
      </c>
      <c r="B244" s="203" t="s">
        <v>577</v>
      </c>
      <c r="C244" s="203" t="s">
        <v>417</v>
      </c>
      <c r="D244" s="337"/>
      <c r="E244" s="349">
        <v>5000</v>
      </c>
      <c r="F244" s="209" t="s">
        <v>53</v>
      </c>
      <c r="G244" s="328"/>
      <c r="H244" s="209"/>
      <c r="I244" s="209"/>
    </row>
    <row r="245" spans="1:55" s="201" customFormat="1" ht="12.75">
      <c r="A245" s="206">
        <v>13</v>
      </c>
      <c r="B245" s="203" t="s">
        <v>550</v>
      </c>
      <c r="C245" s="203"/>
      <c r="D245" s="337"/>
      <c r="E245" s="351">
        <v>60000</v>
      </c>
      <c r="F245" s="209" t="s">
        <v>53</v>
      </c>
      <c r="G245" s="209"/>
      <c r="H245" s="209"/>
      <c r="I245" s="209"/>
    </row>
    <row r="246" spans="1:55" s="201" customFormat="1" ht="12.75">
      <c r="A246" s="206">
        <v>14</v>
      </c>
      <c r="B246" s="203" t="s">
        <v>551</v>
      </c>
      <c r="C246" s="203"/>
      <c r="D246" s="337"/>
      <c r="E246" s="351">
        <v>109667</v>
      </c>
      <c r="F246" s="209" t="s">
        <v>53</v>
      </c>
      <c r="G246" s="209"/>
      <c r="H246" s="209"/>
      <c r="I246" s="209"/>
    </row>
    <row r="247" spans="1:55" s="201" customFormat="1" ht="12.75">
      <c r="A247" s="206">
        <v>15</v>
      </c>
      <c r="B247" s="203" t="s">
        <v>552</v>
      </c>
      <c r="C247" s="203"/>
      <c r="D247" s="337"/>
      <c r="E247" s="351">
        <v>149335.22</v>
      </c>
      <c r="F247" s="209" t="s">
        <v>53</v>
      </c>
      <c r="G247" s="209"/>
      <c r="H247" s="209"/>
      <c r="I247" s="209"/>
    </row>
    <row r="248" spans="1:55" s="201" customFormat="1" ht="12.75">
      <c r="A248" s="206">
        <v>16</v>
      </c>
      <c r="B248" s="203" t="s">
        <v>615</v>
      </c>
      <c r="C248" s="203" t="s">
        <v>613</v>
      </c>
      <c r="D248" s="338"/>
      <c r="E248" s="352">
        <v>1200297.3700000001</v>
      </c>
      <c r="F248" s="209" t="s">
        <v>53</v>
      </c>
      <c r="G248" s="209"/>
      <c r="H248" s="209"/>
      <c r="I248" s="209"/>
    </row>
    <row r="249" spans="1:55" s="201" customFormat="1" ht="12.75">
      <c r="A249" s="206">
        <v>17</v>
      </c>
      <c r="B249" s="339" t="s">
        <v>525</v>
      </c>
      <c r="C249" s="340"/>
      <c r="D249" s="338"/>
      <c r="E249" s="350">
        <f>G249*6000</f>
        <v>20985240</v>
      </c>
      <c r="F249" s="209" t="s">
        <v>526</v>
      </c>
      <c r="G249" s="328">
        <v>3497.54</v>
      </c>
      <c r="H249" s="209"/>
      <c r="I249" s="209"/>
    </row>
    <row r="250" spans="1:55" s="201" customFormat="1" ht="12.75">
      <c r="A250" s="206">
        <v>18</v>
      </c>
      <c r="B250" s="339" t="s">
        <v>679</v>
      </c>
      <c r="C250" s="340"/>
      <c r="D250" s="338"/>
      <c r="E250" s="366">
        <v>2649</v>
      </c>
      <c r="F250" s="209" t="s">
        <v>53</v>
      </c>
      <c r="G250" s="328"/>
      <c r="H250" s="209"/>
      <c r="I250" s="209"/>
    </row>
    <row r="251" spans="1:55" s="205" customFormat="1" ht="12.75">
      <c r="A251" s="331"/>
      <c r="B251" s="472" t="s">
        <v>464</v>
      </c>
      <c r="C251" s="473"/>
      <c r="D251" s="329"/>
      <c r="E251" s="329"/>
      <c r="F251" s="330"/>
      <c r="G251" s="334"/>
      <c r="H251" s="334"/>
      <c r="I251" s="334"/>
    </row>
    <row r="252" spans="1:55" s="201" customFormat="1" ht="12.75">
      <c r="A252" s="206">
        <v>19</v>
      </c>
      <c r="B252" s="203" t="s">
        <v>418</v>
      </c>
      <c r="C252" s="203" t="s">
        <v>424</v>
      </c>
      <c r="D252" s="345"/>
      <c r="E252" s="353">
        <v>40000</v>
      </c>
      <c r="F252" s="209" t="s">
        <v>53</v>
      </c>
      <c r="G252" s="209"/>
      <c r="H252" s="209"/>
      <c r="I252" s="209"/>
    </row>
    <row r="253" spans="1:55" s="201" customFormat="1" ht="12.75">
      <c r="A253" s="206">
        <v>20</v>
      </c>
      <c r="B253" s="203" t="s">
        <v>418</v>
      </c>
      <c r="C253" s="203" t="s">
        <v>425</v>
      </c>
      <c r="D253" s="345"/>
      <c r="E253" s="353">
        <v>40000</v>
      </c>
      <c r="F253" s="209" t="s">
        <v>53</v>
      </c>
      <c r="G253" s="209"/>
      <c r="H253" s="209"/>
      <c r="I253" s="209"/>
    </row>
    <row r="254" spans="1:55" s="201" customFormat="1" ht="12.75" customHeight="1">
      <c r="A254" s="206">
        <v>21</v>
      </c>
      <c r="B254" s="203" t="s">
        <v>418</v>
      </c>
      <c r="C254" s="203" t="s">
        <v>616</v>
      </c>
      <c r="D254" s="345"/>
      <c r="E254" s="353">
        <v>40000</v>
      </c>
      <c r="F254" s="209" t="s">
        <v>53</v>
      </c>
      <c r="G254" s="335"/>
      <c r="H254" s="335"/>
      <c r="I254" s="335"/>
      <c r="J254" s="184"/>
      <c r="K254" s="184"/>
      <c r="L254" s="184"/>
      <c r="M254" s="184"/>
      <c r="N254" s="184"/>
      <c r="O254" s="184"/>
      <c r="P254" s="184"/>
      <c r="Q254" s="184"/>
      <c r="R254" s="184"/>
      <c r="S254" s="184"/>
      <c r="T254" s="184"/>
      <c r="U254" s="184"/>
      <c r="V254" s="158"/>
      <c r="W254" s="158"/>
      <c r="X254" s="158"/>
      <c r="Y254" s="158"/>
      <c r="Z254" s="158"/>
      <c r="AA254" s="158"/>
      <c r="AB254" s="158"/>
      <c r="AC254" s="158"/>
      <c r="AD254" s="158"/>
      <c r="AE254" s="158"/>
      <c r="AF254" s="158"/>
      <c r="AG254" s="158"/>
      <c r="AH254" s="160"/>
      <c r="AI254" s="160"/>
      <c r="AJ254" s="158"/>
      <c r="AK254" s="158"/>
      <c r="AL254" s="158"/>
      <c r="AM254" s="158"/>
      <c r="AN254" s="158"/>
      <c r="AO254" s="158"/>
      <c r="AP254" s="158"/>
      <c r="AQ254" s="161"/>
      <c r="AR254" s="160"/>
      <c r="AS254" s="160"/>
      <c r="AT254" s="160"/>
      <c r="AU254" s="160"/>
      <c r="AV254" s="160"/>
      <c r="AW254" s="161"/>
      <c r="AX254" s="161"/>
      <c r="AY254" s="162"/>
      <c r="AZ254" s="161"/>
      <c r="BA254" s="161"/>
      <c r="BB254" s="161"/>
      <c r="BC254" s="161"/>
    </row>
    <row r="255" spans="1:55" s="201" customFormat="1" ht="12.75">
      <c r="A255" s="206">
        <v>22</v>
      </c>
      <c r="B255" s="203" t="s">
        <v>418</v>
      </c>
      <c r="C255" s="203" t="s">
        <v>426</v>
      </c>
      <c r="D255" s="345"/>
      <c r="E255" s="353">
        <v>386529.07</v>
      </c>
      <c r="F255" s="209" t="s">
        <v>53</v>
      </c>
      <c r="G255" s="209"/>
      <c r="H255" s="209"/>
      <c r="I255" s="209"/>
    </row>
    <row r="256" spans="1:55" s="201" customFormat="1" ht="12.75">
      <c r="A256" s="206">
        <v>23</v>
      </c>
      <c r="B256" s="203" t="s">
        <v>418</v>
      </c>
      <c r="C256" s="203" t="s">
        <v>427</v>
      </c>
      <c r="D256" s="345"/>
      <c r="E256" s="353">
        <v>100000</v>
      </c>
      <c r="F256" s="209" t="s">
        <v>53</v>
      </c>
      <c r="G256" s="209"/>
      <c r="H256" s="209"/>
      <c r="I256" s="209"/>
    </row>
    <row r="257" spans="1:9" s="201" customFormat="1" ht="12.75">
      <c r="A257" s="206">
        <v>24</v>
      </c>
      <c r="B257" s="203" t="s">
        <v>418</v>
      </c>
      <c r="C257" s="203" t="s">
        <v>428</v>
      </c>
      <c r="D257" s="345"/>
      <c r="E257" s="353">
        <v>107850</v>
      </c>
      <c r="F257" s="209" t="s">
        <v>53</v>
      </c>
      <c r="G257" s="209"/>
      <c r="H257" s="209"/>
      <c r="I257" s="209"/>
    </row>
    <row r="258" spans="1:9" s="201" customFormat="1" ht="12.75">
      <c r="A258" s="206">
        <v>25</v>
      </c>
      <c r="B258" s="203" t="s">
        <v>418</v>
      </c>
      <c r="C258" s="203" t="s">
        <v>429</v>
      </c>
      <c r="D258" s="345"/>
      <c r="E258" s="370">
        <v>177369.45</v>
      </c>
      <c r="F258" s="209" t="s">
        <v>53</v>
      </c>
      <c r="G258" s="209"/>
      <c r="H258" s="209"/>
      <c r="I258" s="209"/>
    </row>
    <row r="259" spans="1:9" s="201" customFormat="1" ht="12.75">
      <c r="A259" s="206">
        <v>26</v>
      </c>
      <c r="B259" s="203" t="s">
        <v>418</v>
      </c>
      <c r="C259" s="203" t="s">
        <v>430</v>
      </c>
      <c r="D259" s="345"/>
      <c r="E259" s="353">
        <v>36000</v>
      </c>
      <c r="F259" s="209" t="s">
        <v>53</v>
      </c>
      <c r="G259" s="209"/>
      <c r="H259" s="209"/>
      <c r="I259" s="209"/>
    </row>
    <row r="260" spans="1:9" s="201" customFormat="1" ht="12.75">
      <c r="A260" s="206">
        <v>27</v>
      </c>
      <c r="B260" s="203" t="s">
        <v>418</v>
      </c>
      <c r="C260" s="203" t="s">
        <v>431</v>
      </c>
      <c r="D260" s="345"/>
      <c r="E260" s="353">
        <v>26052.400000000001</v>
      </c>
      <c r="F260" s="209" t="s">
        <v>53</v>
      </c>
      <c r="G260" s="209"/>
      <c r="H260" s="209"/>
      <c r="I260" s="209"/>
    </row>
    <row r="261" spans="1:9" s="201" customFormat="1" ht="12.75">
      <c r="A261" s="206">
        <v>28</v>
      </c>
      <c r="B261" s="203" t="s">
        <v>418</v>
      </c>
      <c r="C261" s="203" t="s">
        <v>432</v>
      </c>
      <c r="D261" s="345"/>
      <c r="E261" s="353">
        <v>26052.400000000001</v>
      </c>
      <c r="F261" s="209" t="s">
        <v>53</v>
      </c>
      <c r="G261" s="209"/>
      <c r="H261" s="209"/>
      <c r="I261" s="209"/>
    </row>
    <row r="262" spans="1:9" s="201" customFormat="1" ht="12.75" customHeight="1">
      <c r="A262" s="206">
        <v>29</v>
      </c>
      <c r="B262" s="203" t="s">
        <v>418</v>
      </c>
      <c r="C262" s="203" t="s">
        <v>463</v>
      </c>
      <c r="D262" s="342"/>
      <c r="E262" s="354">
        <v>35882.400000000001</v>
      </c>
      <c r="F262" s="209" t="s">
        <v>53</v>
      </c>
      <c r="G262" s="209"/>
      <c r="H262" s="209"/>
      <c r="I262" s="209"/>
    </row>
    <row r="263" spans="1:9" s="201" customFormat="1" ht="12.75">
      <c r="A263" s="206">
        <v>30</v>
      </c>
      <c r="B263" s="203" t="s">
        <v>418</v>
      </c>
      <c r="C263" s="203" t="s">
        <v>433</v>
      </c>
      <c r="D263" s="345"/>
      <c r="E263" s="353">
        <v>59386.03</v>
      </c>
      <c r="F263" s="209" t="s">
        <v>53</v>
      </c>
      <c r="G263" s="209"/>
      <c r="H263" s="209"/>
      <c r="I263" s="209"/>
    </row>
    <row r="264" spans="1:9" s="201" customFormat="1" ht="12.75">
      <c r="A264" s="206">
        <v>31</v>
      </c>
      <c r="B264" s="203" t="s">
        <v>418</v>
      </c>
      <c r="C264" s="203" t="s">
        <v>434</v>
      </c>
      <c r="D264" s="345"/>
      <c r="E264" s="353">
        <v>11556</v>
      </c>
      <c r="F264" s="209" t="s">
        <v>53</v>
      </c>
      <c r="G264" s="209"/>
      <c r="H264" s="209"/>
      <c r="I264" s="209"/>
    </row>
    <row r="265" spans="1:9" s="201" customFormat="1" ht="12.75">
      <c r="A265" s="206">
        <v>32</v>
      </c>
      <c r="B265" s="203" t="s">
        <v>418</v>
      </c>
      <c r="C265" s="203" t="s">
        <v>435</v>
      </c>
      <c r="D265" s="345"/>
      <c r="E265" s="353">
        <v>60000</v>
      </c>
      <c r="F265" s="209" t="s">
        <v>53</v>
      </c>
      <c r="G265" s="209"/>
      <c r="H265" s="209"/>
      <c r="I265" s="209"/>
    </row>
    <row r="266" spans="1:9" s="201" customFormat="1" ht="12.75">
      <c r="A266" s="206">
        <v>33</v>
      </c>
      <c r="B266" s="203" t="s">
        <v>418</v>
      </c>
      <c r="C266" s="203" t="s">
        <v>436</v>
      </c>
      <c r="D266" s="345"/>
      <c r="E266" s="353">
        <v>100000</v>
      </c>
      <c r="F266" s="209" t="s">
        <v>53</v>
      </c>
      <c r="G266" s="209"/>
      <c r="H266" s="209"/>
      <c r="I266" s="209"/>
    </row>
    <row r="267" spans="1:9" s="201" customFormat="1" ht="12.75">
      <c r="A267" s="206">
        <v>34</v>
      </c>
      <c r="B267" s="203" t="s">
        <v>418</v>
      </c>
      <c r="C267" s="203" t="s">
        <v>437</v>
      </c>
      <c r="D267" s="345"/>
      <c r="E267" s="353">
        <v>61985.54</v>
      </c>
      <c r="F267" s="209" t="s">
        <v>53</v>
      </c>
      <c r="G267" s="209"/>
      <c r="H267" s="209"/>
      <c r="I267" s="209"/>
    </row>
    <row r="268" spans="1:9" s="201" customFormat="1" ht="12.75">
      <c r="A268" s="206">
        <v>35</v>
      </c>
      <c r="B268" s="203" t="s">
        <v>419</v>
      </c>
      <c r="C268" s="203" t="s">
        <v>438</v>
      </c>
      <c r="D268" s="345"/>
      <c r="E268" s="353">
        <v>541242</v>
      </c>
      <c r="F268" s="209" t="s">
        <v>53</v>
      </c>
      <c r="G268" s="209"/>
      <c r="H268" s="209"/>
      <c r="I268" s="209"/>
    </row>
    <row r="269" spans="1:9" s="201" customFormat="1" ht="12.75">
      <c r="A269" s="206">
        <v>36</v>
      </c>
      <c r="B269" s="203" t="s">
        <v>420</v>
      </c>
      <c r="C269" s="203" t="s">
        <v>438</v>
      </c>
      <c r="D269" s="345"/>
      <c r="E269" s="353">
        <v>201482.71</v>
      </c>
      <c r="F269" s="209" t="s">
        <v>53</v>
      </c>
      <c r="G269" s="209"/>
      <c r="H269" s="209"/>
      <c r="I269" s="209"/>
    </row>
    <row r="270" spans="1:9" s="201" customFormat="1" ht="12.75">
      <c r="A270" s="206">
        <v>37</v>
      </c>
      <c r="B270" s="203" t="s">
        <v>420</v>
      </c>
      <c r="C270" s="203" t="s">
        <v>438</v>
      </c>
      <c r="D270" s="345"/>
      <c r="E270" s="353">
        <v>17754.39</v>
      </c>
      <c r="F270" s="209" t="s">
        <v>53</v>
      </c>
      <c r="G270" s="209"/>
      <c r="H270" s="209"/>
      <c r="I270" s="209"/>
    </row>
    <row r="271" spans="1:9" s="201" customFormat="1" ht="12.75">
      <c r="A271" s="206">
        <v>38</v>
      </c>
      <c r="B271" s="203" t="s">
        <v>420</v>
      </c>
      <c r="C271" s="203" t="s">
        <v>438</v>
      </c>
      <c r="D271" s="345"/>
      <c r="E271" s="353">
        <v>17323.330000000002</v>
      </c>
      <c r="F271" s="209" t="s">
        <v>53</v>
      </c>
      <c r="G271" s="209"/>
      <c r="H271" s="209"/>
      <c r="I271" s="209"/>
    </row>
    <row r="272" spans="1:9" s="201" customFormat="1" ht="12.75">
      <c r="A272" s="206">
        <v>39</v>
      </c>
      <c r="B272" s="203" t="s">
        <v>419</v>
      </c>
      <c r="C272" s="203" t="s">
        <v>439</v>
      </c>
      <c r="D272" s="345"/>
      <c r="E272" s="353">
        <v>561172</v>
      </c>
      <c r="F272" s="209" t="s">
        <v>53</v>
      </c>
      <c r="G272" s="209"/>
      <c r="H272" s="209"/>
      <c r="I272" s="209"/>
    </row>
    <row r="273" spans="1:9" s="201" customFormat="1" ht="12.75">
      <c r="A273" s="206">
        <v>40</v>
      </c>
      <c r="B273" s="203" t="s">
        <v>418</v>
      </c>
      <c r="C273" s="203" t="s">
        <v>440</v>
      </c>
      <c r="D273" s="345"/>
      <c r="E273" s="353">
        <v>26000</v>
      </c>
      <c r="F273" s="209" t="s">
        <v>53</v>
      </c>
      <c r="G273" s="209"/>
      <c r="H273" s="209"/>
      <c r="I273" s="209"/>
    </row>
    <row r="274" spans="1:9" s="201" customFormat="1" ht="12.75">
      <c r="A274" s="206">
        <v>41</v>
      </c>
      <c r="B274" s="203" t="s">
        <v>418</v>
      </c>
      <c r="C274" s="203" t="s">
        <v>441</v>
      </c>
      <c r="D274" s="345"/>
      <c r="E274" s="353">
        <v>56000</v>
      </c>
      <c r="F274" s="209" t="s">
        <v>53</v>
      </c>
      <c r="G274" s="209"/>
      <c r="H274" s="209"/>
      <c r="I274" s="209"/>
    </row>
    <row r="275" spans="1:9" s="201" customFormat="1" ht="12.75">
      <c r="A275" s="206">
        <v>42</v>
      </c>
      <c r="B275" s="203" t="s">
        <v>418</v>
      </c>
      <c r="C275" s="203" t="s">
        <v>442</v>
      </c>
      <c r="D275" s="345"/>
      <c r="E275" s="353">
        <v>16000</v>
      </c>
      <c r="F275" s="209" t="s">
        <v>53</v>
      </c>
      <c r="G275" s="209"/>
      <c r="H275" s="209"/>
      <c r="I275" s="209"/>
    </row>
    <row r="276" spans="1:9" s="201" customFormat="1" ht="12.75">
      <c r="A276" s="206">
        <v>43</v>
      </c>
      <c r="B276" s="203" t="s">
        <v>418</v>
      </c>
      <c r="C276" s="203" t="s">
        <v>443</v>
      </c>
      <c r="D276" s="345"/>
      <c r="E276" s="353">
        <v>59543</v>
      </c>
      <c r="F276" s="209" t="s">
        <v>53</v>
      </c>
      <c r="G276" s="209"/>
      <c r="H276" s="209"/>
      <c r="I276" s="209"/>
    </row>
    <row r="277" spans="1:9" s="201" customFormat="1" ht="12.75">
      <c r="A277" s="206">
        <v>44</v>
      </c>
      <c r="B277" s="203" t="s">
        <v>418</v>
      </c>
      <c r="C277" s="203" t="s">
        <v>444</v>
      </c>
      <c r="D277" s="345"/>
      <c r="E277" s="353">
        <v>59702</v>
      </c>
      <c r="F277" s="209" t="s">
        <v>53</v>
      </c>
      <c r="G277" s="209"/>
      <c r="H277" s="209"/>
      <c r="I277" s="209"/>
    </row>
    <row r="278" spans="1:9" s="201" customFormat="1" ht="12.75">
      <c r="A278" s="206">
        <v>45</v>
      </c>
      <c r="B278" s="203" t="s">
        <v>418</v>
      </c>
      <c r="C278" s="203" t="s">
        <v>445</v>
      </c>
      <c r="D278" s="345"/>
      <c r="E278" s="353">
        <v>15000</v>
      </c>
      <c r="F278" s="209" t="s">
        <v>53</v>
      </c>
      <c r="G278" s="209"/>
      <c r="H278" s="209"/>
      <c r="I278" s="209"/>
    </row>
    <row r="279" spans="1:9" s="201" customFormat="1" ht="12.75">
      <c r="A279" s="206">
        <v>46</v>
      </c>
      <c r="B279" s="203" t="s">
        <v>418</v>
      </c>
      <c r="C279" s="203" t="s">
        <v>446</v>
      </c>
      <c r="D279" s="345"/>
      <c r="E279" s="353">
        <v>15000</v>
      </c>
      <c r="F279" s="209" t="s">
        <v>53</v>
      </c>
      <c r="G279" s="209"/>
      <c r="H279" s="209"/>
      <c r="I279" s="209"/>
    </row>
    <row r="280" spans="1:9" s="201" customFormat="1" ht="12.75">
      <c r="A280" s="206">
        <v>47</v>
      </c>
      <c r="B280" s="203" t="s">
        <v>418</v>
      </c>
      <c r="C280" s="203" t="s">
        <v>447</v>
      </c>
      <c r="D280" s="345"/>
      <c r="E280" s="353">
        <v>30000</v>
      </c>
      <c r="F280" s="209" t="s">
        <v>53</v>
      </c>
      <c r="G280" s="209"/>
      <c r="H280" s="209"/>
      <c r="I280" s="209"/>
    </row>
    <row r="281" spans="1:9" s="201" customFormat="1" ht="12.75">
      <c r="A281" s="206">
        <v>48</v>
      </c>
      <c r="B281" s="203" t="s">
        <v>418</v>
      </c>
      <c r="C281" s="203" t="s">
        <v>465</v>
      </c>
      <c r="D281" s="345"/>
      <c r="E281" s="353">
        <v>39435.39</v>
      </c>
      <c r="F281" s="209" t="s">
        <v>53</v>
      </c>
      <c r="G281" s="209"/>
      <c r="H281" s="209"/>
      <c r="I281" s="209"/>
    </row>
    <row r="282" spans="1:9" s="201" customFormat="1" ht="12.75">
      <c r="A282" s="206">
        <v>49</v>
      </c>
      <c r="B282" s="203" t="s">
        <v>418</v>
      </c>
      <c r="C282" s="203" t="s">
        <v>448</v>
      </c>
      <c r="D282" s="345"/>
      <c r="E282" s="353">
        <v>39435.39</v>
      </c>
      <c r="F282" s="209" t="s">
        <v>53</v>
      </c>
      <c r="G282" s="209"/>
      <c r="H282" s="209"/>
      <c r="I282" s="209"/>
    </row>
    <row r="283" spans="1:9" s="201" customFormat="1" ht="12.75">
      <c r="A283" s="206">
        <v>50</v>
      </c>
      <c r="B283" s="203" t="s">
        <v>418</v>
      </c>
      <c r="C283" s="203" t="s">
        <v>449</v>
      </c>
      <c r="D283" s="345"/>
      <c r="E283" s="353">
        <v>39435.39</v>
      </c>
      <c r="F283" s="209" t="s">
        <v>53</v>
      </c>
      <c r="G283" s="209"/>
      <c r="H283" s="209"/>
      <c r="I283" s="209"/>
    </row>
    <row r="284" spans="1:9" s="201" customFormat="1" ht="12.75">
      <c r="A284" s="206">
        <v>51</v>
      </c>
      <c r="B284" s="203" t="s">
        <v>418</v>
      </c>
      <c r="C284" s="203" t="s">
        <v>450</v>
      </c>
      <c r="D284" s="345"/>
      <c r="E284" s="353">
        <v>39435.39</v>
      </c>
      <c r="F284" s="209" t="s">
        <v>53</v>
      </c>
      <c r="G284" s="209"/>
      <c r="H284" s="209"/>
      <c r="I284" s="209"/>
    </row>
    <row r="285" spans="1:9" s="201" customFormat="1" ht="12.75">
      <c r="A285" s="206">
        <v>52</v>
      </c>
      <c r="B285" s="203" t="s">
        <v>418</v>
      </c>
      <c r="C285" s="203" t="s">
        <v>466</v>
      </c>
      <c r="D285" s="345"/>
      <c r="E285" s="353">
        <v>39435.39</v>
      </c>
      <c r="F285" s="209" t="s">
        <v>53</v>
      </c>
      <c r="G285" s="209"/>
      <c r="H285" s="209"/>
      <c r="I285" s="209"/>
    </row>
    <row r="286" spans="1:9" s="201" customFormat="1" ht="12.75">
      <c r="A286" s="206">
        <v>53</v>
      </c>
      <c r="B286" s="203" t="s">
        <v>421</v>
      </c>
      <c r="C286" s="203" t="s">
        <v>451</v>
      </c>
      <c r="D286" s="345"/>
      <c r="E286" s="353">
        <v>150429.89000000001</v>
      </c>
      <c r="F286" s="209" t="s">
        <v>53</v>
      </c>
      <c r="G286" s="209"/>
      <c r="H286" s="209"/>
      <c r="I286" s="209"/>
    </row>
    <row r="287" spans="1:9" s="201" customFormat="1" ht="12.75">
      <c r="A287" s="206">
        <v>54</v>
      </c>
      <c r="B287" s="203" t="s">
        <v>418</v>
      </c>
      <c r="C287" s="203" t="s">
        <v>452</v>
      </c>
      <c r="D287" s="345"/>
      <c r="E287" s="353">
        <v>40806</v>
      </c>
      <c r="F287" s="209" t="s">
        <v>53</v>
      </c>
      <c r="G287" s="209"/>
      <c r="H287" s="209"/>
      <c r="I287" s="209"/>
    </row>
    <row r="288" spans="1:9" s="201" customFormat="1" ht="12.75">
      <c r="A288" s="206">
        <v>55</v>
      </c>
      <c r="B288" s="203" t="s">
        <v>418</v>
      </c>
      <c r="C288" s="203" t="s">
        <v>453</v>
      </c>
      <c r="D288" s="345"/>
      <c r="E288" s="353">
        <v>27850</v>
      </c>
      <c r="F288" s="209" t="s">
        <v>53</v>
      </c>
      <c r="G288" s="209"/>
      <c r="H288" s="209"/>
      <c r="I288" s="209"/>
    </row>
    <row r="289" spans="1:9" s="201" customFormat="1" ht="12.75">
      <c r="A289" s="206">
        <v>56</v>
      </c>
      <c r="B289" s="203" t="s">
        <v>418</v>
      </c>
      <c r="C289" s="203" t="s">
        <v>454</v>
      </c>
      <c r="D289" s="345"/>
      <c r="E289" s="353">
        <v>39937</v>
      </c>
      <c r="F289" s="209" t="s">
        <v>53</v>
      </c>
      <c r="G289" s="209"/>
      <c r="H289" s="209"/>
      <c r="I289" s="209"/>
    </row>
    <row r="290" spans="1:9" s="201" customFormat="1" ht="12.75">
      <c r="A290" s="206">
        <v>57</v>
      </c>
      <c r="B290" s="203" t="s">
        <v>418</v>
      </c>
      <c r="C290" s="203" t="s">
        <v>455</v>
      </c>
      <c r="D290" s="345"/>
      <c r="E290" s="353">
        <v>43353</v>
      </c>
      <c r="F290" s="209" t="s">
        <v>53</v>
      </c>
      <c r="G290" s="209"/>
      <c r="H290" s="209"/>
      <c r="I290" s="209"/>
    </row>
    <row r="291" spans="1:9" s="201" customFormat="1" ht="12.75">
      <c r="A291" s="206">
        <v>58</v>
      </c>
      <c r="B291" s="203" t="s">
        <v>422</v>
      </c>
      <c r="C291" s="203" t="s">
        <v>456</v>
      </c>
      <c r="D291" s="345"/>
      <c r="E291" s="353">
        <v>6000</v>
      </c>
      <c r="F291" s="209" t="s">
        <v>53</v>
      </c>
      <c r="G291" s="209"/>
      <c r="H291" s="209"/>
      <c r="I291" s="209"/>
    </row>
    <row r="292" spans="1:9" s="201" customFormat="1" ht="12.75">
      <c r="A292" s="206">
        <v>59</v>
      </c>
      <c r="B292" s="203" t="s">
        <v>418</v>
      </c>
      <c r="C292" s="203" t="s">
        <v>457</v>
      </c>
      <c r="D292" s="345"/>
      <c r="E292" s="353">
        <v>11000</v>
      </c>
      <c r="F292" s="209" t="s">
        <v>53</v>
      </c>
      <c r="G292" s="209"/>
      <c r="H292" s="209"/>
      <c r="I292" s="209"/>
    </row>
    <row r="293" spans="1:9" s="201" customFormat="1" ht="12.75">
      <c r="A293" s="206">
        <v>60</v>
      </c>
      <c r="B293" s="203" t="s">
        <v>423</v>
      </c>
      <c r="C293" s="203" t="s">
        <v>455</v>
      </c>
      <c r="D293" s="345"/>
      <c r="E293" s="353">
        <v>6000</v>
      </c>
      <c r="F293" s="209" t="s">
        <v>53</v>
      </c>
      <c r="G293" s="209"/>
      <c r="H293" s="209"/>
      <c r="I293" s="209"/>
    </row>
    <row r="294" spans="1:9" s="201" customFormat="1" ht="12.75">
      <c r="A294" s="206">
        <v>61</v>
      </c>
      <c r="B294" s="203" t="s">
        <v>418</v>
      </c>
      <c r="C294" s="203" t="s">
        <v>458</v>
      </c>
      <c r="D294" s="345"/>
      <c r="E294" s="353">
        <v>39435.39</v>
      </c>
      <c r="F294" s="209" t="s">
        <v>53</v>
      </c>
      <c r="G294" s="209"/>
      <c r="H294" s="209"/>
      <c r="I294" s="209"/>
    </row>
    <row r="295" spans="1:9" s="201" customFormat="1" ht="12.75">
      <c r="A295" s="206">
        <v>62</v>
      </c>
      <c r="B295" s="203" t="s">
        <v>418</v>
      </c>
      <c r="C295" s="203" t="s">
        <v>459</v>
      </c>
      <c r="D295" s="345"/>
      <c r="E295" s="353">
        <v>39435.39</v>
      </c>
      <c r="F295" s="209" t="s">
        <v>53</v>
      </c>
      <c r="G295" s="209"/>
      <c r="H295" s="209"/>
      <c r="I295" s="209"/>
    </row>
    <row r="296" spans="1:9" s="201" customFormat="1" ht="12.75">
      <c r="A296" s="206">
        <v>63</v>
      </c>
      <c r="B296" s="203" t="s">
        <v>524</v>
      </c>
      <c r="C296" s="203" t="s">
        <v>459</v>
      </c>
      <c r="D296" s="345"/>
      <c r="E296" s="353">
        <v>114883.6</v>
      </c>
      <c r="F296" s="209" t="s">
        <v>53</v>
      </c>
      <c r="G296" s="209"/>
      <c r="H296" s="209"/>
      <c r="I296" s="209"/>
    </row>
    <row r="297" spans="1:9" s="201" customFormat="1" ht="12.75">
      <c r="A297" s="206">
        <v>64</v>
      </c>
      <c r="B297" s="203" t="s">
        <v>418</v>
      </c>
      <c r="C297" s="203" t="s">
        <v>460</v>
      </c>
      <c r="D297" s="345"/>
      <c r="E297" s="353">
        <v>100000</v>
      </c>
      <c r="F297" s="209" t="s">
        <v>53</v>
      </c>
      <c r="G297" s="209"/>
      <c r="H297" s="209"/>
      <c r="I297" s="209"/>
    </row>
    <row r="298" spans="1:9" s="201" customFormat="1" ht="12.75">
      <c r="A298" s="206">
        <v>65</v>
      </c>
      <c r="B298" s="203" t="s">
        <v>418</v>
      </c>
      <c r="C298" s="203" t="s">
        <v>461</v>
      </c>
      <c r="D298" s="345"/>
      <c r="E298" s="353">
        <v>40000</v>
      </c>
      <c r="F298" s="209" t="s">
        <v>53</v>
      </c>
      <c r="G298" s="209"/>
      <c r="H298" s="209"/>
      <c r="I298" s="209"/>
    </row>
    <row r="299" spans="1:9" s="201" customFormat="1" ht="12.75">
      <c r="A299" s="206">
        <v>66</v>
      </c>
      <c r="B299" s="203" t="s">
        <v>418</v>
      </c>
      <c r="C299" s="203" t="s">
        <v>617</v>
      </c>
      <c r="D299" s="345"/>
      <c r="E299" s="353">
        <v>127662.3</v>
      </c>
      <c r="F299" s="209" t="s">
        <v>53</v>
      </c>
      <c r="G299" s="209"/>
      <c r="H299" s="209"/>
      <c r="I299" s="209"/>
    </row>
    <row r="300" spans="1:9" s="194" customFormat="1" ht="12.75">
      <c r="A300" s="206">
        <v>67</v>
      </c>
      <c r="B300" s="195" t="s">
        <v>418</v>
      </c>
      <c r="C300" s="195" t="s">
        <v>618</v>
      </c>
      <c r="D300" s="346"/>
      <c r="E300" s="355">
        <v>51714.46</v>
      </c>
      <c r="F300" s="209" t="s">
        <v>53</v>
      </c>
      <c r="G300" s="166"/>
      <c r="H300" s="166"/>
      <c r="I300" s="166"/>
    </row>
    <row r="301" spans="1:9" s="194" customFormat="1" ht="12.75">
      <c r="A301" s="206">
        <v>68</v>
      </c>
      <c r="B301" s="195" t="s">
        <v>418</v>
      </c>
      <c r="C301" s="195" t="s">
        <v>619</v>
      </c>
      <c r="D301" s="346"/>
      <c r="E301" s="355">
        <v>75947.83</v>
      </c>
      <c r="F301" s="209" t="s">
        <v>53</v>
      </c>
      <c r="G301" s="166"/>
      <c r="H301" s="166"/>
      <c r="I301" s="166"/>
    </row>
    <row r="302" spans="1:9" s="194" customFormat="1" ht="12.75">
      <c r="A302" s="206">
        <v>69</v>
      </c>
      <c r="B302" s="195" t="s">
        <v>585</v>
      </c>
      <c r="C302" s="195" t="s">
        <v>537</v>
      </c>
      <c r="D302" s="346" t="s">
        <v>586</v>
      </c>
      <c r="E302" s="355">
        <v>113356.21</v>
      </c>
      <c r="F302" s="209"/>
      <c r="G302" s="166"/>
      <c r="H302" s="166"/>
      <c r="I302" s="166"/>
    </row>
    <row r="303" spans="1:9" s="194" customFormat="1" ht="12.75">
      <c r="A303" s="206">
        <v>70</v>
      </c>
      <c r="B303" s="195" t="s">
        <v>584</v>
      </c>
      <c r="C303" s="195" t="s">
        <v>537</v>
      </c>
      <c r="D303" s="346"/>
      <c r="E303" s="355">
        <v>50400</v>
      </c>
      <c r="F303" s="209"/>
      <c r="G303" s="166"/>
      <c r="H303" s="166"/>
      <c r="I303" s="166"/>
    </row>
    <row r="304" spans="1:9" s="188" customFormat="1" ht="12.75">
      <c r="A304" s="206">
        <v>71</v>
      </c>
      <c r="B304" s="195" t="s">
        <v>538</v>
      </c>
      <c r="C304" s="195" t="s">
        <v>553</v>
      </c>
      <c r="D304" s="346"/>
      <c r="E304" s="355">
        <v>132285.5</v>
      </c>
      <c r="F304" s="209" t="s">
        <v>539</v>
      </c>
      <c r="G304" s="333"/>
      <c r="H304" s="333"/>
      <c r="I304" s="333"/>
    </row>
    <row r="305" spans="1:9" s="188" customFormat="1" ht="12.75" customHeight="1">
      <c r="A305" s="206">
        <v>72</v>
      </c>
      <c r="B305" s="195" t="s">
        <v>530</v>
      </c>
      <c r="C305" s="195"/>
      <c r="D305" s="346"/>
      <c r="E305" s="355">
        <v>119214.74</v>
      </c>
      <c r="F305" s="209" t="s">
        <v>53</v>
      </c>
      <c r="G305" s="333"/>
      <c r="H305" s="333"/>
      <c r="I305" s="333"/>
    </row>
    <row r="306" spans="1:9" s="188" customFormat="1" ht="12.75" customHeight="1">
      <c r="A306" s="206">
        <v>73</v>
      </c>
      <c r="B306" s="195" t="s">
        <v>418</v>
      </c>
      <c r="C306" s="195" t="s">
        <v>665</v>
      </c>
      <c r="D306" s="365" t="s">
        <v>666</v>
      </c>
      <c r="E306" s="353">
        <v>96800</v>
      </c>
      <c r="F306" s="209" t="s">
        <v>539</v>
      </c>
      <c r="G306" s="333"/>
      <c r="H306" s="333"/>
      <c r="I306" s="333"/>
    </row>
    <row r="307" spans="1:9" s="188" customFormat="1" ht="12.75" customHeight="1">
      <c r="A307" s="206">
        <v>74</v>
      </c>
      <c r="B307" s="195" t="s">
        <v>418</v>
      </c>
      <c r="C307" s="195" t="s">
        <v>667</v>
      </c>
      <c r="D307" s="363" t="s">
        <v>668</v>
      </c>
      <c r="E307" s="353">
        <v>20000</v>
      </c>
      <c r="F307" s="209" t="s">
        <v>539</v>
      </c>
      <c r="G307" s="333"/>
      <c r="H307" s="333"/>
      <c r="I307" s="333"/>
    </row>
    <row r="308" spans="1:9" s="188" customFormat="1" ht="12.75" customHeight="1">
      <c r="A308" s="206">
        <v>75</v>
      </c>
      <c r="B308" s="195" t="s">
        <v>418</v>
      </c>
      <c r="C308" s="195" t="s">
        <v>669</v>
      </c>
      <c r="D308" s="364" t="s">
        <v>670</v>
      </c>
      <c r="E308" s="353">
        <v>39300</v>
      </c>
      <c r="F308" s="209" t="s">
        <v>539</v>
      </c>
      <c r="G308" s="333"/>
      <c r="H308" s="333"/>
      <c r="I308" s="333"/>
    </row>
    <row r="309" spans="1:9" s="188" customFormat="1" ht="12.75" customHeight="1">
      <c r="A309" s="206">
        <v>76</v>
      </c>
      <c r="B309" s="195" t="s">
        <v>418</v>
      </c>
      <c r="C309" s="195" t="s">
        <v>671</v>
      </c>
      <c r="D309" s="363" t="s">
        <v>672</v>
      </c>
      <c r="E309" s="391">
        <v>239620.26</v>
      </c>
      <c r="F309" s="209" t="s">
        <v>539</v>
      </c>
      <c r="G309" s="371"/>
      <c r="H309" s="333"/>
      <c r="I309" s="333"/>
    </row>
    <row r="310" spans="1:9" s="183" customFormat="1" ht="15">
      <c r="A310" s="206">
        <v>77</v>
      </c>
      <c r="B310" s="344" t="s">
        <v>89</v>
      </c>
      <c r="C310" s="181"/>
      <c r="D310" s="343"/>
      <c r="E310" s="356">
        <v>409195.36</v>
      </c>
      <c r="F310" s="209" t="s">
        <v>53</v>
      </c>
      <c r="G310" s="115"/>
      <c r="H310" s="115"/>
      <c r="I310" s="115"/>
    </row>
    <row r="311" spans="1:9" s="183" customFormat="1" ht="15">
      <c r="A311" s="206">
        <v>78</v>
      </c>
      <c r="B311" s="344" t="s">
        <v>658</v>
      </c>
      <c r="C311" s="181"/>
      <c r="D311" s="343"/>
      <c r="E311" s="356">
        <v>113000</v>
      </c>
      <c r="F311" s="209"/>
      <c r="G311" s="115"/>
      <c r="H311" s="115"/>
      <c r="I311" s="115"/>
    </row>
    <row r="312" spans="1:9" s="183" customFormat="1" ht="15">
      <c r="A312" s="206">
        <v>79</v>
      </c>
      <c r="B312" s="344" t="s">
        <v>676</v>
      </c>
      <c r="C312" s="181" t="s">
        <v>677</v>
      </c>
      <c r="D312" s="343"/>
      <c r="E312" s="356">
        <v>2763.41</v>
      </c>
      <c r="F312" s="209" t="s">
        <v>53</v>
      </c>
      <c r="G312" s="115"/>
      <c r="H312" s="115"/>
      <c r="I312" s="115"/>
    </row>
    <row r="313" spans="1:9" s="183" customFormat="1" ht="15">
      <c r="A313" s="206">
        <v>80</v>
      </c>
      <c r="B313" s="344" t="s">
        <v>678</v>
      </c>
      <c r="C313" s="181"/>
      <c r="D313" s="343"/>
      <c r="E313" s="356">
        <v>799</v>
      </c>
      <c r="F313" s="209" t="s">
        <v>53</v>
      </c>
      <c r="G313" s="115"/>
      <c r="H313" s="115"/>
      <c r="I313" s="115"/>
    </row>
    <row r="314" spans="1:9" s="183" customFormat="1" ht="15">
      <c r="A314" s="206">
        <v>81</v>
      </c>
      <c r="B314" s="344" t="s">
        <v>475</v>
      </c>
      <c r="C314" s="181" t="s">
        <v>554</v>
      </c>
      <c r="D314" s="347"/>
      <c r="E314" s="357">
        <v>13800</v>
      </c>
      <c r="F314" s="209" t="s">
        <v>53</v>
      </c>
      <c r="G314" s="115"/>
      <c r="H314" s="115"/>
      <c r="I314" s="115"/>
    </row>
    <row r="315" spans="1:9" s="183" customFormat="1" ht="15">
      <c r="A315" s="206">
        <v>82</v>
      </c>
      <c r="B315" s="191" t="s">
        <v>2</v>
      </c>
      <c r="C315" s="181"/>
      <c r="D315" s="347"/>
      <c r="E315" s="356">
        <f>121651.95+7754.95</f>
        <v>129406.9</v>
      </c>
      <c r="F315" s="209" t="s">
        <v>53</v>
      </c>
      <c r="G315" s="115"/>
      <c r="H315" s="115"/>
      <c r="I315" s="115"/>
    </row>
    <row r="316" spans="1:9" s="183" customFormat="1" ht="15">
      <c r="A316" s="474" t="s">
        <v>511</v>
      </c>
      <c r="B316" s="475"/>
      <c r="C316" s="475"/>
      <c r="D316" s="476"/>
      <c r="E316" s="332"/>
      <c r="F316" s="211"/>
      <c r="G316" s="115"/>
      <c r="H316" s="115"/>
      <c r="I316" s="115"/>
    </row>
    <row r="317" spans="1:9" s="183" customFormat="1" ht="15">
      <c r="A317" s="212">
        <v>83</v>
      </c>
      <c r="B317" s="333" t="s">
        <v>620</v>
      </c>
      <c r="C317" s="211"/>
      <c r="D317" s="348"/>
      <c r="E317" s="358">
        <v>13999.71</v>
      </c>
      <c r="F317" s="209" t="s">
        <v>53</v>
      </c>
      <c r="G317" s="115"/>
      <c r="H317" s="115"/>
      <c r="I317" s="115"/>
    </row>
    <row r="318" spans="1:9" s="183" customFormat="1" ht="15">
      <c r="A318" s="212">
        <v>84</v>
      </c>
      <c r="B318" s="333" t="s">
        <v>621</v>
      </c>
      <c r="C318" s="211"/>
      <c r="D318" s="348"/>
      <c r="E318" s="358">
        <v>21999.99</v>
      </c>
      <c r="F318" s="209" t="s">
        <v>53</v>
      </c>
      <c r="G318" s="115"/>
      <c r="H318" s="115"/>
      <c r="I318" s="115"/>
    </row>
    <row r="319" spans="1:9" s="183" customFormat="1" ht="15">
      <c r="A319" s="212">
        <v>85</v>
      </c>
      <c r="B319" s="333" t="s">
        <v>622</v>
      </c>
      <c r="C319" s="211"/>
      <c r="D319" s="348"/>
      <c r="E319" s="359">
        <v>995028.92</v>
      </c>
      <c r="F319" s="209" t="s">
        <v>53</v>
      </c>
      <c r="G319" s="115"/>
      <c r="H319" s="115"/>
      <c r="I319" s="115"/>
    </row>
    <row r="320" spans="1:9" s="183" customFormat="1" ht="15">
      <c r="A320" s="212">
        <v>86</v>
      </c>
      <c r="B320" s="333" t="s">
        <v>555</v>
      </c>
      <c r="C320" s="211"/>
      <c r="D320" s="348"/>
      <c r="E320" s="359">
        <v>174802.91</v>
      </c>
      <c r="F320" s="209" t="s">
        <v>53</v>
      </c>
      <c r="G320" s="115"/>
      <c r="H320" s="115"/>
      <c r="I320" s="115"/>
    </row>
    <row r="321" spans="1:9" s="183" customFormat="1" ht="15">
      <c r="A321" s="212">
        <v>87</v>
      </c>
      <c r="B321" s="333" t="s">
        <v>556</v>
      </c>
      <c r="C321" s="211"/>
      <c r="D321" s="348"/>
      <c r="E321" s="359">
        <v>160059.9</v>
      </c>
      <c r="F321" s="209" t="s">
        <v>53</v>
      </c>
      <c r="G321" s="115"/>
      <c r="H321" s="115"/>
      <c r="I321" s="115"/>
    </row>
    <row r="322" spans="1:9" s="183" customFormat="1" ht="15">
      <c r="A322" s="212">
        <v>88</v>
      </c>
      <c r="B322" s="333" t="s">
        <v>628</v>
      </c>
      <c r="C322" s="211"/>
      <c r="D322" s="348"/>
      <c r="E322" s="359">
        <v>63204.23</v>
      </c>
      <c r="F322" s="209" t="s">
        <v>53</v>
      </c>
      <c r="G322" s="115"/>
      <c r="H322" s="115"/>
      <c r="I322" s="115"/>
    </row>
    <row r="323" spans="1:9" s="183" customFormat="1" ht="15">
      <c r="A323" s="212">
        <v>89</v>
      </c>
      <c r="B323" s="333" t="s">
        <v>627</v>
      </c>
      <c r="C323" s="211"/>
      <c r="D323" s="348"/>
      <c r="E323" s="359">
        <v>586343.19999999995</v>
      </c>
      <c r="F323" s="209" t="s">
        <v>53</v>
      </c>
      <c r="G323" s="115"/>
      <c r="H323" s="115"/>
      <c r="I323" s="115"/>
    </row>
    <row r="324" spans="1:9" s="183" customFormat="1" ht="15">
      <c r="A324" s="212">
        <v>90</v>
      </c>
      <c r="B324" s="333" t="s">
        <v>623</v>
      </c>
      <c r="C324" s="211"/>
      <c r="D324" s="348"/>
      <c r="E324" s="359">
        <v>194955</v>
      </c>
      <c r="F324" s="209" t="s">
        <v>53</v>
      </c>
      <c r="G324" s="115"/>
      <c r="H324" s="115"/>
      <c r="I324" s="115"/>
    </row>
    <row r="325" spans="1:9" s="183" customFormat="1" ht="15">
      <c r="A325" s="212">
        <v>91</v>
      </c>
      <c r="B325" s="333" t="s">
        <v>624</v>
      </c>
      <c r="C325" s="211"/>
      <c r="D325" s="348"/>
      <c r="E325" s="359">
        <v>52110.53</v>
      </c>
      <c r="F325" s="209" t="s">
        <v>53</v>
      </c>
      <c r="G325" s="115"/>
      <c r="H325" s="115"/>
      <c r="I325" s="115"/>
    </row>
    <row r="326" spans="1:9" s="183" customFormat="1" ht="15">
      <c r="A326" s="212">
        <v>92</v>
      </c>
      <c r="B326" s="333" t="s">
        <v>625</v>
      </c>
      <c r="C326" s="211"/>
      <c r="D326" s="348"/>
      <c r="E326" s="359">
        <v>24600</v>
      </c>
      <c r="F326" s="209" t="s">
        <v>53</v>
      </c>
      <c r="G326" s="115"/>
      <c r="H326" s="115"/>
      <c r="I326" s="115"/>
    </row>
    <row r="327" spans="1:9" s="183" customFormat="1" ht="15">
      <c r="A327" s="212">
        <v>93</v>
      </c>
      <c r="B327" s="333" t="s">
        <v>626</v>
      </c>
      <c r="C327" s="211"/>
      <c r="D327" s="348"/>
      <c r="E327" s="359">
        <v>30326.880000000001</v>
      </c>
      <c r="F327" s="209" t="s">
        <v>53</v>
      </c>
      <c r="G327" s="115"/>
      <c r="H327" s="115"/>
      <c r="I327" s="115"/>
    </row>
    <row r="328" spans="1:9" s="183" customFormat="1" ht="15">
      <c r="A328" s="212">
        <v>94</v>
      </c>
      <c r="B328" s="333" t="s">
        <v>512</v>
      </c>
      <c r="C328" s="211"/>
      <c r="D328" s="348"/>
      <c r="E328" s="359">
        <v>7890</v>
      </c>
      <c r="F328" s="209" t="s">
        <v>53</v>
      </c>
      <c r="G328" s="115"/>
      <c r="H328" s="115"/>
      <c r="I328" s="115"/>
    </row>
    <row r="329" spans="1:9" s="183" customFormat="1" ht="15">
      <c r="A329" s="212">
        <v>95</v>
      </c>
      <c r="B329" s="367" t="s">
        <v>680</v>
      </c>
      <c r="C329" s="368"/>
      <c r="D329" s="348"/>
      <c r="E329" s="358">
        <v>5761.38</v>
      </c>
      <c r="F329" s="209" t="s">
        <v>53</v>
      </c>
      <c r="G329" s="115"/>
      <c r="H329" s="115"/>
      <c r="I329" s="115"/>
    </row>
    <row r="330" spans="1:9" s="183" customFormat="1" ht="15">
      <c r="A330" s="212">
        <v>96</v>
      </c>
      <c r="B330" s="367" t="s">
        <v>681</v>
      </c>
      <c r="C330" s="368"/>
      <c r="D330" s="348"/>
      <c r="E330" s="358">
        <v>6655.53</v>
      </c>
      <c r="F330" s="209" t="s">
        <v>53</v>
      </c>
      <c r="G330" s="115"/>
      <c r="H330" s="115"/>
      <c r="I330" s="115"/>
    </row>
    <row r="331" spans="1:9" s="183" customFormat="1" ht="15">
      <c r="A331" s="474" t="s">
        <v>513</v>
      </c>
      <c r="B331" s="475"/>
      <c r="C331" s="476"/>
      <c r="D331" s="332"/>
      <c r="E331" s="332"/>
      <c r="F331" s="211"/>
      <c r="G331" s="115"/>
      <c r="H331" s="115"/>
      <c r="I331" s="115"/>
    </row>
    <row r="332" spans="1:9" s="183" customFormat="1" ht="15">
      <c r="A332" s="212">
        <v>97</v>
      </c>
      <c r="B332" s="333" t="s">
        <v>629</v>
      </c>
      <c r="C332" s="211"/>
      <c r="D332" s="348"/>
      <c r="E332" s="358">
        <v>5000</v>
      </c>
      <c r="F332" s="209" t="s">
        <v>53</v>
      </c>
      <c r="G332" s="115"/>
      <c r="H332" s="115"/>
      <c r="I332" s="115"/>
    </row>
    <row r="333" spans="1:9" s="183" customFormat="1" ht="15">
      <c r="A333" s="212">
        <v>98</v>
      </c>
      <c r="B333" s="333" t="s">
        <v>675</v>
      </c>
      <c r="C333" s="211"/>
      <c r="D333" s="348"/>
      <c r="E333" s="358">
        <v>68439.44</v>
      </c>
      <c r="F333" s="209" t="s">
        <v>53</v>
      </c>
      <c r="G333" s="115"/>
      <c r="H333" s="115"/>
      <c r="I333" s="115"/>
    </row>
    <row r="334" spans="1:9" s="183" customFormat="1" ht="15">
      <c r="A334" s="212">
        <v>99</v>
      </c>
      <c r="B334" s="333" t="s">
        <v>514</v>
      </c>
      <c r="C334" s="211"/>
      <c r="D334" s="348"/>
      <c r="E334" s="359">
        <v>26565.67</v>
      </c>
      <c r="F334" s="209" t="s">
        <v>53</v>
      </c>
      <c r="G334" s="115"/>
      <c r="H334" s="115"/>
      <c r="I334" s="115"/>
    </row>
    <row r="335" spans="1:9" s="183" customFormat="1" ht="15">
      <c r="A335" s="212">
        <v>100</v>
      </c>
      <c r="B335" s="333" t="s">
        <v>630</v>
      </c>
      <c r="C335" s="211"/>
      <c r="D335" s="348"/>
      <c r="E335" s="359">
        <v>12163.38</v>
      </c>
      <c r="F335" s="209" t="s">
        <v>53</v>
      </c>
      <c r="G335" s="115"/>
      <c r="H335" s="115"/>
      <c r="I335" s="115"/>
    </row>
    <row r="336" spans="1:9" s="183" customFormat="1" ht="15">
      <c r="A336" s="212">
        <v>101</v>
      </c>
      <c r="B336" s="333" t="s">
        <v>631</v>
      </c>
      <c r="C336" s="211"/>
      <c r="D336" s="348"/>
      <c r="E336" s="359">
        <v>18474.349999999999</v>
      </c>
      <c r="F336" s="209" t="s">
        <v>53</v>
      </c>
      <c r="G336" s="115"/>
      <c r="H336" s="115"/>
      <c r="I336" s="115"/>
    </row>
    <row r="337" spans="1:9" s="183" customFormat="1" ht="15">
      <c r="A337" s="212">
        <v>102</v>
      </c>
      <c r="B337" s="333" t="s">
        <v>632</v>
      </c>
      <c r="C337" s="211"/>
      <c r="D337" s="348"/>
      <c r="E337" s="359">
        <v>34149.85</v>
      </c>
      <c r="F337" s="209" t="s">
        <v>53</v>
      </c>
      <c r="G337" s="115"/>
      <c r="H337" s="115"/>
      <c r="I337" s="115"/>
    </row>
    <row r="338" spans="1:9" s="183" customFormat="1" ht="15">
      <c r="A338" s="212">
        <v>103</v>
      </c>
      <c r="B338" s="333" t="s">
        <v>633</v>
      </c>
      <c r="C338" s="211"/>
      <c r="D338" s="348"/>
      <c r="E338" s="359">
        <v>6208</v>
      </c>
      <c r="F338" s="209" t="s">
        <v>53</v>
      </c>
      <c r="G338" s="115"/>
      <c r="H338" s="115"/>
      <c r="I338" s="115"/>
    </row>
    <row r="339" spans="1:9" s="183" customFormat="1" ht="15">
      <c r="A339" s="212">
        <v>104</v>
      </c>
      <c r="B339" s="333" t="s">
        <v>634</v>
      </c>
      <c r="C339" s="211"/>
      <c r="D339" s="348"/>
      <c r="E339" s="359">
        <v>19867.62</v>
      </c>
      <c r="F339" s="209" t="s">
        <v>53</v>
      </c>
      <c r="G339" s="115"/>
      <c r="H339" s="115"/>
      <c r="I339" s="115"/>
    </row>
    <row r="340" spans="1:9" s="183" customFormat="1" ht="15">
      <c r="A340" s="212">
        <v>105</v>
      </c>
      <c r="B340" s="333" t="s">
        <v>635</v>
      </c>
      <c r="C340" s="211"/>
      <c r="D340" s="348"/>
      <c r="E340" s="359">
        <v>7680.04</v>
      </c>
      <c r="F340" s="209" t="s">
        <v>53</v>
      </c>
      <c r="G340" s="115"/>
      <c r="H340" s="115"/>
      <c r="I340" s="115"/>
    </row>
    <row r="341" spans="1:9" s="183" customFormat="1" ht="15">
      <c r="A341" s="212">
        <v>106</v>
      </c>
      <c r="B341" s="333" t="s">
        <v>636</v>
      </c>
      <c r="C341" s="211"/>
      <c r="D341" s="348"/>
      <c r="E341" s="359">
        <v>2447.85</v>
      </c>
      <c r="F341" s="209" t="s">
        <v>53</v>
      </c>
      <c r="G341" s="115"/>
      <c r="H341" s="115"/>
      <c r="I341" s="115"/>
    </row>
    <row r="342" spans="1:9" s="183" customFormat="1" ht="15">
      <c r="A342" s="212">
        <v>107</v>
      </c>
      <c r="B342" s="333" t="s">
        <v>637</v>
      </c>
      <c r="C342" s="211"/>
      <c r="D342" s="348"/>
      <c r="E342" s="359">
        <v>101432.19</v>
      </c>
      <c r="F342" s="209" t="s">
        <v>53</v>
      </c>
      <c r="G342" s="115"/>
      <c r="H342" s="115"/>
      <c r="I342" s="115"/>
    </row>
    <row r="343" spans="1:9" s="183" customFormat="1" ht="15">
      <c r="A343" s="212">
        <v>108</v>
      </c>
      <c r="B343" s="333" t="s">
        <v>638</v>
      </c>
      <c r="C343" s="211"/>
      <c r="D343" s="348"/>
      <c r="E343" s="359">
        <v>37331.379999999997</v>
      </c>
      <c r="F343" s="209" t="s">
        <v>53</v>
      </c>
      <c r="G343" s="115"/>
      <c r="H343" s="115"/>
      <c r="I343" s="115"/>
    </row>
    <row r="344" spans="1:9" s="183" customFormat="1" ht="15">
      <c r="A344" s="212">
        <v>109</v>
      </c>
      <c r="B344" s="333" t="s">
        <v>639</v>
      </c>
      <c r="C344" s="211"/>
      <c r="D344" s="348"/>
      <c r="E344" s="359">
        <v>1319.4</v>
      </c>
      <c r="F344" s="209" t="s">
        <v>53</v>
      </c>
      <c r="G344" s="115"/>
      <c r="H344" s="115"/>
      <c r="I344" s="115"/>
    </row>
    <row r="345" spans="1:9" s="183" customFormat="1" ht="15">
      <c r="A345" s="212">
        <v>110</v>
      </c>
      <c r="B345" s="333" t="s">
        <v>640</v>
      </c>
      <c r="C345" s="211"/>
      <c r="D345" s="348"/>
      <c r="E345" s="359">
        <v>659.4</v>
      </c>
      <c r="F345" s="209" t="s">
        <v>53</v>
      </c>
      <c r="G345" s="115"/>
      <c r="H345" s="115"/>
      <c r="I345" s="115"/>
    </row>
    <row r="346" spans="1:9" s="183" customFormat="1" ht="15">
      <c r="A346" s="212">
        <v>111</v>
      </c>
      <c r="B346" s="333" t="s">
        <v>641</v>
      </c>
      <c r="C346" s="211"/>
      <c r="D346" s="348"/>
      <c r="E346" s="358">
        <v>2095.6</v>
      </c>
      <c r="F346" s="209" t="s">
        <v>53</v>
      </c>
      <c r="G346" s="115"/>
      <c r="H346" s="115"/>
      <c r="I346" s="115"/>
    </row>
    <row r="347" spans="1:9" s="183" customFormat="1" ht="15">
      <c r="A347" s="212">
        <v>112</v>
      </c>
      <c r="B347" s="333" t="s">
        <v>642</v>
      </c>
      <c r="C347" s="211"/>
      <c r="D347" s="348"/>
      <c r="E347" s="359">
        <v>4026</v>
      </c>
      <c r="F347" s="209" t="s">
        <v>53</v>
      </c>
      <c r="G347" s="115"/>
      <c r="H347" s="115"/>
      <c r="I347" s="115"/>
    </row>
    <row r="348" spans="1:9" s="183" customFormat="1" ht="15">
      <c r="A348" s="212">
        <v>113</v>
      </c>
      <c r="B348" s="333" t="s">
        <v>642</v>
      </c>
      <c r="C348" s="211"/>
      <c r="D348" s="348"/>
      <c r="E348" s="359">
        <v>4026</v>
      </c>
      <c r="F348" s="209" t="s">
        <v>53</v>
      </c>
      <c r="G348" s="115"/>
      <c r="H348" s="115"/>
      <c r="I348" s="115"/>
    </row>
    <row r="349" spans="1:9" s="183" customFormat="1" ht="15">
      <c r="A349" s="212">
        <v>114</v>
      </c>
      <c r="B349" s="333" t="s">
        <v>515</v>
      </c>
      <c r="C349" s="211"/>
      <c r="D349" s="348"/>
      <c r="E349" s="359">
        <v>2191.86</v>
      </c>
      <c r="F349" s="209" t="s">
        <v>53</v>
      </c>
      <c r="G349" s="115"/>
      <c r="H349" s="115"/>
      <c r="I349" s="115"/>
    </row>
    <row r="350" spans="1:9" s="183" customFormat="1" ht="15">
      <c r="A350" s="212">
        <v>115</v>
      </c>
      <c r="B350" s="333" t="s">
        <v>516</v>
      </c>
      <c r="C350" s="211"/>
      <c r="D350" s="348"/>
      <c r="E350" s="359">
        <v>5800</v>
      </c>
      <c r="F350" s="209" t="s">
        <v>53</v>
      </c>
      <c r="G350" s="115"/>
      <c r="H350" s="115"/>
      <c r="I350" s="115"/>
    </row>
    <row r="351" spans="1:9" s="183" customFormat="1" ht="15">
      <c r="A351" s="212">
        <v>116</v>
      </c>
      <c r="B351" s="333" t="s">
        <v>643</v>
      </c>
      <c r="C351" s="211"/>
      <c r="D351" s="348"/>
      <c r="E351" s="359">
        <v>12164.7</v>
      </c>
      <c r="F351" s="209" t="s">
        <v>53</v>
      </c>
      <c r="G351" s="115"/>
      <c r="H351" s="115"/>
      <c r="I351" s="115"/>
    </row>
    <row r="352" spans="1:9" s="183" customFormat="1" ht="15">
      <c r="A352" s="212">
        <v>117</v>
      </c>
      <c r="B352" s="333" t="s">
        <v>644</v>
      </c>
      <c r="C352" s="211"/>
      <c r="D352" s="348"/>
      <c r="E352" s="359">
        <v>23500</v>
      </c>
      <c r="F352" s="209" t="s">
        <v>53</v>
      </c>
      <c r="G352" s="115"/>
      <c r="H352" s="115"/>
      <c r="I352" s="115"/>
    </row>
    <row r="353" spans="1:14" s="183" customFormat="1" ht="15">
      <c r="A353" s="212">
        <v>118</v>
      </c>
      <c r="B353" s="333" t="s">
        <v>645</v>
      </c>
      <c r="C353" s="211"/>
      <c r="D353" s="348"/>
      <c r="E353" s="359">
        <v>19900</v>
      </c>
      <c r="F353" s="209" t="s">
        <v>53</v>
      </c>
      <c r="G353" s="115"/>
      <c r="H353" s="115"/>
      <c r="I353" s="115"/>
    </row>
    <row r="354" spans="1:14" s="183" customFormat="1" ht="15">
      <c r="A354" s="212">
        <v>119</v>
      </c>
      <c r="B354" s="333" t="s">
        <v>517</v>
      </c>
      <c r="C354" s="211"/>
      <c r="D354" s="348"/>
      <c r="E354" s="359">
        <v>4846.2</v>
      </c>
      <c r="F354" s="209" t="s">
        <v>53</v>
      </c>
      <c r="G354" s="115"/>
      <c r="H354" s="115"/>
      <c r="I354" s="115"/>
    </row>
    <row r="355" spans="1:14" s="183" customFormat="1" ht="15">
      <c r="A355" s="212">
        <v>120</v>
      </c>
      <c r="B355" s="333" t="s">
        <v>646</v>
      </c>
      <c r="C355" s="211"/>
      <c r="D355" s="348"/>
      <c r="E355" s="358">
        <v>6525.26</v>
      </c>
      <c r="F355" s="209" t="s">
        <v>53</v>
      </c>
      <c r="G355" s="115"/>
      <c r="H355" s="115"/>
      <c r="I355" s="115"/>
    </row>
    <row r="356" spans="1:14" s="183" customFormat="1" ht="15">
      <c r="A356" s="477" t="s">
        <v>518</v>
      </c>
      <c r="B356" s="478"/>
      <c r="C356" s="479"/>
      <c r="D356" s="332"/>
      <c r="E356" s="332"/>
      <c r="F356" s="211"/>
      <c r="G356" s="115"/>
      <c r="H356" s="115"/>
      <c r="I356" s="115"/>
    </row>
    <row r="357" spans="1:14" s="183" customFormat="1" ht="15">
      <c r="A357" s="212">
        <v>121</v>
      </c>
      <c r="B357" s="333" t="s">
        <v>647</v>
      </c>
      <c r="C357" s="211"/>
      <c r="D357" s="348"/>
      <c r="E357" s="359">
        <v>4836.34</v>
      </c>
      <c r="F357" s="209" t="s">
        <v>53</v>
      </c>
      <c r="G357" s="115"/>
      <c r="H357" s="115"/>
      <c r="I357" s="115"/>
    </row>
    <row r="358" spans="1:14" s="183" customFormat="1" ht="15">
      <c r="A358" s="212">
        <v>122</v>
      </c>
      <c r="B358" s="333" t="s">
        <v>648</v>
      </c>
      <c r="C358" s="211"/>
      <c r="D358" s="348"/>
      <c r="E358" s="359">
        <v>59648.2</v>
      </c>
      <c r="F358" s="209" t="s">
        <v>53</v>
      </c>
      <c r="G358" s="115"/>
      <c r="H358" s="115"/>
      <c r="I358" s="115"/>
    </row>
    <row r="359" spans="1:14" s="183" customFormat="1" ht="15">
      <c r="A359" s="212">
        <v>123</v>
      </c>
      <c r="B359" s="333" t="s">
        <v>557</v>
      </c>
      <c r="C359" s="211"/>
      <c r="D359" s="348"/>
      <c r="E359" s="359">
        <v>21855.88</v>
      </c>
      <c r="F359" s="209" t="s">
        <v>53</v>
      </c>
      <c r="G359" s="115"/>
      <c r="H359" s="115"/>
      <c r="I359" s="115"/>
    </row>
    <row r="360" spans="1:14" s="183" customFormat="1" ht="15">
      <c r="A360" s="212">
        <v>124</v>
      </c>
      <c r="B360" s="333" t="s">
        <v>649</v>
      </c>
      <c r="C360" s="211"/>
      <c r="D360" s="348"/>
      <c r="E360" s="359">
        <v>39658</v>
      </c>
      <c r="F360" s="209" t="s">
        <v>53</v>
      </c>
      <c r="G360" s="115"/>
      <c r="H360" s="115"/>
      <c r="I360" s="115"/>
    </row>
    <row r="361" spans="1:14" s="183" customFormat="1" ht="15">
      <c r="A361" s="212">
        <v>125</v>
      </c>
      <c r="B361" s="333" t="s">
        <v>650</v>
      </c>
      <c r="C361" s="211"/>
      <c r="D361" s="348"/>
      <c r="E361" s="359">
        <v>5380.23</v>
      </c>
      <c r="F361" s="209" t="s">
        <v>53</v>
      </c>
      <c r="G361" s="115"/>
      <c r="H361" s="115"/>
      <c r="I361" s="115"/>
    </row>
    <row r="362" spans="1:14" s="183" customFormat="1" ht="15">
      <c r="A362" s="212">
        <v>126</v>
      </c>
      <c r="B362" s="333" t="s">
        <v>651</v>
      </c>
      <c r="C362" s="211"/>
      <c r="D362" s="348"/>
      <c r="E362" s="359">
        <v>6093</v>
      </c>
      <c r="F362" s="209" t="s">
        <v>53</v>
      </c>
      <c r="G362" s="115"/>
      <c r="H362" s="115"/>
      <c r="I362" s="115"/>
    </row>
    <row r="363" spans="1:14" s="183" customFormat="1" ht="15">
      <c r="A363" s="212">
        <v>127</v>
      </c>
      <c r="B363" s="333" t="s">
        <v>651</v>
      </c>
      <c r="C363" s="211"/>
      <c r="D363" s="348"/>
      <c r="E363" s="359">
        <v>6093</v>
      </c>
      <c r="F363" s="209" t="s">
        <v>53</v>
      </c>
      <c r="G363" s="115"/>
      <c r="H363" s="115"/>
      <c r="I363" s="115"/>
    </row>
    <row r="364" spans="1:14" s="183" customFormat="1" ht="15">
      <c r="A364" s="212">
        <v>128</v>
      </c>
      <c r="B364" s="333" t="s">
        <v>652</v>
      </c>
      <c r="C364" s="211"/>
      <c r="D364" s="348"/>
      <c r="E364" s="359">
        <v>31180.5</v>
      </c>
      <c r="F364" s="209" t="s">
        <v>53</v>
      </c>
      <c r="G364" s="115"/>
      <c r="H364" s="115"/>
      <c r="I364" s="115"/>
    </row>
    <row r="365" spans="1:14" s="183" customFormat="1" ht="15">
      <c r="A365" s="212">
        <v>129</v>
      </c>
      <c r="B365" s="333" t="s">
        <v>674</v>
      </c>
      <c r="C365" s="211"/>
      <c r="D365" s="348"/>
      <c r="E365" s="359">
        <v>16016.5</v>
      </c>
      <c r="F365" s="209" t="s">
        <v>53</v>
      </c>
      <c r="G365" s="115"/>
      <c r="H365" s="115"/>
      <c r="I365" s="115"/>
    </row>
    <row r="366" spans="1:14" s="183" customFormat="1" ht="15">
      <c r="A366" s="212"/>
      <c r="B366" s="333" t="s">
        <v>1002</v>
      </c>
      <c r="C366" s="211"/>
      <c r="D366" s="348"/>
      <c r="E366" s="359">
        <f>13284+10800</f>
        <v>24084</v>
      </c>
      <c r="F366" s="209"/>
      <c r="G366" s="115"/>
      <c r="H366" s="115"/>
      <c r="I366" s="115"/>
    </row>
    <row r="367" spans="1:14" ht="15">
      <c r="A367" s="212">
        <v>130</v>
      </c>
      <c r="B367" s="333" t="s">
        <v>653</v>
      </c>
      <c r="C367" s="211"/>
      <c r="D367" s="348"/>
      <c r="E367" s="359">
        <v>54450.52</v>
      </c>
      <c r="F367" s="209" t="s">
        <v>53</v>
      </c>
      <c r="G367" s="336"/>
      <c r="H367" s="336"/>
      <c r="I367" s="336"/>
      <c r="J367"/>
      <c r="K367"/>
      <c r="L367"/>
      <c r="M367"/>
      <c r="N367"/>
    </row>
    <row r="368" spans="1:14" s="266" customFormat="1">
      <c r="A368" s="362"/>
      <c r="B368" s="369" t="s">
        <v>673</v>
      </c>
      <c r="C368" s="360"/>
      <c r="D368" s="361"/>
      <c r="E368" s="361"/>
      <c r="F368" s="103"/>
    </row>
    <row r="369" spans="1:55" ht="12.75" customHeight="1"/>
    <row r="370" spans="1:55" ht="12.75" customHeight="1">
      <c r="E370" s="251"/>
    </row>
    <row r="371" spans="1:55" s="13" customFormat="1">
      <c r="A371" s="207">
        <v>20</v>
      </c>
      <c r="B371" s="263" t="s">
        <v>210</v>
      </c>
      <c r="C371" s="200"/>
      <c r="D371" s="192"/>
      <c r="E371" s="192"/>
      <c r="F371" s="234"/>
      <c r="G371" s="167"/>
      <c r="H371" s="192"/>
      <c r="I371" s="192"/>
      <c r="J371" s="192"/>
      <c r="K371" s="192"/>
      <c r="L371" s="192"/>
      <c r="M371" s="192"/>
      <c r="N371" s="192"/>
    </row>
    <row r="372" spans="1:55" s="193" customFormat="1" ht="15.75" customHeight="1">
      <c r="A372" s="432" t="s">
        <v>0</v>
      </c>
      <c r="B372" s="432" t="s">
        <v>27</v>
      </c>
      <c r="C372" s="432" t="s">
        <v>11</v>
      </c>
      <c r="D372" s="432" t="s">
        <v>54</v>
      </c>
      <c r="E372" s="432" t="s">
        <v>575</v>
      </c>
      <c r="F372" s="261"/>
      <c r="G372" s="445" t="s">
        <v>28</v>
      </c>
      <c r="H372" s="432" t="s">
        <v>29</v>
      </c>
      <c r="I372" s="432" t="s">
        <v>30</v>
      </c>
      <c r="J372" s="432" t="s">
        <v>92</v>
      </c>
      <c r="K372" s="65"/>
      <c r="L372" s="440" t="s">
        <v>31</v>
      </c>
      <c r="M372" s="441"/>
      <c r="N372" s="441"/>
      <c r="O372" s="442"/>
      <c r="P372" s="443" t="s">
        <v>32</v>
      </c>
      <c r="Q372" s="432" t="s">
        <v>93</v>
      </c>
      <c r="R372" s="432" t="s">
        <v>33</v>
      </c>
      <c r="S372" s="432" t="s">
        <v>35</v>
      </c>
      <c r="T372" s="432" t="s">
        <v>65</v>
      </c>
      <c r="U372" s="432" t="s">
        <v>44</v>
      </c>
      <c r="V372" s="463" t="s">
        <v>34</v>
      </c>
      <c r="W372" s="465" t="s">
        <v>70</v>
      </c>
      <c r="X372" s="466"/>
      <c r="Y372" s="466"/>
      <c r="Z372" s="466"/>
      <c r="AA372" s="466"/>
      <c r="AB372" s="467"/>
      <c r="AC372" s="465" t="s">
        <v>67</v>
      </c>
      <c r="AD372" s="466"/>
      <c r="AE372" s="467"/>
      <c r="AF372" s="468" t="s">
        <v>1</v>
      </c>
      <c r="AG372" s="469"/>
      <c r="AH372" s="469"/>
      <c r="AI372" s="469"/>
      <c r="AJ372" s="469"/>
      <c r="AK372" s="469"/>
      <c r="AL372" s="469"/>
      <c r="AM372" s="469"/>
      <c r="AN372" s="469"/>
      <c r="AO372" s="470"/>
      <c r="AP372" s="460" t="s">
        <v>36</v>
      </c>
      <c r="AQ372" s="461"/>
      <c r="AR372" s="461"/>
      <c r="AS372" s="461"/>
      <c r="AT372" s="461"/>
      <c r="AU372" s="461"/>
      <c r="AV372" s="461"/>
      <c r="AW372" s="461"/>
      <c r="AX372" s="461"/>
      <c r="AY372" s="461"/>
      <c r="AZ372" s="461"/>
      <c r="BA372" s="461"/>
      <c r="BB372" s="461"/>
      <c r="BC372" s="462"/>
    </row>
    <row r="373" spans="1:55" s="194" customFormat="1" ht="59.25" customHeight="1" thickBot="1">
      <c r="A373" s="433"/>
      <c r="B373" s="433"/>
      <c r="C373" s="433"/>
      <c r="D373" s="433"/>
      <c r="E373" s="433"/>
      <c r="F373" s="286"/>
      <c r="G373" s="446"/>
      <c r="H373" s="433"/>
      <c r="I373" s="433"/>
      <c r="J373" s="433"/>
      <c r="K373" s="66" t="s">
        <v>37</v>
      </c>
      <c r="L373" s="66" t="s">
        <v>38</v>
      </c>
      <c r="M373" s="66" t="s">
        <v>39</v>
      </c>
      <c r="N373" s="66" t="s">
        <v>40</v>
      </c>
      <c r="O373" s="68" t="s">
        <v>41</v>
      </c>
      <c r="P373" s="444"/>
      <c r="Q373" s="433"/>
      <c r="R373" s="433"/>
      <c r="S373" s="433"/>
      <c r="T373" s="433"/>
      <c r="U373" s="433"/>
      <c r="V373" s="464"/>
      <c r="W373" s="67" t="s">
        <v>12</v>
      </c>
      <c r="X373" s="67" t="s">
        <v>68</v>
      </c>
      <c r="Y373" s="67" t="s">
        <v>69</v>
      </c>
      <c r="Z373" s="67" t="s">
        <v>42</v>
      </c>
      <c r="AA373" s="67" t="s">
        <v>43</v>
      </c>
      <c r="AB373" s="67" t="s">
        <v>44</v>
      </c>
      <c r="AC373" s="67" t="s">
        <v>45</v>
      </c>
      <c r="AD373" s="67" t="s">
        <v>13</v>
      </c>
      <c r="AE373" s="67" t="s">
        <v>44</v>
      </c>
      <c r="AF373" s="163" t="s">
        <v>46</v>
      </c>
      <c r="AG373" s="163" t="s">
        <v>47</v>
      </c>
      <c r="AH373" s="163" t="s">
        <v>55</v>
      </c>
      <c r="AI373" s="163" t="s">
        <v>56</v>
      </c>
      <c r="AJ373" s="163" t="s">
        <v>5</v>
      </c>
      <c r="AK373" s="163" t="s">
        <v>6</v>
      </c>
      <c r="AL373" s="163" t="s">
        <v>7</v>
      </c>
      <c r="AM373" s="163" t="s">
        <v>48</v>
      </c>
      <c r="AN373" s="163" t="s">
        <v>8</v>
      </c>
      <c r="AO373" s="163" t="s">
        <v>9</v>
      </c>
      <c r="AP373" s="164" t="s">
        <v>10</v>
      </c>
      <c r="AQ373" s="164" t="s">
        <v>3</v>
      </c>
      <c r="AR373" s="164" t="s">
        <v>57</v>
      </c>
      <c r="AS373" s="164" t="s">
        <v>58</v>
      </c>
      <c r="AT373" s="164" t="s">
        <v>59</v>
      </c>
      <c r="AU373" s="164" t="s">
        <v>60</v>
      </c>
      <c r="AV373" s="164" t="s">
        <v>61</v>
      </c>
      <c r="AW373" s="164" t="s">
        <v>49</v>
      </c>
      <c r="AX373" s="164" t="s">
        <v>50</v>
      </c>
      <c r="AY373" s="164" t="s">
        <v>62</v>
      </c>
      <c r="AZ373" s="164" t="s">
        <v>66</v>
      </c>
      <c r="BA373" s="164" t="s">
        <v>51</v>
      </c>
      <c r="BB373" s="164" t="s">
        <v>52</v>
      </c>
      <c r="BC373" s="164" t="s">
        <v>9</v>
      </c>
    </row>
    <row r="374" spans="1:55" s="201" customFormat="1" ht="13.5" thickTop="1">
      <c r="A374" s="208">
        <v>1</v>
      </c>
      <c r="B374" s="199" t="s">
        <v>654</v>
      </c>
      <c r="C374" s="199" t="s">
        <v>328</v>
      </c>
      <c r="D374" s="155" t="s">
        <v>470</v>
      </c>
      <c r="E374" s="254"/>
      <c r="F374" s="238"/>
      <c r="G374" s="168"/>
      <c r="H374" s="148"/>
      <c r="I374" s="147"/>
      <c r="J374" s="147"/>
      <c r="K374" s="147"/>
      <c r="L374" s="69"/>
      <c r="M374" s="69"/>
      <c r="N374" s="69"/>
      <c r="O374" s="69"/>
      <c r="P374" s="140"/>
      <c r="Q374" s="69"/>
      <c r="R374" s="140"/>
      <c r="S374" s="140"/>
      <c r="T374" s="140"/>
      <c r="U374" s="156"/>
      <c r="V374" s="140"/>
      <c r="W374" s="140"/>
      <c r="X374" s="140"/>
      <c r="Y374" s="140"/>
      <c r="Z374" s="140"/>
      <c r="AA374" s="140"/>
      <c r="AB374" s="140"/>
      <c r="AC374" s="140"/>
      <c r="AD374" s="140"/>
      <c r="AE374" s="140"/>
      <c r="AF374" s="140"/>
      <c r="AG374" s="140"/>
      <c r="AH374" s="69"/>
      <c r="AI374" s="69"/>
      <c r="AJ374" s="140"/>
      <c r="AK374" s="140"/>
      <c r="AL374" s="140"/>
      <c r="AM374" s="140"/>
      <c r="AN374" s="140"/>
      <c r="AO374" s="140"/>
      <c r="AP374" s="140"/>
      <c r="AQ374" s="156"/>
      <c r="AR374" s="69"/>
      <c r="AS374" s="69"/>
      <c r="AT374" s="69"/>
      <c r="AU374" s="69"/>
      <c r="AV374" s="69"/>
      <c r="AW374" s="156"/>
      <c r="AX374" s="156"/>
      <c r="AY374" s="147"/>
      <c r="AZ374" s="156"/>
      <c r="BA374" s="156"/>
      <c r="BB374" s="156"/>
      <c r="BC374" s="156"/>
    </row>
    <row r="375" spans="1:55" s="188" customFormat="1" ht="15">
      <c r="A375" s="208">
        <v>2</v>
      </c>
      <c r="B375" s="159" t="s">
        <v>89</v>
      </c>
      <c r="C375" s="138"/>
      <c r="D375" s="138"/>
      <c r="E375" s="216">
        <v>12089.49</v>
      </c>
      <c r="F375" s="216"/>
      <c r="G375" s="182"/>
      <c r="H375" s="183"/>
      <c r="I375" s="183"/>
      <c r="J375" s="183"/>
      <c r="K375" s="183"/>
      <c r="L375" s="183"/>
      <c r="M375" s="183"/>
      <c r="N375" s="183"/>
      <c r="O375" s="183"/>
      <c r="P375" s="183"/>
      <c r="Q375" s="183"/>
      <c r="R375" s="183"/>
      <c r="S375" s="183"/>
      <c r="T375" s="183"/>
      <c r="U375" s="183"/>
    </row>
    <row r="376" spans="1:55" s="183" customFormat="1" ht="15">
      <c r="A376" s="111"/>
      <c r="F376" s="235"/>
      <c r="G376" s="182"/>
    </row>
    <row r="377" spans="1:55">
      <c r="D377" s="225" t="s">
        <v>558</v>
      </c>
      <c r="E377" s="255">
        <f>SUM(E1:E376)</f>
        <v>252117494.85999984</v>
      </c>
      <c r="F377" s="239"/>
    </row>
    <row r="381" spans="1:55">
      <c r="B381" s="104" t="s">
        <v>540</v>
      </c>
    </row>
    <row r="382" spans="1:55">
      <c r="B382" s="104" t="s">
        <v>541</v>
      </c>
    </row>
    <row r="383" spans="1:55">
      <c r="B383" s="104" t="s">
        <v>542</v>
      </c>
    </row>
    <row r="425" ht="12.75" customHeight="1"/>
  </sheetData>
  <mergeCells count="447">
    <mergeCell ref="F172:F173"/>
    <mergeCell ref="F231:F232"/>
    <mergeCell ref="F116:F117"/>
    <mergeCell ref="F80:F81"/>
    <mergeCell ref="F72:F73"/>
    <mergeCell ref="F57:F58"/>
    <mergeCell ref="W150:AB150"/>
    <mergeCell ref="AC150:AE150"/>
    <mergeCell ref="R150:R151"/>
    <mergeCell ref="S150:S151"/>
    <mergeCell ref="T150:T151"/>
    <mergeCell ref="U150:U151"/>
    <mergeCell ref="V150:V151"/>
    <mergeCell ref="L150:O150"/>
    <mergeCell ref="P150:P151"/>
    <mergeCell ref="Q150:Q151"/>
    <mergeCell ref="Q142:Q143"/>
    <mergeCell ref="R142:R143"/>
    <mergeCell ref="S142:S143"/>
    <mergeCell ref="T142:T143"/>
    <mergeCell ref="U142:U143"/>
    <mergeCell ref="Q133:Q134"/>
    <mergeCell ref="R133:R134"/>
    <mergeCell ref="S133:S134"/>
    <mergeCell ref="AF231:AO231"/>
    <mergeCell ref="AP231:BC231"/>
    <mergeCell ref="J231:J232"/>
    <mergeCell ref="L231:O231"/>
    <mergeCell ref="P231:P232"/>
    <mergeCell ref="Q231:Q232"/>
    <mergeCell ref="R231:R232"/>
    <mergeCell ref="S231:S232"/>
    <mergeCell ref="T231:T232"/>
    <mergeCell ref="U231:U232"/>
    <mergeCell ref="V231:V232"/>
    <mergeCell ref="W231:AB231"/>
    <mergeCell ref="AC231:AE231"/>
    <mergeCell ref="AP372:BC372"/>
    <mergeCell ref="U372:U373"/>
    <mergeCell ref="V372:V373"/>
    <mergeCell ref="W372:AB372"/>
    <mergeCell ref="AC372:AE372"/>
    <mergeCell ref="Q372:Q373"/>
    <mergeCell ref="R372:R373"/>
    <mergeCell ref="S372:S373"/>
    <mergeCell ref="T372:T373"/>
    <mergeCell ref="J372:J373"/>
    <mergeCell ref="L372:O372"/>
    <mergeCell ref="P372:P373"/>
    <mergeCell ref="AF372:AO372"/>
    <mergeCell ref="B372:B373"/>
    <mergeCell ref="C372:C373"/>
    <mergeCell ref="D372:D373"/>
    <mergeCell ref="G372:G373"/>
    <mergeCell ref="H372:H373"/>
    <mergeCell ref="I372:I373"/>
    <mergeCell ref="A372:A373"/>
    <mergeCell ref="B228:C228"/>
    <mergeCell ref="D231:D232"/>
    <mergeCell ref="A231:A232"/>
    <mergeCell ref="B231:B232"/>
    <mergeCell ref="C231:C232"/>
    <mergeCell ref="B251:C251"/>
    <mergeCell ref="A316:D316"/>
    <mergeCell ref="A356:C356"/>
    <mergeCell ref="A331:C331"/>
    <mergeCell ref="AF172:AO172"/>
    <mergeCell ref="AF164:AO164"/>
    <mergeCell ref="AP164:BC164"/>
    <mergeCell ref="V164:V165"/>
    <mergeCell ref="W164:AB164"/>
    <mergeCell ref="AC164:AE164"/>
    <mergeCell ref="AP172:BC172"/>
    <mergeCell ref="J164:J165"/>
    <mergeCell ref="L164:O164"/>
    <mergeCell ref="P164:P165"/>
    <mergeCell ref="Q164:Q165"/>
    <mergeCell ref="R164:R165"/>
    <mergeCell ref="S164:S165"/>
    <mergeCell ref="T164:T165"/>
    <mergeCell ref="U164:U165"/>
    <mergeCell ref="W172:AB172"/>
    <mergeCell ref="AC172:AE172"/>
    <mergeCell ref="V172:V173"/>
    <mergeCell ref="A164:A165"/>
    <mergeCell ref="B164:B165"/>
    <mergeCell ref="C164:C165"/>
    <mergeCell ref="D164:D165"/>
    <mergeCell ref="F164:F165"/>
    <mergeCell ref="G164:G165"/>
    <mergeCell ref="H164:H165"/>
    <mergeCell ref="I164:I165"/>
    <mergeCell ref="C150:C151"/>
    <mergeCell ref="D150:D151"/>
    <mergeCell ref="E164:E165"/>
    <mergeCell ref="A150:A151"/>
    <mergeCell ref="B150:B151"/>
    <mergeCell ref="AF157:AO157"/>
    <mergeCell ref="AP157:BC157"/>
    <mergeCell ref="A157:A158"/>
    <mergeCell ref="B157:B158"/>
    <mergeCell ref="C157:C158"/>
    <mergeCell ref="D157:D158"/>
    <mergeCell ref="F157:F158"/>
    <mergeCell ref="G157:G158"/>
    <mergeCell ref="H157:H158"/>
    <mergeCell ref="I157:I158"/>
    <mergeCell ref="E157:E158"/>
    <mergeCell ref="J157:J158"/>
    <mergeCell ref="L157:O157"/>
    <mergeCell ref="P157:P158"/>
    <mergeCell ref="Q157:Q158"/>
    <mergeCell ref="V157:V158"/>
    <mergeCell ref="W157:AB157"/>
    <mergeCell ref="AC157:AE157"/>
    <mergeCell ref="R157:R158"/>
    <mergeCell ref="S157:S158"/>
    <mergeCell ref="T157:T158"/>
    <mergeCell ref="U157:U158"/>
    <mergeCell ref="AF133:AO133"/>
    <mergeCell ref="AF150:AO150"/>
    <mergeCell ref="AP133:BC133"/>
    <mergeCell ref="AF142:AO142"/>
    <mergeCell ref="AP142:BC142"/>
    <mergeCell ref="F150:F151"/>
    <mergeCell ref="G150:G151"/>
    <mergeCell ref="H150:H151"/>
    <mergeCell ref="I150:I151"/>
    <mergeCell ref="J150:J151"/>
    <mergeCell ref="V142:V143"/>
    <mergeCell ref="W142:AB142"/>
    <mergeCell ref="AC142:AE142"/>
    <mergeCell ref="J133:J134"/>
    <mergeCell ref="L133:O133"/>
    <mergeCell ref="P133:P134"/>
    <mergeCell ref="AP150:BC150"/>
    <mergeCell ref="J142:J143"/>
    <mergeCell ref="L142:O142"/>
    <mergeCell ref="P142:P143"/>
    <mergeCell ref="U133:U134"/>
    <mergeCell ref="V133:V134"/>
    <mergeCell ref="W133:AB133"/>
    <mergeCell ref="AC133:AE133"/>
    <mergeCell ref="A142:A143"/>
    <mergeCell ref="B142:B143"/>
    <mergeCell ref="C142:C143"/>
    <mergeCell ref="D142:D143"/>
    <mergeCell ref="F142:F143"/>
    <mergeCell ref="G142:G143"/>
    <mergeCell ref="H142:H143"/>
    <mergeCell ref="I142:I143"/>
    <mergeCell ref="H133:H134"/>
    <mergeCell ref="I133:I134"/>
    <mergeCell ref="T133:T134"/>
    <mergeCell ref="V124:V125"/>
    <mergeCell ref="W124:AB124"/>
    <mergeCell ref="AC124:AE124"/>
    <mergeCell ref="R124:R125"/>
    <mergeCell ref="S124:S125"/>
    <mergeCell ref="T124:T125"/>
    <mergeCell ref="U124:U125"/>
    <mergeCell ref="J124:J125"/>
    <mergeCell ref="L124:O124"/>
    <mergeCell ref="P124:P125"/>
    <mergeCell ref="Q124:Q125"/>
    <mergeCell ref="C116:C117"/>
    <mergeCell ref="D116:D117"/>
    <mergeCell ref="A133:A134"/>
    <mergeCell ref="B133:B134"/>
    <mergeCell ref="C133:C134"/>
    <mergeCell ref="D133:D134"/>
    <mergeCell ref="F133:F134"/>
    <mergeCell ref="G133:G134"/>
    <mergeCell ref="E116:E117"/>
    <mergeCell ref="E124:E125"/>
    <mergeCell ref="E133:E134"/>
    <mergeCell ref="AC96:AE96"/>
    <mergeCell ref="Q96:Q97"/>
    <mergeCell ref="W116:AB116"/>
    <mergeCell ref="AC116:AE116"/>
    <mergeCell ref="R116:R117"/>
    <mergeCell ref="AF124:AO124"/>
    <mergeCell ref="AP124:BC124"/>
    <mergeCell ref="A124:A125"/>
    <mergeCell ref="B124:B125"/>
    <mergeCell ref="C124:C125"/>
    <mergeCell ref="D124:D125"/>
    <mergeCell ref="F124:F125"/>
    <mergeCell ref="G124:G125"/>
    <mergeCell ref="H124:H125"/>
    <mergeCell ref="I124:I125"/>
    <mergeCell ref="S116:S117"/>
    <mergeCell ref="T116:T117"/>
    <mergeCell ref="U116:U117"/>
    <mergeCell ref="V116:V117"/>
    <mergeCell ref="L116:O116"/>
    <mergeCell ref="P116:P117"/>
    <mergeCell ref="Q116:Q117"/>
    <mergeCell ref="A116:A117"/>
    <mergeCell ref="B116:B117"/>
    <mergeCell ref="I104:I105"/>
    <mergeCell ref="E104:E105"/>
    <mergeCell ref="AF96:AO96"/>
    <mergeCell ref="AF116:AO116"/>
    <mergeCell ref="AP96:BC96"/>
    <mergeCell ref="AF104:AO104"/>
    <mergeCell ref="AP104:BC104"/>
    <mergeCell ref="G116:G117"/>
    <mergeCell ref="H116:H117"/>
    <mergeCell ref="I116:I117"/>
    <mergeCell ref="J116:J117"/>
    <mergeCell ref="V104:V105"/>
    <mergeCell ref="W104:AB104"/>
    <mergeCell ref="AC104:AE104"/>
    <mergeCell ref="J96:J97"/>
    <mergeCell ref="L96:O96"/>
    <mergeCell ref="P96:P97"/>
    <mergeCell ref="AP116:BC116"/>
    <mergeCell ref="J104:J105"/>
    <mergeCell ref="L104:O104"/>
    <mergeCell ref="P104:P105"/>
    <mergeCell ref="U96:U97"/>
    <mergeCell ref="V96:V97"/>
    <mergeCell ref="W96:AB96"/>
    <mergeCell ref="R96:R97"/>
    <mergeCell ref="S96:S97"/>
    <mergeCell ref="T96:T97"/>
    <mergeCell ref="Q104:Q105"/>
    <mergeCell ref="R104:R105"/>
    <mergeCell ref="S104:S105"/>
    <mergeCell ref="T104:T105"/>
    <mergeCell ref="U104:U105"/>
    <mergeCell ref="A96:A97"/>
    <mergeCell ref="B96:B97"/>
    <mergeCell ref="C96:C97"/>
    <mergeCell ref="D96:D97"/>
    <mergeCell ref="F96:F97"/>
    <mergeCell ref="G96:G97"/>
    <mergeCell ref="H96:H97"/>
    <mergeCell ref="I96:I97"/>
    <mergeCell ref="E96:E97"/>
    <mergeCell ref="A104:A105"/>
    <mergeCell ref="B104:B105"/>
    <mergeCell ref="C104:C105"/>
    <mergeCell ref="D104:D105"/>
    <mergeCell ref="F104:F105"/>
    <mergeCell ref="G104:G105"/>
    <mergeCell ref="H104:H105"/>
    <mergeCell ref="Q87:Q88"/>
    <mergeCell ref="S80:S81"/>
    <mergeCell ref="T80:T81"/>
    <mergeCell ref="U80:U81"/>
    <mergeCell ref="V80:V81"/>
    <mergeCell ref="L80:O80"/>
    <mergeCell ref="P80:P81"/>
    <mergeCell ref="Q80:Q81"/>
    <mergeCell ref="A80:A81"/>
    <mergeCell ref="B80:B81"/>
    <mergeCell ref="C80:C81"/>
    <mergeCell ref="D80:D81"/>
    <mergeCell ref="P72:P73"/>
    <mergeCell ref="U64:U65"/>
    <mergeCell ref="G72:G73"/>
    <mergeCell ref="H72:H73"/>
    <mergeCell ref="AF87:AO87"/>
    <mergeCell ref="AP87:BC87"/>
    <mergeCell ref="A87:A88"/>
    <mergeCell ref="B87:B88"/>
    <mergeCell ref="C87:C88"/>
    <mergeCell ref="D87:D88"/>
    <mergeCell ref="F87:F88"/>
    <mergeCell ref="G87:G88"/>
    <mergeCell ref="H87:H88"/>
    <mergeCell ref="I87:I88"/>
    <mergeCell ref="V87:V88"/>
    <mergeCell ref="W87:AB87"/>
    <mergeCell ref="AC87:AE87"/>
    <mergeCell ref="R87:R88"/>
    <mergeCell ref="S87:S88"/>
    <mergeCell ref="T87:T88"/>
    <mergeCell ref="U87:U88"/>
    <mergeCell ref="J87:J88"/>
    <mergeCell ref="L87:O87"/>
    <mergeCell ref="P87:P88"/>
    <mergeCell ref="R72:R73"/>
    <mergeCell ref="S72:S73"/>
    <mergeCell ref="T72:T73"/>
    <mergeCell ref="U72:U73"/>
    <mergeCell ref="AF80:AO80"/>
    <mergeCell ref="AP64:BC64"/>
    <mergeCell ref="AF72:AO72"/>
    <mergeCell ref="AP72:BC72"/>
    <mergeCell ref="G80:G81"/>
    <mergeCell ref="H80:H81"/>
    <mergeCell ref="I80:I81"/>
    <mergeCell ref="J80:J81"/>
    <mergeCell ref="V72:V73"/>
    <mergeCell ref="W72:AB72"/>
    <mergeCell ref="AC72:AE72"/>
    <mergeCell ref="J64:J65"/>
    <mergeCell ref="L64:O64"/>
    <mergeCell ref="P64:P65"/>
    <mergeCell ref="AP80:BC80"/>
    <mergeCell ref="W80:AB80"/>
    <mergeCell ref="AC80:AE80"/>
    <mergeCell ref="R80:R81"/>
    <mergeCell ref="J72:J73"/>
    <mergeCell ref="L72:O72"/>
    <mergeCell ref="AF64:AO64"/>
    <mergeCell ref="I64:I65"/>
    <mergeCell ref="V64:V65"/>
    <mergeCell ref="W64:AB64"/>
    <mergeCell ref="AC64:AE64"/>
    <mergeCell ref="Q64:Q65"/>
    <mergeCell ref="R64:R65"/>
    <mergeCell ref="S64:S65"/>
    <mergeCell ref="T64:T65"/>
    <mergeCell ref="V49:V50"/>
    <mergeCell ref="V57:V58"/>
    <mergeCell ref="W57:AB57"/>
    <mergeCell ref="AC57:AE57"/>
    <mergeCell ref="R57:R58"/>
    <mergeCell ref="S57:S58"/>
    <mergeCell ref="T57:T58"/>
    <mergeCell ref="U57:U58"/>
    <mergeCell ref="AP49:BC49"/>
    <mergeCell ref="W49:AB49"/>
    <mergeCell ref="AC49:AE49"/>
    <mergeCell ref="AF57:AO57"/>
    <mergeCell ref="AF49:AO49"/>
    <mergeCell ref="R49:R50"/>
    <mergeCell ref="A40:A41"/>
    <mergeCell ref="B40:B41"/>
    <mergeCell ref="C40:C41"/>
    <mergeCell ref="D40:D41"/>
    <mergeCell ref="F40:F41"/>
    <mergeCell ref="AR4:AR5"/>
    <mergeCell ref="G40:G41"/>
    <mergeCell ref="H40:H41"/>
    <mergeCell ref="A57:A58"/>
    <mergeCell ref="B57:B58"/>
    <mergeCell ref="C57:C58"/>
    <mergeCell ref="D57:D58"/>
    <mergeCell ref="A49:A50"/>
    <mergeCell ref="B49:B50"/>
    <mergeCell ref="C49:C50"/>
    <mergeCell ref="D49:D50"/>
    <mergeCell ref="L40:O40"/>
    <mergeCell ref="G57:G58"/>
    <mergeCell ref="H57:H58"/>
    <mergeCell ref="I40:I41"/>
    <mergeCell ref="AP57:BC57"/>
    <mergeCell ref="S49:S50"/>
    <mergeCell ref="T49:T50"/>
    <mergeCell ref="U49:U50"/>
    <mergeCell ref="A2:A3"/>
    <mergeCell ref="B2:B3"/>
    <mergeCell ref="C2:C3"/>
    <mergeCell ref="D2:D3"/>
    <mergeCell ref="AP2:BC2"/>
    <mergeCell ref="T2:T3"/>
    <mergeCell ref="U2:U3"/>
    <mergeCell ref="V2:V3"/>
    <mergeCell ref="W2:AB2"/>
    <mergeCell ref="AC2:AE2"/>
    <mergeCell ref="P2:P3"/>
    <mergeCell ref="AF2:AO2"/>
    <mergeCell ref="Q2:Q3"/>
    <mergeCell ref="R2:R3"/>
    <mergeCell ref="S2:S3"/>
    <mergeCell ref="F2:F3"/>
    <mergeCell ref="G2:G3"/>
    <mergeCell ref="H2:H3"/>
    <mergeCell ref="L2:O2"/>
    <mergeCell ref="I2:I3"/>
    <mergeCell ref="J2:J3"/>
    <mergeCell ref="Q40:Q41"/>
    <mergeCell ref="R40:R41"/>
    <mergeCell ref="AF40:AO40"/>
    <mergeCell ref="AP40:BC40"/>
    <mergeCell ref="V40:V41"/>
    <mergeCell ref="W40:AB40"/>
    <mergeCell ref="AC40:AE40"/>
    <mergeCell ref="J40:J41"/>
    <mergeCell ref="S40:S41"/>
    <mergeCell ref="T40:T41"/>
    <mergeCell ref="U40:U41"/>
    <mergeCell ref="P40:P41"/>
    <mergeCell ref="C72:C73"/>
    <mergeCell ref="D72:D73"/>
    <mergeCell ref="Q49:Q50"/>
    <mergeCell ref="A64:A65"/>
    <mergeCell ref="B64:B65"/>
    <mergeCell ref="C64:C65"/>
    <mergeCell ref="D64:D65"/>
    <mergeCell ref="F64:F65"/>
    <mergeCell ref="G64:G65"/>
    <mergeCell ref="F49:F50"/>
    <mergeCell ref="G49:G50"/>
    <mergeCell ref="H49:H50"/>
    <mergeCell ref="I49:I50"/>
    <mergeCell ref="J49:J50"/>
    <mergeCell ref="I57:I58"/>
    <mergeCell ref="J57:J58"/>
    <mergeCell ref="L57:O57"/>
    <mergeCell ref="P57:P58"/>
    <mergeCell ref="Q57:Q58"/>
    <mergeCell ref="L49:O49"/>
    <mergeCell ref="P49:P50"/>
    <mergeCell ref="H64:H65"/>
    <mergeCell ref="I72:I73"/>
    <mergeCell ref="Q72:Q73"/>
    <mergeCell ref="G231:G232"/>
    <mergeCell ref="H231:H232"/>
    <mergeCell ref="I231:I232"/>
    <mergeCell ref="H172:H173"/>
    <mergeCell ref="I172:I173"/>
    <mergeCell ref="J172:J173"/>
    <mergeCell ref="R172:R173"/>
    <mergeCell ref="A72:A73"/>
    <mergeCell ref="A177:C177"/>
    <mergeCell ref="E177:U177"/>
    <mergeCell ref="S172:S173"/>
    <mergeCell ref="T172:T173"/>
    <mergeCell ref="U172:U173"/>
    <mergeCell ref="L172:O172"/>
    <mergeCell ref="P172:P173"/>
    <mergeCell ref="Q172:Q173"/>
    <mergeCell ref="A172:A173"/>
    <mergeCell ref="B172:B173"/>
    <mergeCell ref="C172:C173"/>
    <mergeCell ref="D172:D173"/>
    <mergeCell ref="G172:G173"/>
    <mergeCell ref="B72:B73"/>
    <mergeCell ref="E142:E143"/>
    <mergeCell ref="E150:E151"/>
    <mergeCell ref="E172:E173"/>
    <mergeCell ref="E231:E232"/>
    <mergeCell ref="E372:E373"/>
    <mergeCell ref="E2:E3"/>
    <mergeCell ref="E40:E41"/>
    <mergeCell ref="E49:E50"/>
    <mergeCell ref="E57:E58"/>
    <mergeCell ref="E64:E65"/>
    <mergeCell ref="E72:E73"/>
    <mergeCell ref="E80:E81"/>
    <mergeCell ref="E87:E88"/>
  </mergeCells>
  <phoneticPr fontId="30" type="noConversion"/>
  <dataValidations count="1">
    <dataValidation type="list" allowBlank="1" showInputMessage="1" showErrorMessage="1" sqref="J42 J59 J66:J67 J74 J82 J89:J91 J118 J144 J152 J159 J166:J167 J135 J126:J128 J98:J99 J106:J109 J51:J52 J374 J27:J28 J174:J176 J233:J235 G43 J178:J227" xr:uid="{00000000-0002-0000-0100-000000000000}">
      <formula1>"dobry, dostateczny, zły"</formula1>
    </dataValidation>
  </dataValidations>
  <pageMargins left="0.7" right="0.7" top="0.75" bottom="0.75" header="0.3" footer="0.3"/>
  <pageSetup paperSize="9" orientation="portrait" r:id="rId1"/>
  <headerFooter>
    <oddHeader>&amp;RZakładka nr 2 - wykaz mienia oraz zabezpieczeń</oddHeader>
    <oddFooter>&amp;RStrona &amp;P z &amp;N</oddFooter>
  </headerFooter>
  <legacy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G79"/>
  <sheetViews>
    <sheetView zoomScaleNormal="100" workbookViewId="0">
      <pane ySplit="1" topLeftCell="A56" activePane="bottomLeft" state="frozen"/>
      <selection pane="bottomLeft" activeCell="E83" sqref="E83"/>
    </sheetView>
  </sheetViews>
  <sheetFormatPr defaultColWidth="9.140625" defaultRowHeight="14.25"/>
  <cols>
    <col min="1" max="1" width="6.5703125" style="3" customWidth="1"/>
    <col min="2" max="2" width="52.140625" style="18" customWidth="1"/>
    <col min="3" max="3" width="23.42578125" style="23" customWidth="1"/>
    <col min="4" max="4" width="18.5703125" style="56" customWidth="1"/>
    <col min="5" max="5" width="19.28515625" style="19" customWidth="1"/>
    <col min="6" max="6" width="28" style="17" bestFit="1" customWidth="1"/>
    <col min="7" max="16384" width="9.140625" style="3"/>
  </cols>
  <sheetData>
    <row r="1" spans="1:6" s="13" customFormat="1" ht="30" customHeight="1" thickBot="1">
      <c r="A1" s="24" t="s">
        <v>0</v>
      </c>
      <c r="B1" s="12" t="s">
        <v>72</v>
      </c>
      <c r="C1" s="12" t="s">
        <v>566</v>
      </c>
      <c r="D1" s="52" t="s">
        <v>64</v>
      </c>
      <c r="E1" s="196" t="s">
        <v>4</v>
      </c>
      <c r="F1" s="196" t="s">
        <v>44</v>
      </c>
    </row>
    <row r="2" spans="1:6" s="64" customFormat="1" ht="15" thickTop="1">
      <c r="A2" s="39" t="s">
        <v>171</v>
      </c>
      <c r="B2" s="22" t="s">
        <v>113</v>
      </c>
      <c r="C2" s="22"/>
      <c r="D2" s="53"/>
      <c r="E2" s="20"/>
      <c r="F2" s="21"/>
    </row>
    <row r="3" spans="1:6" s="64" customFormat="1">
      <c r="A3" s="14">
        <v>1</v>
      </c>
      <c r="B3" s="198" t="s">
        <v>215</v>
      </c>
      <c r="C3" s="197" t="s">
        <v>74</v>
      </c>
      <c r="D3" s="54">
        <v>466303</v>
      </c>
      <c r="E3" s="204" t="s">
        <v>53</v>
      </c>
      <c r="F3" s="154"/>
    </row>
    <row r="4" spans="1:6" s="64" customFormat="1">
      <c r="A4" s="14">
        <v>2</v>
      </c>
      <c r="B4" s="198" t="s">
        <v>216</v>
      </c>
      <c r="C4" s="197" t="s">
        <v>73</v>
      </c>
      <c r="D4" s="54">
        <v>390329</v>
      </c>
      <c r="E4" s="204" t="s">
        <v>53</v>
      </c>
      <c r="F4" s="154"/>
    </row>
    <row r="5" spans="1:6" s="64" customFormat="1">
      <c r="A5" s="14">
        <v>3</v>
      </c>
      <c r="B5" s="198" t="s">
        <v>219</v>
      </c>
      <c r="C5" s="197" t="s">
        <v>74</v>
      </c>
      <c r="D5" s="54">
        <v>555883</v>
      </c>
      <c r="E5" s="204" t="s">
        <v>53</v>
      </c>
      <c r="F5" s="154"/>
    </row>
    <row r="6" spans="1:6" s="64" customFormat="1">
      <c r="A6" s="14">
        <v>4</v>
      </c>
      <c r="B6" s="198" t="s">
        <v>223</v>
      </c>
      <c r="C6" s="197" t="s">
        <v>74</v>
      </c>
      <c r="D6" s="54">
        <v>507771</v>
      </c>
      <c r="E6" s="204" t="s">
        <v>53</v>
      </c>
      <c r="F6" s="154"/>
    </row>
    <row r="7" spans="1:6" s="64" customFormat="1">
      <c r="A7" s="40">
        <v>2</v>
      </c>
      <c r="B7" s="41" t="s">
        <v>98</v>
      </c>
      <c r="C7" s="41"/>
      <c r="D7" s="55"/>
      <c r="E7" s="42"/>
      <c r="F7" s="43"/>
    </row>
    <row r="8" spans="1:6" s="64" customFormat="1">
      <c r="A8" s="14">
        <v>1</v>
      </c>
      <c r="B8" s="198" t="s">
        <v>215</v>
      </c>
      <c r="C8" s="197" t="s">
        <v>74</v>
      </c>
      <c r="D8" s="295">
        <v>75467</v>
      </c>
      <c r="E8" s="204" t="s">
        <v>53</v>
      </c>
      <c r="F8" s="154"/>
    </row>
    <row r="9" spans="1:6" s="64" customFormat="1">
      <c r="A9" s="14">
        <v>2</v>
      </c>
      <c r="B9" s="198" t="s">
        <v>216</v>
      </c>
      <c r="C9" s="197" t="s">
        <v>73</v>
      </c>
      <c r="D9" s="197" t="s">
        <v>297</v>
      </c>
      <c r="E9" s="15" t="s">
        <v>297</v>
      </c>
      <c r="F9" s="154"/>
    </row>
    <row r="10" spans="1:6" s="64" customFormat="1">
      <c r="A10" s="40">
        <v>3</v>
      </c>
      <c r="B10" s="41" t="s">
        <v>96</v>
      </c>
      <c r="C10" s="113"/>
      <c r="D10" s="123"/>
      <c r="E10" s="114"/>
      <c r="F10" s="43"/>
    </row>
    <row r="11" spans="1:6" s="64" customFormat="1">
      <c r="A11" s="14">
        <v>1</v>
      </c>
      <c r="B11" s="16" t="s">
        <v>215</v>
      </c>
      <c r="C11" s="197" t="s">
        <v>74</v>
      </c>
      <c r="D11" s="267">
        <v>81508.960000000006</v>
      </c>
      <c r="E11" s="204" t="s">
        <v>53</v>
      </c>
      <c r="F11" s="154"/>
    </row>
    <row r="12" spans="1:6" s="64" customFormat="1">
      <c r="A12" s="14">
        <v>2</v>
      </c>
      <c r="B12" s="16" t="s">
        <v>216</v>
      </c>
      <c r="C12" s="197" t="s">
        <v>73</v>
      </c>
      <c r="D12" s="297" t="s">
        <v>297</v>
      </c>
      <c r="E12" s="204" t="s">
        <v>53</v>
      </c>
      <c r="F12" s="154"/>
    </row>
    <row r="13" spans="1:6" s="64" customFormat="1">
      <c r="A13" s="40">
        <v>4</v>
      </c>
      <c r="B13" s="41" t="s">
        <v>99</v>
      </c>
      <c r="C13" s="41"/>
      <c r="D13" s="55"/>
      <c r="E13" s="42"/>
      <c r="F13" s="43"/>
    </row>
    <row r="14" spans="1:6" s="64" customFormat="1">
      <c r="A14" s="14">
        <v>1</v>
      </c>
      <c r="B14" s="198" t="s">
        <v>215</v>
      </c>
      <c r="C14" s="197" t="s">
        <v>74</v>
      </c>
      <c r="D14" s="270">
        <v>99607.75</v>
      </c>
      <c r="E14" s="204" t="s">
        <v>53</v>
      </c>
      <c r="F14" s="154"/>
    </row>
    <row r="15" spans="1:6" s="64" customFormat="1">
      <c r="A15" s="14">
        <v>2</v>
      </c>
      <c r="B15" s="198" t="s">
        <v>216</v>
      </c>
      <c r="C15" s="197" t="s">
        <v>73</v>
      </c>
      <c r="D15" s="270">
        <v>10512.32</v>
      </c>
      <c r="E15" s="204" t="s">
        <v>53</v>
      </c>
      <c r="F15" s="154"/>
    </row>
    <row r="16" spans="1:6" s="64" customFormat="1">
      <c r="A16" s="40">
        <v>5</v>
      </c>
      <c r="B16" s="41" t="s">
        <v>102</v>
      </c>
      <c r="C16" s="41"/>
      <c r="D16" s="55"/>
      <c r="E16" s="42"/>
      <c r="F16" s="43"/>
    </row>
    <row r="17" spans="1:6" s="64" customFormat="1">
      <c r="A17" s="14">
        <v>1</v>
      </c>
      <c r="B17" s="16" t="s">
        <v>215</v>
      </c>
      <c r="C17" s="197" t="s">
        <v>74</v>
      </c>
      <c r="D17" s="124" t="s">
        <v>297</v>
      </c>
      <c r="E17" s="15" t="s">
        <v>297</v>
      </c>
      <c r="F17" s="154"/>
    </row>
    <row r="18" spans="1:6" s="64" customFormat="1">
      <c r="A18" s="14">
        <v>2</v>
      </c>
      <c r="B18" s="16" t="s">
        <v>216</v>
      </c>
      <c r="C18" s="197" t="s">
        <v>73</v>
      </c>
      <c r="D18" s="124" t="s">
        <v>297</v>
      </c>
      <c r="E18" s="15" t="s">
        <v>297</v>
      </c>
      <c r="F18" s="154"/>
    </row>
    <row r="19" spans="1:6" s="64" customFormat="1">
      <c r="A19" s="40">
        <v>6</v>
      </c>
      <c r="B19" s="41" t="s">
        <v>104</v>
      </c>
      <c r="C19" s="41"/>
      <c r="D19" s="55"/>
      <c r="E19" s="42"/>
      <c r="F19" s="43"/>
    </row>
    <row r="20" spans="1:6" s="64" customFormat="1">
      <c r="A20" s="14">
        <v>1</v>
      </c>
      <c r="B20" s="198" t="s">
        <v>215</v>
      </c>
      <c r="C20" s="197" t="s">
        <v>74</v>
      </c>
      <c r="D20" s="107">
        <v>27338.93</v>
      </c>
      <c r="E20" s="204" t="s">
        <v>53</v>
      </c>
      <c r="F20" s="154"/>
    </row>
    <row r="21" spans="1:6" s="64" customFormat="1">
      <c r="A21" s="14">
        <v>2</v>
      </c>
      <c r="B21" s="198" t="s">
        <v>216</v>
      </c>
      <c r="C21" s="197" t="s">
        <v>73</v>
      </c>
      <c r="D21" s="107">
        <v>14778.03</v>
      </c>
      <c r="E21" s="204" t="s">
        <v>53</v>
      </c>
      <c r="F21" s="154"/>
    </row>
    <row r="22" spans="1:6" s="64" customFormat="1">
      <c r="A22" s="14">
        <v>3</v>
      </c>
      <c r="B22" s="198" t="s">
        <v>217</v>
      </c>
      <c r="C22" s="197" t="s">
        <v>74</v>
      </c>
      <c r="D22" s="107">
        <v>3095.14</v>
      </c>
      <c r="E22" s="204" t="s">
        <v>53</v>
      </c>
      <c r="F22" s="154"/>
    </row>
    <row r="23" spans="1:6" s="64" customFormat="1">
      <c r="A23" s="40">
        <v>7</v>
      </c>
      <c r="B23" s="41" t="s">
        <v>115</v>
      </c>
      <c r="C23" s="41"/>
      <c r="D23" s="55"/>
      <c r="E23" s="42"/>
      <c r="F23" s="43"/>
    </row>
    <row r="24" spans="1:6" s="64" customFormat="1">
      <c r="A24" s="14">
        <v>1</v>
      </c>
      <c r="B24" s="198" t="s">
        <v>215</v>
      </c>
      <c r="C24" s="197" t="s">
        <v>74</v>
      </c>
      <c r="D24" s="107">
        <v>199381.31</v>
      </c>
      <c r="E24" s="204" t="s">
        <v>53</v>
      </c>
      <c r="F24" s="154"/>
    </row>
    <row r="25" spans="1:6" s="64" customFormat="1">
      <c r="A25" s="14">
        <v>2</v>
      </c>
      <c r="B25" s="198" t="s">
        <v>224</v>
      </c>
      <c r="C25" s="197" t="s">
        <v>73</v>
      </c>
      <c r="D25" s="107">
        <v>131718.04999999999</v>
      </c>
      <c r="E25" s="204" t="s">
        <v>53</v>
      </c>
      <c r="F25" s="154"/>
    </row>
    <row r="26" spans="1:6" s="64" customFormat="1">
      <c r="A26" s="14">
        <v>3</v>
      </c>
      <c r="B26" s="198" t="s">
        <v>225</v>
      </c>
      <c r="C26" s="197" t="s">
        <v>73</v>
      </c>
      <c r="D26" s="107">
        <v>22240</v>
      </c>
      <c r="E26" s="204" t="s">
        <v>53</v>
      </c>
      <c r="F26" s="154"/>
    </row>
    <row r="27" spans="1:6" s="64" customFormat="1" ht="25.5">
      <c r="A27" s="14">
        <v>4</v>
      </c>
      <c r="B27" s="198" t="s">
        <v>217</v>
      </c>
      <c r="C27" s="197" t="s">
        <v>74</v>
      </c>
      <c r="D27" s="107">
        <v>94642.99</v>
      </c>
      <c r="E27" s="204" t="s">
        <v>53</v>
      </c>
      <c r="F27" s="154" t="s">
        <v>531</v>
      </c>
    </row>
    <row r="28" spans="1:6" s="64" customFormat="1">
      <c r="A28" s="40">
        <v>8</v>
      </c>
      <c r="B28" s="41" t="s">
        <v>118</v>
      </c>
      <c r="C28" s="41"/>
      <c r="D28" s="55"/>
      <c r="E28" s="42"/>
      <c r="F28" s="43"/>
    </row>
    <row r="29" spans="1:6" s="64" customFormat="1">
      <c r="A29" s="14">
        <v>1</v>
      </c>
      <c r="B29" s="198" t="s">
        <v>215</v>
      </c>
      <c r="C29" s="197" t="s">
        <v>74</v>
      </c>
      <c r="D29" s="107">
        <v>65000</v>
      </c>
      <c r="E29" s="204" t="s">
        <v>53</v>
      </c>
      <c r="F29" s="154"/>
    </row>
    <row r="30" spans="1:6" s="64" customFormat="1">
      <c r="A30" s="14">
        <v>2</v>
      </c>
      <c r="B30" s="198" t="s">
        <v>224</v>
      </c>
      <c r="C30" s="197" t="s">
        <v>73</v>
      </c>
      <c r="D30" s="107">
        <v>138773</v>
      </c>
      <c r="E30" s="204" t="s">
        <v>53</v>
      </c>
      <c r="F30" s="154"/>
    </row>
    <row r="31" spans="1:6" s="64" customFormat="1">
      <c r="A31" s="14">
        <v>3</v>
      </c>
      <c r="B31" s="198" t="s">
        <v>225</v>
      </c>
      <c r="C31" s="197" t="s">
        <v>73</v>
      </c>
      <c r="D31" s="107">
        <v>14820</v>
      </c>
      <c r="E31" s="204" t="s">
        <v>53</v>
      </c>
      <c r="F31" s="154"/>
    </row>
    <row r="32" spans="1:6" s="64" customFormat="1">
      <c r="A32" s="40">
        <v>9</v>
      </c>
      <c r="B32" s="41" t="s">
        <v>120</v>
      </c>
      <c r="C32" s="41"/>
      <c r="D32" s="55"/>
      <c r="E32" s="42"/>
      <c r="F32" s="43"/>
    </row>
    <row r="33" spans="1:6" s="64" customFormat="1">
      <c r="A33" s="14">
        <v>1</v>
      </c>
      <c r="B33" s="106" t="s">
        <v>215</v>
      </c>
      <c r="C33" s="116" t="s">
        <v>74</v>
      </c>
      <c r="D33" s="294">
        <v>14810</v>
      </c>
      <c r="E33" s="204" t="s">
        <v>53</v>
      </c>
      <c r="F33" s="154"/>
    </row>
    <row r="34" spans="1:6" s="64" customFormat="1">
      <c r="A34" s="14">
        <v>2</v>
      </c>
      <c r="B34" s="106" t="s">
        <v>224</v>
      </c>
      <c r="C34" s="197" t="s">
        <v>73</v>
      </c>
      <c r="D34" s="294">
        <v>3893.97</v>
      </c>
      <c r="E34" s="204" t="s">
        <v>53</v>
      </c>
      <c r="F34" s="154"/>
    </row>
    <row r="35" spans="1:6" s="64" customFormat="1">
      <c r="A35" s="40">
        <v>10</v>
      </c>
      <c r="B35" s="41" t="s">
        <v>109</v>
      </c>
      <c r="C35" s="41"/>
      <c r="D35" s="55"/>
      <c r="E35" s="42"/>
      <c r="F35" s="43"/>
    </row>
    <row r="36" spans="1:6" s="64" customFormat="1">
      <c r="A36" s="14">
        <v>1</v>
      </c>
      <c r="B36" s="198" t="s">
        <v>215</v>
      </c>
      <c r="C36" s="197" t="s">
        <v>74</v>
      </c>
      <c r="D36" s="132">
        <v>13867</v>
      </c>
      <c r="E36" s="204" t="s">
        <v>53</v>
      </c>
      <c r="F36" s="154" t="s">
        <v>110</v>
      </c>
    </row>
    <row r="37" spans="1:6" s="64" customFormat="1">
      <c r="A37" s="14">
        <v>2</v>
      </c>
      <c r="B37" s="198" t="s">
        <v>224</v>
      </c>
      <c r="C37" s="197" t="s">
        <v>73</v>
      </c>
      <c r="D37" s="132">
        <v>120780</v>
      </c>
      <c r="E37" s="204" t="s">
        <v>53</v>
      </c>
      <c r="F37" s="154" t="s">
        <v>110</v>
      </c>
    </row>
    <row r="38" spans="1:6" s="64" customFormat="1">
      <c r="A38" s="14">
        <v>3</v>
      </c>
      <c r="B38" s="198" t="s">
        <v>225</v>
      </c>
      <c r="C38" s="197" t="s">
        <v>73</v>
      </c>
      <c r="D38" s="133">
        <v>77999.22</v>
      </c>
      <c r="E38" s="204" t="s">
        <v>297</v>
      </c>
      <c r="F38" s="154" t="s">
        <v>110</v>
      </c>
    </row>
    <row r="39" spans="1:6" s="64" customFormat="1">
      <c r="A39" s="14">
        <v>4</v>
      </c>
      <c r="B39" s="198" t="s">
        <v>217</v>
      </c>
      <c r="C39" s="197" t="s">
        <v>74</v>
      </c>
      <c r="D39" s="132">
        <v>47616.71</v>
      </c>
      <c r="E39" s="204" t="s">
        <v>53</v>
      </c>
      <c r="F39" s="154" t="s">
        <v>110</v>
      </c>
    </row>
    <row r="40" spans="1:6" s="64" customFormat="1">
      <c r="A40" s="14">
        <v>5</v>
      </c>
      <c r="B40" s="198" t="s">
        <v>215</v>
      </c>
      <c r="C40" s="197" t="s">
        <v>74</v>
      </c>
      <c r="D40" s="132">
        <v>37905.300000000003</v>
      </c>
      <c r="E40" s="204" t="s">
        <v>53</v>
      </c>
      <c r="F40" s="154" t="s">
        <v>208</v>
      </c>
    </row>
    <row r="41" spans="1:6" s="64" customFormat="1">
      <c r="A41" s="14">
        <v>6</v>
      </c>
      <c r="B41" s="198" t="s">
        <v>224</v>
      </c>
      <c r="C41" s="197" t="s">
        <v>73</v>
      </c>
      <c r="D41" s="132">
        <v>25651.16</v>
      </c>
      <c r="E41" s="204" t="s">
        <v>53</v>
      </c>
      <c r="F41" s="154" t="s">
        <v>208</v>
      </c>
    </row>
    <row r="42" spans="1:6" s="64" customFormat="1">
      <c r="A42" s="40">
        <v>11</v>
      </c>
      <c r="B42" s="41" t="s">
        <v>107</v>
      </c>
      <c r="C42" s="41"/>
      <c r="D42" s="55"/>
      <c r="E42" s="42"/>
      <c r="F42" s="43"/>
    </row>
    <row r="43" spans="1:6" s="64" customFormat="1">
      <c r="A43" s="14">
        <v>1</v>
      </c>
      <c r="B43" s="198" t="s">
        <v>215</v>
      </c>
      <c r="C43" s="197" t="s">
        <v>74</v>
      </c>
      <c r="D43" s="107">
        <v>251088.95</v>
      </c>
      <c r="E43" s="204" t="s">
        <v>53</v>
      </c>
      <c r="F43" s="154"/>
    </row>
    <row r="44" spans="1:6" s="64" customFormat="1">
      <c r="A44" s="14">
        <v>2</v>
      </c>
      <c r="B44" s="198" t="s">
        <v>224</v>
      </c>
      <c r="C44" s="197" t="s">
        <v>73</v>
      </c>
      <c r="D44" s="107">
        <v>133960.95000000001</v>
      </c>
      <c r="E44" s="204" t="s">
        <v>53</v>
      </c>
      <c r="F44" s="154"/>
    </row>
    <row r="45" spans="1:6" s="64" customFormat="1">
      <c r="A45" s="14">
        <v>3</v>
      </c>
      <c r="B45" s="198" t="s">
        <v>225</v>
      </c>
      <c r="C45" s="197" t="s">
        <v>73</v>
      </c>
      <c r="D45" s="118">
        <v>0</v>
      </c>
      <c r="E45" s="204" t="s">
        <v>53</v>
      </c>
      <c r="F45" s="154"/>
    </row>
    <row r="46" spans="1:6" s="64" customFormat="1">
      <c r="A46" s="40">
        <v>12</v>
      </c>
      <c r="B46" s="41" t="s">
        <v>116</v>
      </c>
      <c r="C46" s="41"/>
      <c r="D46" s="55"/>
      <c r="E46" s="42"/>
      <c r="F46" s="43"/>
    </row>
    <row r="47" spans="1:6" s="64" customFormat="1">
      <c r="A47" s="292">
        <v>1</v>
      </c>
      <c r="B47" s="198" t="s">
        <v>215</v>
      </c>
      <c r="C47" s="197" t="s">
        <v>74</v>
      </c>
      <c r="D47" s="132">
        <v>45908</v>
      </c>
      <c r="E47" s="204" t="s">
        <v>53</v>
      </c>
      <c r="F47" s="154"/>
    </row>
    <row r="48" spans="1:6" s="64" customFormat="1">
      <c r="A48" s="292">
        <v>2</v>
      </c>
      <c r="B48" s="198" t="s">
        <v>695</v>
      </c>
      <c r="C48" s="197" t="s">
        <v>74</v>
      </c>
      <c r="D48" s="132">
        <v>21156</v>
      </c>
      <c r="E48" s="204" t="s">
        <v>53</v>
      </c>
      <c r="F48" s="154"/>
    </row>
    <row r="49" spans="1:6" s="64" customFormat="1">
      <c r="A49" s="292">
        <v>3</v>
      </c>
      <c r="B49" s="198" t="s">
        <v>224</v>
      </c>
      <c r="C49" s="197" t="s">
        <v>73</v>
      </c>
      <c r="D49" s="132">
        <v>104817.56</v>
      </c>
      <c r="E49" s="204" t="s">
        <v>53</v>
      </c>
      <c r="F49" s="154"/>
    </row>
    <row r="50" spans="1:6" s="64" customFormat="1">
      <c r="A50" s="292">
        <v>4</v>
      </c>
      <c r="B50" s="198" t="s">
        <v>225</v>
      </c>
      <c r="C50" s="197" t="s">
        <v>73</v>
      </c>
      <c r="D50" s="132">
        <v>14820</v>
      </c>
      <c r="E50" s="204" t="s">
        <v>53</v>
      </c>
      <c r="F50" s="109"/>
    </row>
    <row r="51" spans="1:6" s="64" customFormat="1">
      <c r="A51" s="40">
        <v>13</v>
      </c>
      <c r="B51" s="41" t="s">
        <v>123</v>
      </c>
      <c r="C51" s="41"/>
      <c r="D51" s="55"/>
      <c r="E51" s="42"/>
      <c r="F51" s="43"/>
    </row>
    <row r="52" spans="1:6" s="64" customFormat="1">
      <c r="A52" s="14">
        <v>1</v>
      </c>
      <c r="B52" s="198" t="s">
        <v>663</v>
      </c>
      <c r="C52" s="197" t="s">
        <v>74</v>
      </c>
      <c r="D52" s="107">
        <v>47740</v>
      </c>
      <c r="E52" s="204" t="s">
        <v>53</v>
      </c>
      <c r="F52" s="154"/>
    </row>
    <row r="53" spans="1:6" s="64" customFormat="1">
      <c r="A53" s="14">
        <v>2</v>
      </c>
      <c r="B53" s="198" t="s">
        <v>216</v>
      </c>
      <c r="C53" s="197" t="s">
        <v>343</v>
      </c>
      <c r="D53" s="107">
        <v>14424.97</v>
      </c>
      <c r="E53" s="204" t="s">
        <v>53</v>
      </c>
      <c r="F53" s="154"/>
    </row>
    <row r="54" spans="1:6" s="64" customFormat="1">
      <c r="A54" s="40">
        <v>14</v>
      </c>
      <c r="B54" s="41" t="s">
        <v>126</v>
      </c>
      <c r="C54" s="41"/>
      <c r="D54" s="55"/>
      <c r="E54" s="42"/>
      <c r="F54" s="43"/>
    </row>
    <row r="55" spans="1:6" s="64" customFormat="1">
      <c r="A55" s="14">
        <v>1</v>
      </c>
      <c r="B55" s="198" t="s">
        <v>215</v>
      </c>
      <c r="C55" s="197" t="s">
        <v>74</v>
      </c>
      <c r="D55" s="270">
        <v>84848.24</v>
      </c>
      <c r="E55" s="204" t="s">
        <v>53</v>
      </c>
      <c r="F55" s="154"/>
    </row>
    <row r="56" spans="1:6" s="64" customFormat="1">
      <c r="A56" s="14">
        <v>2</v>
      </c>
      <c r="B56" s="198" t="s">
        <v>216</v>
      </c>
      <c r="C56" s="197" t="s">
        <v>73</v>
      </c>
      <c r="D56" s="270">
        <v>46872.39</v>
      </c>
      <c r="E56" s="204" t="s">
        <v>53</v>
      </c>
      <c r="F56" s="154"/>
    </row>
    <row r="57" spans="1:6" s="64" customFormat="1">
      <c r="A57" s="40">
        <v>15</v>
      </c>
      <c r="B57" s="41" t="s">
        <v>128</v>
      </c>
      <c r="C57" s="41"/>
      <c r="D57" s="55"/>
      <c r="E57" s="42"/>
      <c r="F57" s="43"/>
    </row>
    <row r="58" spans="1:6" s="64" customFormat="1">
      <c r="A58" s="14">
        <v>1</v>
      </c>
      <c r="B58" s="16" t="s">
        <v>216</v>
      </c>
      <c r="C58" s="15" t="s">
        <v>73</v>
      </c>
      <c r="D58" s="260">
        <v>3300</v>
      </c>
      <c r="E58" s="204" t="s">
        <v>53</v>
      </c>
      <c r="F58" s="154"/>
    </row>
    <row r="59" spans="1:6" s="64" customFormat="1">
      <c r="A59" s="40">
        <v>16</v>
      </c>
      <c r="B59" s="41" t="s">
        <v>131</v>
      </c>
      <c r="C59" s="41"/>
      <c r="D59" s="55"/>
      <c r="E59" s="42"/>
      <c r="F59" s="43"/>
    </row>
    <row r="60" spans="1:6" s="64" customFormat="1">
      <c r="A60" s="14">
        <v>1</v>
      </c>
      <c r="B60" s="16" t="s">
        <v>215</v>
      </c>
      <c r="C60" s="15" t="s">
        <v>74</v>
      </c>
      <c r="D60" s="54">
        <v>7027.5</v>
      </c>
      <c r="E60" s="204" t="s">
        <v>53</v>
      </c>
      <c r="F60" s="154"/>
    </row>
    <row r="61" spans="1:6" s="64" customFormat="1">
      <c r="A61" s="14">
        <v>2</v>
      </c>
      <c r="B61" s="16" t="s">
        <v>216</v>
      </c>
      <c r="C61" s="15" t="s">
        <v>73</v>
      </c>
      <c r="D61" s="54">
        <v>5647.99</v>
      </c>
      <c r="E61" s="204" t="s">
        <v>53</v>
      </c>
      <c r="F61" s="154"/>
    </row>
    <row r="62" spans="1:6" s="64" customFormat="1">
      <c r="A62" s="40">
        <v>17</v>
      </c>
      <c r="B62" s="41" t="s">
        <v>133</v>
      </c>
      <c r="C62" s="41"/>
      <c r="D62" s="55"/>
      <c r="E62" s="42"/>
      <c r="F62" s="43"/>
    </row>
    <row r="63" spans="1:6" s="64" customFormat="1">
      <c r="A63" s="14">
        <v>1</v>
      </c>
      <c r="B63" s="198" t="s">
        <v>215</v>
      </c>
      <c r="C63" s="197" t="s">
        <v>74</v>
      </c>
      <c r="D63" s="132">
        <v>39752.19</v>
      </c>
      <c r="E63" s="204" t="s">
        <v>53</v>
      </c>
      <c r="F63" s="154"/>
    </row>
    <row r="64" spans="1:6" s="64" customFormat="1">
      <c r="A64" s="120">
        <v>2</v>
      </c>
      <c r="B64" s="198" t="s">
        <v>224</v>
      </c>
      <c r="C64" s="197" t="s">
        <v>73</v>
      </c>
      <c r="D64" s="270">
        <v>11694.88</v>
      </c>
      <c r="E64" s="204" t="s">
        <v>53</v>
      </c>
      <c r="F64" s="109"/>
    </row>
    <row r="65" spans="1:7" s="64" customFormat="1">
      <c r="A65" s="120">
        <v>3</v>
      </c>
      <c r="B65" s="198" t="s">
        <v>225</v>
      </c>
      <c r="C65" s="197" t="s">
        <v>73</v>
      </c>
      <c r="D65" s="132" t="s">
        <v>657</v>
      </c>
      <c r="E65" s="204" t="s">
        <v>53</v>
      </c>
      <c r="F65" s="109"/>
    </row>
    <row r="66" spans="1:7" s="64" customFormat="1">
      <c r="A66" s="40">
        <v>18</v>
      </c>
      <c r="B66" s="41" t="s">
        <v>136</v>
      </c>
      <c r="C66" s="41"/>
      <c r="D66" s="55"/>
      <c r="E66" s="42"/>
      <c r="F66" s="43"/>
    </row>
    <row r="67" spans="1:7" s="64" customFormat="1" ht="15.75">
      <c r="A67" s="14">
        <v>1</v>
      </c>
      <c r="B67" s="198" t="s">
        <v>215</v>
      </c>
      <c r="C67" s="197" t="s">
        <v>74</v>
      </c>
      <c r="D67" s="309">
        <v>88517.66</v>
      </c>
      <c r="E67" s="204" t="s">
        <v>53</v>
      </c>
      <c r="F67" s="204" t="s">
        <v>508</v>
      </c>
      <c r="G67" s="228"/>
    </row>
    <row r="68" spans="1:7" s="64" customFormat="1">
      <c r="A68" s="14">
        <v>2</v>
      </c>
      <c r="B68" s="198" t="s">
        <v>216</v>
      </c>
      <c r="C68" s="197" t="s">
        <v>73</v>
      </c>
      <c r="D68" s="309">
        <v>29853.08</v>
      </c>
      <c r="E68" s="204" t="s">
        <v>53</v>
      </c>
      <c r="F68" s="204" t="s">
        <v>508</v>
      </c>
    </row>
    <row r="69" spans="1:7" s="64" customFormat="1">
      <c r="A69" s="14">
        <v>3</v>
      </c>
      <c r="B69" s="198" t="s">
        <v>527</v>
      </c>
      <c r="C69" s="197" t="s">
        <v>74</v>
      </c>
      <c r="D69" s="309">
        <v>212350</v>
      </c>
      <c r="E69" s="204" t="s">
        <v>53</v>
      </c>
      <c r="F69" s="204" t="s">
        <v>508</v>
      </c>
    </row>
    <row r="70" spans="1:7" s="64" customFormat="1">
      <c r="A70" s="40">
        <v>19</v>
      </c>
      <c r="B70" s="41" t="s">
        <v>138</v>
      </c>
      <c r="C70" s="41"/>
      <c r="D70" s="293"/>
      <c r="E70" s="42"/>
      <c r="F70" s="43"/>
    </row>
    <row r="71" spans="1:7" s="64" customFormat="1" ht="15.75">
      <c r="A71" s="14">
        <v>1</v>
      </c>
      <c r="B71" s="198" t="s">
        <v>215</v>
      </c>
      <c r="C71" s="197" t="s">
        <v>74</v>
      </c>
      <c r="D71" s="326">
        <f>511218.16+8610+4348.05+2787+17306+2053.79+2137.13</f>
        <v>548460.13</v>
      </c>
      <c r="E71" s="204" t="s">
        <v>53</v>
      </c>
      <c r="F71" s="204" t="s">
        <v>508</v>
      </c>
      <c r="G71" s="228"/>
    </row>
    <row r="72" spans="1:7" s="64" customFormat="1">
      <c r="A72" s="14">
        <v>2</v>
      </c>
      <c r="B72" s="198" t="s">
        <v>216</v>
      </c>
      <c r="C72" s="197" t="s">
        <v>73</v>
      </c>
      <c r="D72" s="326">
        <v>87466.3</v>
      </c>
      <c r="E72" s="204" t="s">
        <v>53</v>
      </c>
      <c r="F72" s="204" t="s">
        <v>508</v>
      </c>
    </row>
    <row r="73" spans="1:7" s="64" customFormat="1" ht="13.15" customHeight="1">
      <c r="A73" s="14">
        <v>3</v>
      </c>
      <c r="B73" s="198" t="s">
        <v>565</v>
      </c>
      <c r="C73" s="197" t="s">
        <v>74</v>
      </c>
      <c r="D73" s="326">
        <v>53420</v>
      </c>
      <c r="E73" s="204" t="s">
        <v>53</v>
      </c>
      <c r="F73" s="204" t="s">
        <v>508</v>
      </c>
    </row>
    <row r="74" spans="1:7" s="64" customFormat="1">
      <c r="A74" s="40">
        <v>20</v>
      </c>
      <c r="B74" s="41" t="s">
        <v>218</v>
      </c>
      <c r="C74" s="41"/>
      <c r="D74" s="55"/>
      <c r="E74" s="42"/>
      <c r="F74" s="43"/>
    </row>
    <row r="75" spans="1:7" s="64" customFormat="1">
      <c r="A75" s="14">
        <v>1</v>
      </c>
      <c r="B75" s="198" t="s">
        <v>215</v>
      </c>
      <c r="C75" s="197" t="s">
        <v>74</v>
      </c>
      <c r="D75" s="268">
        <v>44287.54</v>
      </c>
      <c r="E75" s="204" t="s">
        <v>53</v>
      </c>
      <c r="F75" s="154"/>
    </row>
    <row r="76" spans="1:7" s="64" customFormat="1">
      <c r="A76" s="14">
        <v>2</v>
      </c>
      <c r="B76" s="198" t="s">
        <v>216</v>
      </c>
      <c r="C76" s="197" t="s">
        <v>73</v>
      </c>
      <c r="D76" s="268">
        <v>8470</v>
      </c>
      <c r="E76" s="204" t="s">
        <v>53</v>
      </c>
      <c r="F76" s="154"/>
    </row>
    <row r="79" spans="1:7">
      <c r="C79" s="23" t="s">
        <v>558</v>
      </c>
      <c r="D79" s="56">
        <f>SUM(D1:D78)</f>
        <v>5147577.1700000009</v>
      </c>
    </row>
  </sheetData>
  <pageMargins left="0.70866141732283472" right="0.70866141732283472" top="0.74803149606299213" bottom="0.74803149606299213" header="0.31496062992125984" footer="0.31496062992125984"/>
  <pageSetup paperSize="9" scale="90" pageOrder="overThenDown" orientation="portrait" r:id="rId1"/>
  <headerFooter>
    <oddHeader>&amp;RZakładka nr 3 - wykaz sprzętu elektronicznego</oddHeader>
    <oddFooter>&amp;RStrona &amp;P z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B1:G19"/>
  <sheetViews>
    <sheetView zoomScaleNormal="100" workbookViewId="0">
      <selection activeCell="H9" sqref="H9"/>
    </sheetView>
  </sheetViews>
  <sheetFormatPr defaultColWidth="9.140625" defaultRowHeight="12.75"/>
  <cols>
    <col min="1" max="1" width="9.140625" style="28"/>
    <col min="2" max="2" width="5.7109375" style="28" customWidth="1"/>
    <col min="3" max="3" width="35.7109375" style="28" customWidth="1"/>
    <col min="4" max="4" width="27" style="28" customWidth="1"/>
    <col min="5" max="5" width="27.28515625" style="28" customWidth="1"/>
    <col min="6" max="6" width="19.85546875" style="28" customWidth="1"/>
    <col min="7" max="7" width="21.28515625" style="28" customWidth="1"/>
    <col min="8" max="16384" width="9.140625" style="28"/>
  </cols>
  <sheetData>
    <row r="1" spans="2:7" ht="15">
      <c r="B1"/>
      <c r="C1" s="480" t="s">
        <v>76</v>
      </c>
      <c r="D1" s="481"/>
      <c r="E1" s="481"/>
      <c r="F1" s="481"/>
      <c r="G1" s="482"/>
    </row>
    <row r="2" spans="2:7" ht="38.25">
      <c r="B2"/>
      <c r="C2" s="25" t="s">
        <v>77</v>
      </c>
      <c r="D2" s="25" t="s">
        <v>78</v>
      </c>
      <c r="E2" s="25" t="s">
        <v>79</v>
      </c>
      <c r="F2" s="480" t="s">
        <v>44</v>
      </c>
      <c r="G2" s="482"/>
    </row>
    <row r="3" spans="2:7" ht="15">
      <c r="B3"/>
      <c r="C3" s="29"/>
      <c r="D3" s="29"/>
      <c r="E3" s="29"/>
      <c r="F3" s="29"/>
      <c r="G3" s="29"/>
    </row>
    <row r="4" spans="2:7" ht="27.75" customHeight="1">
      <c r="B4" s="451" t="s">
        <v>85</v>
      </c>
      <c r="C4" s="451"/>
      <c r="D4" s="451"/>
      <c r="E4" s="451"/>
      <c r="F4" s="451"/>
      <c r="G4" s="451"/>
    </row>
    <row r="5" spans="2:7" ht="25.5">
      <c r="B5" s="25" t="s">
        <v>0</v>
      </c>
      <c r="C5" s="25" t="s">
        <v>80</v>
      </c>
      <c r="D5" s="25" t="s">
        <v>519</v>
      </c>
      <c r="E5" s="25" t="s">
        <v>81</v>
      </c>
      <c r="F5" s="25" t="s">
        <v>82</v>
      </c>
      <c r="G5" s="25" t="s">
        <v>83</v>
      </c>
    </row>
    <row r="6" spans="2:7" ht="13.5" customHeight="1">
      <c r="B6" s="30"/>
      <c r="C6" s="10"/>
      <c r="D6" s="10"/>
      <c r="E6" s="10"/>
      <c r="F6" s="10"/>
      <c r="G6" s="11"/>
    </row>
    <row r="7" spans="2:7">
      <c r="B7" s="38">
        <v>1</v>
      </c>
      <c r="C7" s="26" t="s">
        <v>504</v>
      </c>
      <c r="D7" s="26" t="s">
        <v>520</v>
      </c>
      <c r="E7" s="26" t="s">
        <v>506</v>
      </c>
      <c r="F7" s="9">
        <v>2023</v>
      </c>
      <c r="G7" s="27">
        <v>293809.55</v>
      </c>
    </row>
    <row r="8" spans="2:7">
      <c r="B8" s="38">
        <v>2</v>
      </c>
      <c r="C8" s="26" t="s">
        <v>505</v>
      </c>
      <c r="D8" s="26" t="s">
        <v>521</v>
      </c>
      <c r="E8" s="26" t="s">
        <v>507</v>
      </c>
      <c r="F8" s="9">
        <v>2018</v>
      </c>
      <c r="G8" s="27">
        <v>140407.65</v>
      </c>
    </row>
    <row r="9" spans="2:7" ht="37.5" customHeight="1">
      <c r="B9" s="38">
        <v>3</v>
      </c>
      <c r="C9" s="285" t="s">
        <v>505</v>
      </c>
      <c r="D9" s="285" t="s">
        <v>684</v>
      </c>
      <c r="E9" s="26" t="s">
        <v>685</v>
      </c>
      <c r="F9" s="9">
        <v>2014</v>
      </c>
      <c r="G9" s="27">
        <v>130000</v>
      </c>
    </row>
    <row r="10" spans="2:7">
      <c r="B10" s="38">
        <v>4</v>
      </c>
      <c r="C10" s="26"/>
      <c r="D10" s="26"/>
      <c r="E10" s="26"/>
      <c r="F10" s="9"/>
      <c r="G10" s="27"/>
    </row>
    <row r="11" spans="2:7">
      <c r="B11" s="38">
        <v>5</v>
      </c>
      <c r="C11" s="26"/>
      <c r="D11" s="26"/>
      <c r="E11" s="26"/>
      <c r="F11" s="9"/>
      <c r="G11" s="27"/>
    </row>
    <row r="12" spans="2:7">
      <c r="B12" s="38">
        <v>6</v>
      </c>
      <c r="C12" s="26"/>
      <c r="D12" s="26"/>
      <c r="E12" s="26"/>
      <c r="F12" s="9"/>
      <c r="G12" s="27"/>
    </row>
    <row r="13" spans="2:7">
      <c r="B13" s="38">
        <v>7</v>
      </c>
      <c r="C13" s="26"/>
      <c r="D13" s="26"/>
      <c r="E13" s="26"/>
      <c r="F13" s="9"/>
      <c r="G13" s="27"/>
    </row>
    <row r="14" spans="2:7">
      <c r="B14" s="38">
        <v>8</v>
      </c>
      <c r="C14" s="26"/>
      <c r="D14" s="26"/>
      <c r="E14" s="26"/>
      <c r="F14" s="9"/>
      <c r="G14" s="27"/>
    </row>
    <row r="15" spans="2:7">
      <c r="B15" s="38">
        <v>9</v>
      </c>
      <c r="C15" s="26"/>
      <c r="D15" s="26"/>
      <c r="E15" s="26"/>
      <c r="F15" s="9"/>
      <c r="G15" s="27"/>
    </row>
    <row r="16" spans="2:7">
      <c r="B16" s="38">
        <v>10</v>
      </c>
      <c r="C16" s="26"/>
      <c r="D16" s="26"/>
      <c r="E16" s="26"/>
      <c r="F16" s="9"/>
      <c r="G16" s="27"/>
    </row>
    <row r="17" spans="3:7">
      <c r="G17" s="283">
        <f>SUM(G7:G16)</f>
        <v>564217.19999999995</v>
      </c>
    </row>
    <row r="19" spans="3:7" ht="20.25">
      <c r="C19" s="44"/>
    </row>
  </sheetData>
  <mergeCells count="3">
    <mergeCell ref="B4:G4"/>
    <mergeCell ref="C1:G1"/>
    <mergeCell ref="F2:G2"/>
  </mergeCells>
  <pageMargins left="0.70866141732283472" right="0.70866141732283472" top="0.74803149606299213" bottom="0.74803149606299213" header="0.31496062992125984" footer="0.31496062992125984"/>
  <pageSetup paperSize="9" scale="59" orientation="portrait" r:id="rId1"/>
  <headerFooter>
    <oddHeader>&amp;RZakładka nr 2a - wykaz maszyn</oddHeader>
    <oddFooter>&amp;RStrona &amp;P z &amp;N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83319D-2AB9-4DC2-A10F-FD22FF3C76F4}">
  <dimension ref="A1:O68"/>
  <sheetViews>
    <sheetView topLeftCell="A40" zoomScaleNormal="100" workbookViewId="0">
      <selection activeCell="R67" sqref="R67"/>
    </sheetView>
  </sheetViews>
  <sheetFormatPr defaultRowHeight="12.75"/>
  <cols>
    <col min="1" max="1" width="3.28515625" style="306" bestFit="1" customWidth="1"/>
    <col min="2" max="2" width="19.28515625" style="307" customWidth="1"/>
    <col min="3" max="3" width="62.5703125" style="307" customWidth="1"/>
    <col min="4" max="4" width="13.140625" style="306" customWidth="1"/>
    <col min="5" max="5" width="24.5703125" style="306" customWidth="1"/>
    <col min="6" max="6" width="21.28515625" style="306" customWidth="1"/>
    <col min="7" max="7" width="25" style="306" customWidth="1"/>
    <col min="8" max="10" width="9.140625" style="304" customWidth="1"/>
    <col min="11" max="11" width="5.7109375" style="306" customWidth="1"/>
    <col min="12" max="12" width="22.28515625" style="306" customWidth="1"/>
    <col min="13" max="13" width="12.28515625" style="308" customWidth="1"/>
    <col min="14" max="14" width="20.5703125" style="306" customWidth="1"/>
    <col min="15" max="253" width="9.140625" style="306"/>
    <col min="254" max="254" width="3.28515625" style="306" bestFit="1" customWidth="1"/>
    <col min="255" max="255" width="19.28515625" style="306" customWidth="1"/>
    <col min="256" max="256" width="62.5703125" style="306" customWidth="1"/>
    <col min="257" max="257" width="13.140625" style="306" customWidth="1"/>
    <col min="258" max="258" width="15.85546875" style="306" customWidth="1"/>
    <col min="259" max="259" width="21.28515625" style="306" customWidth="1"/>
    <col min="260" max="260" width="31" style="306" customWidth="1"/>
    <col min="261" max="261" width="6" style="306" bestFit="1" customWidth="1"/>
    <col min="262" max="262" width="5" style="306" customWidth="1"/>
    <col min="263" max="263" width="6.85546875" style="306" customWidth="1"/>
    <col min="264" max="264" width="5.7109375" style="306" customWidth="1"/>
    <col min="265" max="265" width="22.28515625" style="306" customWidth="1"/>
    <col min="266" max="266" width="12.28515625" style="306" customWidth="1"/>
    <col min="267" max="267" width="20.5703125" style="306" customWidth="1"/>
    <col min="268" max="268" width="12.140625" style="306" customWidth="1"/>
    <col min="269" max="269" width="10.140625" style="306" bestFit="1" customWidth="1"/>
    <col min="270" max="270" width="38" style="306" customWidth="1"/>
    <col min="271" max="509" width="9.140625" style="306"/>
    <col min="510" max="510" width="3.28515625" style="306" bestFit="1" customWidth="1"/>
    <col min="511" max="511" width="19.28515625" style="306" customWidth="1"/>
    <col min="512" max="512" width="62.5703125" style="306" customWidth="1"/>
    <col min="513" max="513" width="13.140625" style="306" customWidth="1"/>
    <col min="514" max="514" width="15.85546875" style="306" customWidth="1"/>
    <col min="515" max="515" width="21.28515625" style="306" customWidth="1"/>
    <col min="516" max="516" width="31" style="306" customWidth="1"/>
    <col min="517" max="517" width="6" style="306" bestFit="1" customWidth="1"/>
    <col min="518" max="518" width="5" style="306" customWidth="1"/>
    <col min="519" max="519" width="6.85546875" style="306" customWidth="1"/>
    <col min="520" max="520" width="5.7109375" style="306" customWidth="1"/>
    <col min="521" max="521" width="22.28515625" style="306" customWidth="1"/>
    <col min="522" max="522" width="12.28515625" style="306" customWidth="1"/>
    <col min="523" max="523" width="20.5703125" style="306" customWidth="1"/>
    <col min="524" max="524" width="12.140625" style="306" customWidth="1"/>
    <col min="525" max="525" width="10.140625" style="306" bestFit="1" customWidth="1"/>
    <col min="526" max="526" width="38" style="306" customWidth="1"/>
    <col min="527" max="765" width="9.140625" style="306"/>
    <col min="766" max="766" width="3.28515625" style="306" bestFit="1" customWidth="1"/>
    <col min="767" max="767" width="19.28515625" style="306" customWidth="1"/>
    <col min="768" max="768" width="62.5703125" style="306" customWidth="1"/>
    <col min="769" max="769" width="13.140625" style="306" customWidth="1"/>
    <col min="770" max="770" width="15.85546875" style="306" customWidth="1"/>
    <col min="771" max="771" width="21.28515625" style="306" customWidth="1"/>
    <col min="772" max="772" width="31" style="306" customWidth="1"/>
    <col min="773" max="773" width="6" style="306" bestFit="1" customWidth="1"/>
    <col min="774" max="774" width="5" style="306" customWidth="1"/>
    <col min="775" max="775" width="6.85546875" style="306" customWidth="1"/>
    <col min="776" max="776" width="5.7109375" style="306" customWidth="1"/>
    <col min="777" max="777" width="22.28515625" style="306" customWidth="1"/>
    <col min="778" max="778" width="12.28515625" style="306" customWidth="1"/>
    <col min="779" max="779" width="20.5703125" style="306" customWidth="1"/>
    <col min="780" max="780" width="12.140625" style="306" customWidth="1"/>
    <col min="781" max="781" width="10.140625" style="306" bestFit="1" customWidth="1"/>
    <col min="782" max="782" width="38" style="306" customWidth="1"/>
    <col min="783" max="1021" width="9.140625" style="306"/>
    <col min="1022" max="1022" width="3.28515625" style="306" bestFit="1" customWidth="1"/>
    <col min="1023" max="1023" width="19.28515625" style="306" customWidth="1"/>
    <col min="1024" max="1024" width="62.5703125" style="306" customWidth="1"/>
    <col min="1025" max="1025" width="13.140625" style="306" customWidth="1"/>
    <col min="1026" max="1026" width="15.85546875" style="306" customWidth="1"/>
    <col min="1027" max="1027" width="21.28515625" style="306" customWidth="1"/>
    <col min="1028" max="1028" width="31" style="306" customWidth="1"/>
    <col min="1029" max="1029" width="6" style="306" bestFit="1" customWidth="1"/>
    <col min="1030" max="1030" width="5" style="306" customWidth="1"/>
    <col min="1031" max="1031" width="6.85546875" style="306" customWidth="1"/>
    <col min="1032" max="1032" width="5.7109375" style="306" customWidth="1"/>
    <col min="1033" max="1033" width="22.28515625" style="306" customWidth="1"/>
    <col min="1034" max="1034" width="12.28515625" style="306" customWidth="1"/>
    <col min="1035" max="1035" width="20.5703125" style="306" customWidth="1"/>
    <col min="1036" max="1036" width="12.140625" style="306" customWidth="1"/>
    <col min="1037" max="1037" width="10.140625" style="306" bestFit="1" customWidth="1"/>
    <col min="1038" max="1038" width="38" style="306" customWidth="1"/>
    <col min="1039" max="1277" width="9.140625" style="306"/>
    <col min="1278" max="1278" width="3.28515625" style="306" bestFit="1" customWidth="1"/>
    <col min="1279" max="1279" width="19.28515625" style="306" customWidth="1"/>
    <col min="1280" max="1280" width="62.5703125" style="306" customWidth="1"/>
    <col min="1281" max="1281" width="13.140625" style="306" customWidth="1"/>
    <col min="1282" max="1282" width="15.85546875" style="306" customWidth="1"/>
    <col min="1283" max="1283" width="21.28515625" style="306" customWidth="1"/>
    <col min="1284" max="1284" width="31" style="306" customWidth="1"/>
    <col min="1285" max="1285" width="6" style="306" bestFit="1" customWidth="1"/>
    <col min="1286" max="1286" width="5" style="306" customWidth="1"/>
    <col min="1287" max="1287" width="6.85546875" style="306" customWidth="1"/>
    <col min="1288" max="1288" width="5.7109375" style="306" customWidth="1"/>
    <col min="1289" max="1289" width="22.28515625" style="306" customWidth="1"/>
    <col min="1290" max="1290" width="12.28515625" style="306" customWidth="1"/>
    <col min="1291" max="1291" width="20.5703125" style="306" customWidth="1"/>
    <col min="1292" max="1292" width="12.140625" style="306" customWidth="1"/>
    <col min="1293" max="1293" width="10.140625" style="306" bestFit="1" customWidth="1"/>
    <col min="1294" max="1294" width="38" style="306" customWidth="1"/>
    <col min="1295" max="1533" width="9.140625" style="306"/>
    <col min="1534" max="1534" width="3.28515625" style="306" bestFit="1" customWidth="1"/>
    <col min="1535" max="1535" width="19.28515625" style="306" customWidth="1"/>
    <col min="1536" max="1536" width="62.5703125" style="306" customWidth="1"/>
    <col min="1537" max="1537" width="13.140625" style="306" customWidth="1"/>
    <col min="1538" max="1538" width="15.85546875" style="306" customWidth="1"/>
    <col min="1539" max="1539" width="21.28515625" style="306" customWidth="1"/>
    <col min="1540" max="1540" width="31" style="306" customWidth="1"/>
    <col min="1541" max="1541" width="6" style="306" bestFit="1" customWidth="1"/>
    <col min="1542" max="1542" width="5" style="306" customWidth="1"/>
    <col min="1543" max="1543" width="6.85546875" style="306" customWidth="1"/>
    <col min="1544" max="1544" width="5.7109375" style="306" customWidth="1"/>
    <col min="1545" max="1545" width="22.28515625" style="306" customWidth="1"/>
    <col min="1546" max="1546" width="12.28515625" style="306" customWidth="1"/>
    <col min="1547" max="1547" width="20.5703125" style="306" customWidth="1"/>
    <col min="1548" max="1548" width="12.140625" style="306" customWidth="1"/>
    <col min="1549" max="1549" width="10.140625" style="306" bestFit="1" customWidth="1"/>
    <col min="1550" max="1550" width="38" style="306" customWidth="1"/>
    <col min="1551" max="1789" width="9.140625" style="306"/>
    <col min="1790" max="1790" width="3.28515625" style="306" bestFit="1" customWidth="1"/>
    <col min="1791" max="1791" width="19.28515625" style="306" customWidth="1"/>
    <col min="1792" max="1792" width="62.5703125" style="306" customWidth="1"/>
    <col min="1793" max="1793" width="13.140625" style="306" customWidth="1"/>
    <col min="1794" max="1794" width="15.85546875" style="306" customWidth="1"/>
    <col min="1795" max="1795" width="21.28515625" style="306" customWidth="1"/>
    <col min="1796" max="1796" width="31" style="306" customWidth="1"/>
    <col min="1797" max="1797" width="6" style="306" bestFit="1" customWidth="1"/>
    <col min="1798" max="1798" width="5" style="306" customWidth="1"/>
    <col min="1799" max="1799" width="6.85546875" style="306" customWidth="1"/>
    <col min="1800" max="1800" width="5.7109375" style="306" customWidth="1"/>
    <col min="1801" max="1801" width="22.28515625" style="306" customWidth="1"/>
    <col min="1802" max="1802" width="12.28515625" style="306" customWidth="1"/>
    <col min="1803" max="1803" width="20.5703125" style="306" customWidth="1"/>
    <col min="1804" max="1804" width="12.140625" style="306" customWidth="1"/>
    <col min="1805" max="1805" width="10.140625" style="306" bestFit="1" customWidth="1"/>
    <col min="1806" max="1806" width="38" style="306" customWidth="1"/>
    <col min="1807" max="2045" width="9.140625" style="306"/>
    <col min="2046" max="2046" width="3.28515625" style="306" bestFit="1" customWidth="1"/>
    <col min="2047" max="2047" width="19.28515625" style="306" customWidth="1"/>
    <col min="2048" max="2048" width="62.5703125" style="306" customWidth="1"/>
    <col min="2049" max="2049" width="13.140625" style="306" customWidth="1"/>
    <col min="2050" max="2050" width="15.85546875" style="306" customWidth="1"/>
    <col min="2051" max="2051" width="21.28515625" style="306" customWidth="1"/>
    <col min="2052" max="2052" width="31" style="306" customWidth="1"/>
    <col min="2053" max="2053" width="6" style="306" bestFit="1" customWidth="1"/>
    <col min="2054" max="2054" width="5" style="306" customWidth="1"/>
    <col min="2055" max="2055" width="6.85546875" style="306" customWidth="1"/>
    <col min="2056" max="2056" width="5.7109375" style="306" customWidth="1"/>
    <col min="2057" max="2057" width="22.28515625" style="306" customWidth="1"/>
    <col min="2058" max="2058" width="12.28515625" style="306" customWidth="1"/>
    <col min="2059" max="2059" width="20.5703125" style="306" customWidth="1"/>
    <col min="2060" max="2060" width="12.140625" style="306" customWidth="1"/>
    <col min="2061" max="2061" width="10.140625" style="306" bestFit="1" customWidth="1"/>
    <col min="2062" max="2062" width="38" style="306" customWidth="1"/>
    <col min="2063" max="2301" width="9.140625" style="306"/>
    <col min="2302" max="2302" width="3.28515625" style="306" bestFit="1" customWidth="1"/>
    <col min="2303" max="2303" width="19.28515625" style="306" customWidth="1"/>
    <col min="2304" max="2304" width="62.5703125" style="306" customWidth="1"/>
    <col min="2305" max="2305" width="13.140625" style="306" customWidth="1"/>
    <col min="2306" max="2306" width="15.85546875" style="306" customWidth="1"/>
    <col min="2307" max="2307" width="21.28515625" style="306" customWidth="1"/>
    <col min="2308" max="2308" width="31" style="306" customWidth="1"/>
    <col min="2309" max="2309" width="6" style="306" bestFit="1" customWidth="1"/>
    <col min="2310" max="2310" width="5" style="306" customWidth="1"/>
    <col min="2311" max="2311" width="6.85546875" style="306" customWidth="1"/>
    <col min="2312" max="2312" width="5.7109375" style="306" customWidth="1"/>
    <col min="2313" max="2313" width="22.28515625" style="306" customWidth="1"/>
    <col min="2314" max="2314" width="12.28515625" style="306" customWidth="1"/>
    <col min="2315" max="2315" width="20.5703125" style="306" customWidth="1"/>
    <col min="2316" max="2316" width="12.140625" style="306" customWidth="1"/>
    <col min="2317" max="2317" width="10.140625" style="306" bestFit="1" customWidth="1"/>
    <col min="2318" max="2318" width="38" style="306" customWidth="1"/>
    <col min="2319" max="2557" width="9.140625" style="306"/>
    <col min="2558" max="2558" width="3.28515625" style="306" bestFit="1" customWidth="1"/>
    <col min="2559" max="2559" width="19.28515625" style="306" customWidth="1"/>
    <col min="2560" max="2560" width="62.5703125" style="306" customWidth="1"/>
    <col min="2561" max="2561" width="13.140625" style="306" customWidth="1"/>
    <col min="2562" max="2562" width="15.85546875" style="306" customWidth="1"/>
    <col min="2563" max="2563" width="21.28515625" style="306" customWidth="1"/>
    <col min="2564" max="2564" width="31" style="306" customWidth="1"/>
    <col min="2565" max="2565" width="6" style="306" bestFit="1" customWidth="1"/>
    <col min="2566" max="2566" width="5" style="306" customWidth="1"/>
    <col min="2567" max="2567" width="6.85546875" style="306" customWidth="1"/>
    <col min="2568" max="2568" width="5.7109375" style="306" customWidth="1"/>
    <col min="2569" max="2569" width="22.28515625" style="306" customWidth="1"/>
    <col min="2570" max="2570" width="12.28515625" style="306" customWidth="1"/>
    <col min="2571" max="2571" width="20.5703125" style="306" customWidth="1"/>
    <col min="2572" max="2572" width="12.140625" style="306" customWidth="1"/>
    <col min="2573" max="2573" width="10.140625" style="306" bestFit="1" customWidth="1"/>
    <col min="2574" max="2574" width="38" style="306" customWidth="1"/>
    <col min="2575" max="2813" width="9.140625" style="306"/>
    <col min="2814" max="2814" width="3.28515625" style="306" bestFit="1" customWidth="1"/>
    <col min="2815" max="2815" width="19.28515625" style="306" customWidth="1"/>
    <col min="2816" max="2816" width="62.5703125" style="306" customWidth="1"/>
    <col min="2817" max="2817" width="13.140625" style="306" customWidth="1"/>
    <col min="2818" max="2818" width="15.85546875" style="306" customWidth="1"/>
    <col min="2819" max="2819" width="21.28515625" style="306" customWidth="1"/>
    <col min="2820" max="2820" width="31" style="306" customWidth="1"/>
    <col min="2821" max="2821" width="6" style="306" bestFit="1" customWidth="1"/>
    <col min="2822" max="2822" width="5" style="306" customWidth="1"/>
    <col min="2823" max="2823" width="6.85546875" style="306" customWidth="1"/>
    <col min="2824" max="2824" width="5.7109375" style="306" customWidth="1"/>
    <col min="2825" max="2825" width="22.28515625" style="306" customWidth="1"/>
    <col min="2826" max="2826" width="12.28515625" style="306" customWidth="1"/>
    <col min="2827" max="2827" width="20.5703125" style="306" customWidth="1"/>
    <col min="2828" max="2828" width="12.140625" style="306" customWidth="1"/>
    <col min="2829" max="2829" width="10.140625" style="306" bestFit="1" customWidth="1"/>
    <col min="2830" max="2830" width="38" style="306" customWidth="1"/>
    <col min="2831" max="3069" width="9.140625" style="306"/>
    <col min="3070" max="3070" width="3.28515625" style="306" bestFit="1" customWidth="1"/>
    <col min="3071" max="3071" width="19.28515625" style="306" customWidth="1"/>
    <col min="3072" max="3072" width="62.5703125" style="306" customWidth="1"/>
    <col min="3073" max="3073" width="13.140625" style="306" customWidth="1"/>
    <col min="3074" max="3074" width="15.85546875" style="306" customWidth="1"/>
    <col min="3075" max="3075" width="21.28515625" style="306" customWidth="1"/>
    <col min="3076" max="3076" width="31" style="306" customWidth="1"/>
    <col min="3077" max="3077" width="6" style="306" bestFit="1" customWidth="1"/>
    <col min="3078" max="3078" width="5" style="306" customWidth="1"/>
    <col min="3079" max="3079" width="6.85546875" style="306" customWidth="1"/>
    <col min="3080" max="3080" width="5.7109375" style="306" customWidth="1"/>
    <col min="3081" max="3081" width="22.28515625" style="306" customWidth="1"/>
    <col min="3082" max="3082" width="12.28515625" style="306" customWidth="1"/>
    <col min="3083" max="3083" width="20.5703125" style="306" customWidth="1"/>
    <col min="3084" max="3084" width="12.140625" style="306" customWidth="1"/>
    <col min="3085" max="3085" width="10.140625" style="306" bestFit="1" customWidth="1"/>
    <col min="3086" max="3086" width="38" style="306" customWidth="1"/>
    <col min="3087" max="3325" width="9.140625" style="306"/>
    <col min="3326" max="3326" width="3.28515625" style="306" bestFit="1" customWidth="1"/>
    <col min="3327" max="3327" width="19.28515625" style="306" customWidth="1"/>
    <col min="3328" max="3328" width="62.5703125" style="306" customWidth="1"/>
    <col min="3329" max="3329" width="13.140625" style="306" customWidth="1"/>
    <col min="3330" max="3330" width="15.85546875" style="306" customWidth="1"/>
    <col min="3331" max="3331" width="21.28515625" style="306" customWidth="1"/>
    <col min="3332" max="3332" width="31" style="306" customWidth="1"/>
    <col min="3333" max="3333" width="6" style="306" bestFit="1" customWidth="1"/>
    <col min="3334" max="3334" width="5" style="306" customWidth="1"/>
    <col min="3335" max="3335" width="6.85546875" style="306" customWidth="1"/>
    <col min="3336" max="3336" width="5.7109375" style="306" customWidth="1"/>
    <col min="3337" max="3337" width="22.28515625" style="306" customWidth="1"/>
    <col min="3338" max="3338" width="12.28515625" style="306" customWidth="1"/>
    <col min="3339" max="3339" width="20.5703125" style="306" customWidth="1"/>
    <col min="3340" max="3340" width="12.140625" style="306" customWidth="1"/>
    <col min="3341" max="3341" width="10.140625" style="306" bestFit="1" customWidth="1"/>
    <col min="3342" max="3342" width="38" style="306" customWidth="1"/>
    <col min="3343" max="3581" width="9.140625" style="306"/>
    <col min="3582" max="3582" width="3.28515625" style="306" bestFit="1" customWidth="1"/>
    <col min="3583" max="3583" width="19.28515625" style="306" customWidth="1"/>
    <col min="3584" max="3584" width="62.5703125" style="306" customWidth="1"/>
    <col min="3585" max="3585" width="13.140625" style="306" customWidth="1"/>
    <col min="3586" max="3586" width="15.85546875" style="306" customWidth="1"/>
    <col min="3587" max="3587" width="21.28515625" style="306" customWidth="1"/>
    <col min="3588" max="3588" width="31" style="306" customWidth="1"/>
    <col min="3589" max="3589" width="6" style="306" bestFit="1" customWidth="1"/>
    <col min="3590" max="3590" width="5" style="306" customWidth="1"/>
    <col min="3591" max="3591" width="6.85546875" style="306" customWidth="1"/>
    <col min="3592" max="3592" width="5.7109375" style="306" customWidth="1"/>
    <col min="3593" max="3593" width="22.28515625" style="306" customWidth="1"/>
    <col min="3594" max="3594" width="12.28515625" style="306" customWidth="1"/>
    <col min="3595" max="3595" width="20.5703125" style="306" customWidth="1"/>
    <col min="3596" max="3596" width="12.140625" style="306" customWidth="1"/>
    <col min="3597" max="3597" width="10.140625" style="306" bestFit="1" customWidth="1"/>
    <col min="3598" max="3598" width="38" style="306" customWidth="1"/>
    <col min="3599" max="3837" width="9.140625" style="306"/>
    <col min="3838" max="3838" width="3.28515625" style="306" bestFit="1" customWidth="1"/>
    <col min="3839" max="3839" width="19.28515625" style="306" customWidth="1"/>
    <col min="3840" max="3840" width="62.5703125" style="306" customWidth="1"/>
    <col min="3841" max="3841" width="13.140625" style="306" customWidth="1"/>
    <col min="3842" max="3842" width="15.85546875" style="306" customWidth="1"/>
    <col min="3843" max="3843" width="21.28515625" style="306" customWidth="1"/>
    <col min="3844" max="3844" width="31" style="306" customWidth="1"/>
    <col min="3845" max="3845" width="6" style="306" bestFit="1" customWidth="1"/>
    <col min="3846" max="3846" width="5" style="306" customWidth="1"/>
    <col min="3847" max="3847" width="6.85546875" style="306" customWidth="1"/>
    <col min="3848" max="3848" width="5.7109375" style="306" customWidth="1"/>
    <col min="3849" max="3849" width="22.28515625" style="306" customWidth="1"/>
    <col min="3850" max="3850" width="12.28515625" style="306" customWidth="1"/>
    <col min="3851" max="3851" width="20.5703125" style="306" customWidth="1"/>
    <col min="3852" max="3852" width="12.140625" style="306" customWidth="1"/>
    <col min="3853" max="3853" width="10.140625" style="306" bestFit="1" customWidth="1"/>
    <col min="3854" max="3854" width="38" style="306" customWidth="1"/>
    <col min="3855" max="4093" width="9.140625" style="306"/>
    <col min="4094" max="4094" width="3.28515625" style="306" bestFit="1" customWidth="1"/>
    <col min="4095" max="4095" width="19.28515625" style="306" customWidth="1"/>
    <col min="4096" max="4096" width="62.5703125" style="306" customWidth="1"/>
    <col min="4097" max="4097" width="13.140625" style="306" customWidth="1"/>
    <col min="4098" max="4098" width="15.85546875" style="306" customWidth="1"/>
    <col min="4099" max="4099" width="21.28515625" style="306" customWidth="1"/>
    <col min="4100" max="4100" width="31" style="306" customWidth="1"/>
    <col min="4101" max="4101" width="6" style="306" bestFit="1" customWidth="1"/>
    <col min="4102" max="4102" width="5" style="306" customWidth="1"/>
    <col min="4103" max="4103" width="6.85546875" style="306" customWidth="1"/>
    <col min="4104" max="4104" width="5.7109375" style="306" customWidth="1"/>
    <col min="4105" max="4105" width="22.28515625" style="306" customWidth="1"/>
    <col min="4106" max="4106" width="12.28515625" style="306" customWidth="1"/>
    <col min="4107" max="4107" width="20.5703125" style="306" customWidth="1"/>
    <col min="4108" max="4108" width="12.140625" style="306" customWidth="1"/>
    <col min="4109" max="4109" width="10.140625" style="306" bestFit="1" customWidth="1"/>
    <col min="4110" max="4110" width="38" style="306" customWidth="1"/>
    <col min="4111" max="4349" width="9.140625" style="306"/>
    <col min="4350" max="4350" width="3.28515625" style="306" bestFit="1" customWidth="1"/>
    <col min="4351" max="4351" width="19.28515625" style="306" customWidth="1"/>
    <col min="4352" max="4352" width="62.5703125" style="306" customWidth="1"/>
    <col min="4353" max="4353" width="13.140625" style="306" customWidth="1"/>
    <col min="4354" max="4354" width="15.85546875" style="306" customWidth="1"/>
    <col min="4355" max="4355" width="21.28515625" style="306" customWidth="1"/>
    <col min="4356" max="4356" width="31" style="306" customWidth="1"/>
    <col min="4357" max="4357" width="6" style="306" bestFit="1" customWidth="1"/>
    <col min="4358" max="4358" width="5" style="306" customWidth="1"/>
    <col min="4359" max="4359" width="6.85546875" style="306" customWidth="1"/>
    <col min="4360" max="4360" width="5.7109375" style="306" customWidth="1"/>
    <col min="4361" max="4361" width="22.28515625" style="306" customWidth="1"/>
    <col min="4362" max="4362" width="12.28515625" style="306" customWidth="1"/>
    <col min="4363" max="4363" width="20.5703125" style="306" customWidth="1"/>
    <col min="4364" max="4364" width="12.140625" style="306" customWidth="1"/>
    <col min="4365" max="4365" width="10.140625" style="306" bestFit="1" customWidth="1"/>
    <col min="4366" max="4366" width="38" style="306" customWidth="1"/>
    <col min="4367" max="4605" width="9.140625" style="306"/>
    <col min="4606" max="4606" width="3.28515625" style="306" bestFit="1" customWidth="1"/>
    <col min="4607" max="4607" width="19.28515625" style="306" customWidth="1"/>
    <col min="4608" max="4608" width="62.5703125" style="306" customWidth="1"/>
    <col min="4609" max="4609" width="13.140625" style="306" customWidth="1"/>
    <col min="4610" max="4610" width="15.85546875" style="306" customWidth="1"/>
    <col min="4611" max="4611" width="21.28515625" style="306" customWidth="1"/>
    <col min="4612" max="4612" width="31" style="306" customWidth="1"/>
    <col min="4613" max="4613" width="6" style="306" bestFit="1" customWidth="1"/>
    <col min="4614" max="4614" width="5" style="306" customWidth="1"/>
    <col min="4615" max="4615" width="6.85546875" style="306" customWidth="1"/>
    <col min="4616" max="4616" width="5.7109375" style="306" customWidth="1"/>
    <col min="4617" max="4617" width="22.28515625" style="306" customWidth="1"/>
    <col min="4618" max="4618" width="12.28515625" style="306" customWidth="1"/>
    <col min="4619" max="4619" width="20.5703125" style="306" customWidth="1"/>
    <col min="4620" max="4620" width="12.140625" style="306" customWidth="1"/>
    <col min="4621" max="4621" width="10.140625" style="306" bestFit="1" customWidth="1"/>
    <col min="4622" max="4622" width="38" style="306" customWidth="1"/>
    <col min="4623" max="4861" width="9.140625" style="306"/>
    <col min="4862" max="4862" width="3.28515625" style="306" bestFit="1" customWidth="1"/>
    <col min="4863" max="4863" width="19.28515625" style="306" customWidth="1"/>
    <col min="4864" max="4864" width="62.5703125" style="306" customWidth="1"/>
    <col min="4865" max="4865" width="13.140625" style="306" customWidth="1"/>
    <col min="4866" max="4866" width="15.85546875" style="306" customWidth="1"/>
    <col min="4867" max="4867" width="21.28515625" style="306" customWidth="1"/>
    <col min="4868" max="4868" width="31" style="306" customWidth="1"/>
    <col min="4869" max="4869" width="6" style="306" bestFit="1" customWidth="1"/>
    <col min="4870" max="4870" width="5" style="306" customWidth="1"/>
    <col min="4871" max="4871" width="6.85546875" style="306" customWidth="1"/>
    <col min="4872" max="4872" width="5.7109375" style="306" customWidth="1"/>
    <col min="4873" max="4873" width="22.28515625" style="306" customWidth="1"/>
    <col min="4874" max="4874" width="12.28515625" style="306" customWidth="1"/>
    <col min="4875" max="4875" width="20.5703125" style="306" customWidth="1"/>
    <col min="4876" max="4876" width="12.140625" style="306" customWidth="1"/>
    <col min="4877" max="4877" width="10.140625" style="306" bestFit="1" customWidth="1"/>
    <col min="4878" max="4878" width="38" style="306" customWidth="1"/>
    <col min="4879" max="5117" width="9.140625" style="306"/>
    <col min="5118" max="5118" width="3.28515625" style="306" bestFit="1" customWidth="1"/>
    <col min="5119" max="5119" width="19.28515625" style="306" customWidth="1"/>
    <col min="5120" max="5120" width="62.5703125" style="306" customWidth="1"/>
    <col min="5121" max="5121" width="13.140625" style="306" customWidth="1"/>
    <col min="5122" max="5122" width="15.85546875" style="306" customWidth="1"/>
    <col min="5123" max="5123" width="21.28515625" style="306" customWidth="1"/>
    <col min="5124" max="5124" width="31" style="306" customWidth="1"/>
    <col min="5125" max="5125" width="6" style="306" bestFit="1" customWidth="1"/>
    <col min="5126" max="5126" width="5" style="306" customWidth="1"/>
    <col min="5127" max="5127" width="6.85546875" style="306" customWidth="1"/>
    <col min="5128" max="5128" width="5.7109375" style="306" customWidth="1"/>
    <col min="5129" max="5129" width="22.28515625" style="306" customWidth="1"/>
    <col min="5130" max="5130" width="12.28515625" style="306" customWidth="1"/>
    <col min="5131" max="5131" width="20.5703125" style="306" customWidth="1"/>
    <col min="5132" max="5132" width="12.140625" style="306" customWidth="1"/>
    <col min="5133" max="5133" width="10.140625" style="306" bestFit="1" customWidth="1"/>
    <col min="5134" max="5134" width="38" style="306" customWidth="1"/>
    <col min="5135" max="5373" width="9.140625" style="306"/>
    <col min="5374" max="5374" width="3.28515625" style="306" bestFit="1" customWidth="1"/>
    <col min="5375" max="5375" width="19.28515625" style="306" customWidth="1"/>
    <col min="5376" max="5376" width="62.5703125" style="306" customWidth="1"/>
    <col min="5377" max="5377" width="13.140625" style="306" customWidth="1"/>
    <col min="5378" max="5378" width="15.85546875" style="306" customWidth="1"/>
    <col min="5379" max="5379" width="21.28515625" style="306" customWidth="1"/>
    <col min="5380" max="5380" width="31" style="306" customWidth="1"/>
    <col min="5381" max="5381" width="6" style="306" bestFit="1" customWidth="1"/>
    <col min="5382" max="5382" width="5" style="306" customWidth="1"/>
    <col min="5383" max="5383" width="6.85546875" style="306" customWidth="1"/>
    <col min="5384" max="5384" width="5.7109375" style="306" customWidth="1"/>
    <col min="5385" max="5385" width="22.28515625" style="306" customWidth="1"/>
    <col min="5386" max="5386" width="12.28515625" style="306" customWidth="1"/>
    <col min="5387" max="5387" width="20.5703125" style="306" customWidth="1"/>
    <col min="5388" max="5388" width="12.140625" style="306" customWidth="1"/>
    <col min="5389" max="5389" width="10.140625" style="306" bestFit="1" customWidth="1"/>
    <col min="5390" max="5390" width="38" style="306" customWidth="1"/>
    <col min="5391" max="5629" width="9.140625" style="306"/>
    <col min="5630" max="5630" width="3.28515625" style="306" bestFit="1" customWidth="1"/>
    <col min="5631" max="5631" width="19.28515625" style="306" customWidth="1"/>
    <col min="5632" max="5632" width="62.5703125" style="306" customWidth="1"/>
    <col min="5633" max="5633" width="13.140625" style="306" customWidth="1"/>
    <col min="5634" max="5634" width="15.85546875" style="306" customWidth="1"/>
    <col min="5635" max="5635" width="21.28515625" style="306" customWidth="1"/>
    <col min="5636" max="5636" width="31" style="306" customWidth="1"/>
    <col min="5637" max="5637" width="6" style="306" bestFit="1" customWidth="1"/>
    <col min="5638" max="5638" width="5" style="306" customWidth="1"/>
    <col min="5639" max="5639" width="6.85546875" style="306" customWidth="1"/>
    <col min="5640" max="5640" width="5.7109375" style="306" customWidth="1"/>
    <col min="5641" max="5641" width="22.28515625" style="306" customWidth="1"/>
    <col min="5642" max="5642" width="12.28515625" style="306" customWidth="1"/>
    <col min="5643" max="5643" width="20.5703125" style="306" customWidth="1"/>
    <col min="5644" max="5644" width="12.140625" style="306" customWidth="1"/>
    <col min="5645" max="5645" width="10.140625" style="306" bestFit="1" customWidth="1"/>
    <col min="5646" max="5646" width="38" style="306" customWidth="1"/>
    <col min="5647" max="5885" width="9.140625" style="306"/>
    <col min="5886" max="5886" width="3.28515625" style="306" bestFit="1" customWidth="1"/>
    <col min="5887" max="5887" width="19.28515625" style="306" customWidth="1"/>
    <col min="5888" max="5888" width="62.5703125" style="306" customWidth="1"/>
    <col min="5889" max="5889" width="13.140625" style="306" customWidth="1"/>
    <col min="5890" max="5890" width="15.85546875" style="306" customWidth="1"/>
    <col min="5891" max="5891" width="21.28515625" style="306" customWidth="1"/>
    <col min="5892" max="5892" width="31" style="306" customWidth="1"/>
    <col min="5893" max="5893" width="6" style="306" bestFit="1" customWidth="1"/>
    <col min="5894" max="5894" width="5" style="306" customWidth="1"/>
    <col min="5895" max="5895" width="6.85546875" style="306" customWidth="1"/>
    <col min="5896" max="5896" width="5.7109375" style="306" customWidth="1"/>
    <col min="5897" max="5897" width="22.28515625" style="306" customWidth="1"/>
    <col min="5898" max="5898" width="12.28515625" style="306" customWidth="1"/>
    <col min="5899" max="5899" width="20.5703125" style="306" customWidth="1"/>
    <col min="5900" max="5900" width="12.140625" style="306" customWidth="1"/>
    <col min="5901" max="5901" width="10.140625" style="306" bestFit="1" customWidth="1"/>
    <col min="5902" max="5902" width="38" style="306" customWidth="1"/>
    <col min="5903" max="6141" width="9.140625" style="306"/>
    <col min="6142" max="6142" width="3.28515625" style="306" bestFit="1" customWidth="1"/>
    <col min="6143" max="6143" width="19.28515625" style="306" customWidth="1"/>
    <col min="6144" max="6144" width="62.5703125" style="306" customWidth="1"/>
    <col min="6145" max="6145" width="13.140625" style="306" customWidth="1"/>
    <col min="6146" max="6146" width="15.85546875" style="306" customWidth="1"/>
    <col min="6147" max="6147" width="21.28515625" style="306" customWidth="1"/>
    <col min="6148" max="6148" width="31" style="306" customWidth="1"/>
    <col min="6149" max="6149" width="6" style="306" bestFit="1" customWidth="1"/>
    <col min="6150" max="6150" width="5" style="306" customWidth="1"/>
    <col min="6151" max="6151" width="6.85546875" style="306" customWidth="1"/>
    <col min="6152" max="6152" width="5.7109375" style="306" customWidth="1"/>
    <col min="6153" max="6153" width="22.28515625" style="306" customWidth="1"/>
    <col min="6154" max="6154" width="12.28515625" style="306" customWidth="1"/>
    <col min="6155" max="6155" width="20.5703125" style="306" customWidth="1"/>
    <col min="6156" max="6156" width="12.140625" style="306" customWidth="1"/>
    <col min="6157" max="6157" width="10.140625" style="306" bestFit="1" customWidth="1"/>
    <col min="6158" max="6158" width="38" style="306" customWidth="1"/>
    <col min="6159" max="6397" width="9.140625" style="306"/>
    <col min="6398" max="6398" width="3.28515625" style="306" bestFit="1" customWidth="1"/>
    <col min="6399" max="6399" width="19.28515625" style="306" customWidth="1"/>
    <col min="6400" max="6400" width="62.5703125" style="306" customWidth="1"/>
    <col min="6401" max="6401" width="13.140625" style="306" customWidth="1"/>
    <col min="6402" max="6402" width="15.85546875" style="306" customWidth="1"/>
    <col min="6403" max="6403" width="21.28515625" style="306" customWidth="1"/>
    <col min="6404" max="6404" width="31" style="306" customWidth="1"/>
    <col min="6405" max="6405" width="6" style="306" bestFit="1" customWidth="1"/>
    <col min="6406" max="6406" width="5" style="306" customWidth="1"/>
    <col min="6407" max="6407" width="6.85546875" style="306" customWidth="1"/>
    <col min="6408" max="6408" width="5.7109375" style="306" customWidth="1"/>
    <col min="6409" max="6409" width="22.28515625" style="306" customWidth="1"/>
    <col min="6410" max="6410" width="12.28515625" style="306" customWidth="1"/>
    <col min="6411" max="6411" width="20.5703125" style="306" customWidth="1"/>
    <col min="6412" max="6412" width="12.140625" style="306" customWidth="1"/>
    <col min="6413" max="6413" width="10.140625" style="306" bestFit="1" customWidth="1"/>
    <col min="6414" max="6414" width="38" style="306" customWidth="1"/>
    <col min="6415" max="6653" width="9.140625" style="306"/>
    <col min="6654" max="6654" width="3.28515625" style="306" bestFit="1" customWidth="1"/>
    <col min="6655" max="6655" width="19.28515625" style="306" customWidth="1"/>
    <col min="6656" max="6656" width="62.5703125" style="306" customWidth="1"/>
    <col min="6657" max="6657" width="13.140625" style="306" customWidth="1"/>
    <col min="6658" max="6658" width="15.85546875" style="306" customWidth="1"/>
    <col min="6659" max="6659" width="21.28515625" style="306" customWidth="1"/>
    <col min="6660" max="6660" width="31" style="306" customWidth="1"/>
    <col min="6661" max="6661" width="6" style="306" bestFit="1" customWidth="1"/>
    <col min="6662" max="6662" width="5" style="306" customWidth="1"/>
    <col min="6663" max="6663" width="6.85546875" style="306" customWidth="1"/>
    <col min="6664" max="6664" width="5.7109375" style="306" customWidth="1"/>
    <col min="6665" max="6665" width="22.28515625" style="306" customWidth="1"/>
    <col min="6666" max="6666" width="12.28515625" style="306" customWidth="1"/>
    <col min="6667" max="6667" width="20.5703125" style="306" customWidth="1"/>
    <col min="6668" max="6668" width="12.140625" style="306" customWidth="1"/>
    <col min="6669" max="6669" width="10.140625" style="306" bestFit="1" customWidth="1"/>
    <col min="6670" max="6670" width="38" style="306" customWidth="1"/>
    <col min="6671" max="6909" width="9.140625" style="306"/>
    <col min="6910" max="6910" width="3.28515625" style="306" bestFit="1" customWidth="1"/>
    <col min="6911" max="6911" width="19.28515625" style="306" customWidth="1"/>
    <col min="6912" max="6912" width="62.5703125" style="306" customWidth="1"/>
    <col min="6913" max="6913" width="13.140625" style="306" customWidth="1"/>
    <col min="6914" max="6914" width="15.85546875" style="306" customWidth="1"/>
    <col min="6915" max="6915" width="21.28515625" style="306" customWidth="1"/>
    <col min="6916" max="6916" width="31" style="306" customWidth="1"/>
    <col min="6917" max="6917" width="6" style="306" bestFit="1" customWidth="1"/>
    <col min="6918" max="6918" width="5" style="306" customWidth="1"/>
    <col min="6919" max="6919" width="6.85546875" style="306" customWidth="1"/>
    <col min="6920" max="6920" width="5.7109375" style="306" customWidth="1"/>
    <col min="6921" max="6921" width="22.28515625" style="306" customWidth="1"/>
    <col min="6922" max="6922" width="12.28515625" style="306" customWidth="1"/>
    <col min="6923" max="6923" width="20.5703125" style="306" customWidth="1"/>
    <col min="6924" max="6924" width="12.140625" style="306" customWidth="1"/>
    <col min="6925" max="6925" width="10.140625" style="306" bestFit="1" customWidth="1"/>
    <col min="6926" max="6926" width="38" style="306" customWidth="1"/>
    <col min="6927" max="7165" width="9.140625" style="306"/>
    <col min="7166" max="7166" width="3.28515625" style="306" bestFit="1" customWidth="1"/>
    <col min="7167" max="7167" width="19.28515625" style="306" customWidth="1"/>
    <col min="7168" max="7168" width="62.5703125" style="306" customWidth="1"/>
    <col min="7169" max="7169" width="13.140625" style="306" customWidth="1"/>
    <col min="7170" max="7170" width="15.85546875" style="306" customWidth="1"/>
    <col min="7171" max="7171" width="21.28515625" style="306" customWidth="1"/>
    <col min="7172" max="7172" width="31" style="306" customWidth="1"/>
    <col min="7173" max="7173" width="6" style="306" bestFit="1" customWidth="1"/>
    <col min="7174" max="7174" width="5" style="306" customWidth="1"/>
    <col min="7175" max="7175" width="6.85546875" style="306" customWidth="1"/>
    <col min="7176" max="7176" width="5.7109375" style="306" customWidth="1"/>
    <col min="7177" max="7177" width="22.28515625" style="306" customWidth="1"/>
    <col min="7178" max="7178" width="12.28515625" style="306" customWidth="1"/>
    <col min="7179" max="7179" width="20.5703125" style="306" customWidth="1"/>
    <col min="7180" max="7180" width="12.140625" style="306" customWidth="1"/>
    <col min="7181" max="7181" width="10.140625" style="306" bestFit="1" customWidth="1"/>
    <col min="7182" max="7182" width="38" style="306" customWidth="1"/>
    <col min="7183" max="7421" width="9.140625" style="306"/>
    <col min="7422" max="7422" width="3.28515625" style="306" bestFit="1" customWidth="1"/>
    <col min="7423" max="7423" width="19.28515625" style="306" customWidth="1"/>
    <col min="7424" max="7424" width="62.5703125" style="306" customWidth="1"/>
    <col min="7425" max="7425" width="13.140625" style="306" customWidth="1"/>
    <col min="7426" max="7426" width="15.85546875" style="306" customWidth="1"/>
    <col min="7427" max="7427" width="21.28515625" style="306" customWidth="1"/>
    <col min="7428" max="7428" width="31" style="306" customWidth="1"/>
    <col min="7429" max="7429" width="6" style="306" bestFit="1" customWidth="1"/>
    <col min="7430" max="7430" width="5" style="306" customWidth="1"/>
    <col min="7431" max="7431" width="6.85546875" style="306" customWidth="1"/>
    <col min="7432" max="7432" width="5.7109375" style="306" customWidth="1"/>
    <col min="7433" max="7433" width="22.28515625" style="306" customWidth="1"/>
    <col min="7434" max="7434" width="12.28515625" style="306" customWidth="1"/>
    <col min="7435" max="7435" width="20.5703125" style="306" customWidth="1"/>
    <col min="7436" max="7436" width="12.140625" style="306" customWidth="1"/>
    <col min="7437" max="7437" width="10.140625" style="306" bestFit="1" customWidth="1"/>
    <col min="7438" max="7438" width="38" style="306" customWidth="1"/>
    <col min="7439" max="7677" width="9.140625" style="306"/>
    <col min="7678" max="7678" width="3.28515625" style="306" bestFit="1" customWidth="1"/>
    <col min="7679" max="7679" width="19.28515625" style="306" customWidth="1"/>
    <col min="7680" max="7680" width="62.5703125" style="306" customWidth="1"/>
    <col min="7681" max="7681" width="13.140625" style="306" customWidth="1"/>
    <col min="7682" max="7682" width="15.85546875" style="306" customWidth="1"/>
    <col min="7683" max="7683" width="21.28515625" style="306" customWidth="1"/>
    <col min="7684" max="7684" width="31" style="306" customWidth="1"/>
    <col min="7685" max="7685" width="6" style="306" bestFit="1" customWidth="1"/>
    <col min="7686" max="7686" width="5" style="306" customWidth="1"/>
    <col min="7687" max="7687" width="6.85546875" style="306" customWidth="1"/>
    <col min="7688" max="7688" width="5.7109375" style="306" customWidth="1"/>
    <col min="7689" max="7689" width="22.28515625" style="306" customWidth="1"/>
    <col min="7690" max="7690" width="12.28515625" style="306" customWidth="1"/>
    <col min="7691" max="7691" width="20.5703125" style="306" customWidth="1"/>
    <col min="7692" max="7692" width="12.140625" style="306" customWidth="1"/>
    <col min="7693" max="7693" width="10.140625" style="306" bestFit="1" customWidth="1"/>
    <col min="7694" max="7694" width="38" style="306" customWidth="1"/>
    <col min="7695" max="7933" width="9.140625" style="306"/>
    <col min="7934" max="7934" width="3.28515625" style="306" bestFit="1" customWidth="1"/>
    <col min="7935" max="7935" width="19.28515625" style="306" customWidth="1"/>
    <col min="7936" max="7936" width="62.5703125" style="306" customWidth="1"/>
    <col min="7937" max="7937" width="13.140625" style="306" customWidth="1"/>
    <col min="7938" max="7938" width="15.85546875" style="306" customWidth="1"/>
    <col min="7939" max="7939" width="21.28515625" style="306" customWidth="1"/>
    <col min="7940" max="7940" width="31" style="306" customWidth="1"/>
    <col min="7941" max="7941" width="6" style="306" bestFit="1" customWidth="1"/>
    <col min="7942" max="7942" width="5" style="306" customWidth="1"/>
    <col min="7943" max="7943" width="6.85546875" style="306" customWidth="1"/>
    <col min="7944" max="7944" width="5.7109375" style="306" customWidth="1"/>
    <col min="7945" max="7945" width="22.28515625" style="306" customWidth="1"/>
    <col min="7946" max="7946" width="12.28515625" style="306" customWidth="1"/>
    <col min="7947" max="7947" width="20.5703125" style="306" customWidth="1"/>
    <col min="7948" max="7948" width="12.140625" style="306" customWidth="1"/>
    <col min="7949" max="7949" width="10.140625" style="306" bestFit="1" customWidth="1"/>
    <col min="7950" max="7950" width="38" style="306" customWidth="1"/>
    <col min="7951" max="8189" width="9.140625" style="306"/>
    <col min="8190" max="8190" width="3.28515625" style="306" bestFit="1" customWidth="1"/>
    <col min="8191" max="8191" width="19.28515625" style="306" customWidth="1"/>
    <col min="8192" max="8192" width="62.5703125" style="306" customWidth="1"/>
    <col min="8193" max="8193" width="13.140625" style="306" customWidth="1"/>
    <col min="8194" max="8194" width="15.85546875" style="306" customWidth="1"/>
    <col min="8195" max="8195" width="21.28515625" style="306" customWidth="1"/>
    <col min="8196" max="8196" width="31" style="306" customWidth="1"/>
    <col min="8197" max="8197" width="6" style="306" bestFit="1" customWidth="1"/>
    <col min="8198" max="8198" width="5" style="306" customWidth="1"/>
    <col min="8199" max="8199" width="6.85546875" style="306" customWidth="1"/>
    <col min="8200" max="8200" width="5.7109375" style="306" customWidth="1"/>
    <col min="8201" max="8201" width="22.28515625" style="306" customWidth="1"/>
    <col min="8202" max="8202" width="12.28515625" style="306" customWidth="1"/>
    <col min="8203" max="8203" width="20.5703125" style="306" customWidth="1"/>
    <col min="8204" max="8204" width="12.140625" style="306" customWidth="1"/>
    <col min="8205" max="8205" width="10.140625" style="306" bestFit="1" customWidth="1"/>
    <col min="8206" max="8206" width="38" style="306" customWidth="1"/>
    <col min="8207" max="8445" width="9.140625" style="306"/>
    <col min="8446" max="8446" width="3.28515625" style="306" bestFit="1" customWidth="1"/>
    <col min="8447" max="8447" width="19.28515625" style="306" customWidth="1"/>
    <col min="8448" max="8448" width="62.5703125" style="306" customWidth="1"/>
    <col min="8449" max="8449" width="13.140625" style="306" customWidth="1"/>
    <col min="8450" max="8450" width="15.85546875" style="306" customWidth="1"/>
    <col min="8451" max="8451" width="21.28515625" style="306" customWidth="1"/>
    <col min="8452" max="8452" width="31" style="306" customWidth="1"/>
    <col min="8453" max="8453" width="6" style="306" bestFit="1" customWidth="1"/>
    <col min="8454" max="8454" width="5" style="306" customWidth="1"/>
    <col min="8455" max="8455" width="6.85546875" style="306" customWidth="1"/>
    <col min="8456" max="8456" width="5.7109375" style="306" customWidth="1"/>
    <col min="8457" max="8457" width="22.28515625" style="306" customWidth="1"/>
    <col min="8458" max="8458" width="12.28515625" style="306" customWidth="1"/>
    <col min="8459" max="8459" width="20.5703125" style="306" customWidth="1"/>
    <col min="8460" max="8460" width="12.140625" style="306" customWidth="1"/>
    <col min="8461" max="8461" width="10.140625" style="306" bestFit="1" customWidth="1"/>
    <col min="8462" max="8462" width="38" style="306" customWidth="1"/>
    <col min="8463" max="8701" width="9.140625" style="306"/>
    <col min="8702" max="8702" width="3.28515625" style="306" bestFit="1" customWidth="1"/>
    <col min="8703" max="8703" width="19.28515625" style="306" customWidth="1"/>
    <col min="8704" max="8704" width="62.5703125" style="306" customWidth="1"/>
    <col min="8705" max="8705" width="13.140625" style="306" customWidth="1"/>
    <col min="8706" max="8706" width="15.85546875" style="306" customWidth="1"/>
    <col min="8707" max="8707" width="21.28515625" style="306" customWidth="1"/>
    <col min="8708" max="8708" width="31" style="306" customWidth="1"/>
    <col min="8709" max="8709" width="6" style="306" bestFit="1" customWidth="1"/>
    <col min="8710" max="8710" width="5" style="306" customWidth="1"/>
    <col min="8711" max="8711" width="6.85546875" style="306" customWidth="1"/>
    <col min="8712" max="8712" width="5.7109375" style="306" customWidth="1"/>
    <col min="8713" max="8713" width="22.28515625" style="306" customWidth="1"/>
    <col min="8714" max="8714" width="12.28515625" style="306" customWidth="1"/>
    <col min="8715" max="8715" width="20.5703125" style="306" customWidth="1"/>
    <col min="8716" max="8716" width="12.140625" style="306" customWidth="1"/>
    <col min="8717" max="8717" width="10.140625" style="306" bestFit="1" customWidth="1"/>
    <col min="8718" max="8718" width="38" style="306" customWidth="1"/>
    <col min="8719" max="8957" width="9.140625" style="306"/>
    <col min="8958" max="8958" width="3.28515625" style="306" bestFit="1" customWidth="1"/>
    <col min="8959" max="8959" width="19.28515625" style="306" customWidth="1"/>
    <col min="8960" max="8960" width="62.5703125" style="306" customWidth="1"/>
    <col min="8961" max="8961" width="13.140625" style="306" customWidth="1"/>
    <col min="8962" max="8962" width="15.85546875" style="306" customWidth="1"/>
    <col min="8963" max="8963" width="21.28515625" style="306" customWidth="1"/>
    <col min="8964" max="8964" width="31" style="306" customWidth="1"/>
    <col min="8965" max="8965" width="6" style="306" bestFit="1" customWidth="1"/>
    <col min="8966" max="8966" width="5" style="306" customWidth="1"/>
    <col min="8967" max="8967" width="6.85546875" style="306" customWidth="1"/>
    <col min="8968" max="8968" width="5.7109375" style="306" customWidth="1"/>
    <col min="8969" max="8969" width="22.28515625" style="306" customWidth="1"/>
    <col min="8970" max="8970" width="12.28515625" style="306" customWidth="1"/>
    <col min="8971" max="8971" width="20.5703125" style="306" customWidth="1"/>
    <col min="8972" max="8972" width="12.140625" style="306" customWidth="1"/>
    <col min="8973" max="8973" width="10.140625" style="306" bestFit="1" customWidth="1"/>
    <col min="8974" max="8974" width="38" style="306" customWidth="1"/>
    <col min="8975" max="9213" width="9.140625" style="306"/>
    <col min="9214" max="9214" width="3.28515625" style="306" bestFit="1" customWidth="1"/>
    <col min="9215" max="9215" width="19.28515625" style="306" customWidth="1"/>
    <col min="9216" max="9216" width="62.5703125" style="306" customWidth="1"/>
    <col min="9217" max="9217" width="13.140625" style="306" customWidth="1"/>
    <col min="9218" max="9218" width="15.85546875" style="306" customWidth="1"/>
    <col min="9219" max="9219" width="21.28515625" style="306" customWidth="1"/>
    <col min="9220" max="9220" width="31" style="306" customWidth="1"/>
    <col min="9221" max="9221" width="6" style="306" bestFit="1" customWidth="1"/>
    <col min="9222" max="9222" width="5" style="306" customWidth="1"/>
    <col min="9223" max="9223" width="6.85546875" style="306" customWidth="1"/>
    <col min="9224" max="9224" width="5.7109375" style="306" customWidth="1"/>
    <col min="9225" max="9225" width="22.28515625" style="306" customWidth="1"/>
    <col min="9226" max="9226" width="12.28515625" style="306" customWidth="1"/>
    <col min="9227" max="9227" width="20.5703125" style="306" customWidth="1"/>
    <col min="9228" max="9228" width="12.140625" style="306" customWidth="1"/>
    <col min="9229" max="9229" width="10.140625" style="306" bestFit="1" customWidth="1"/>
    <col min="9230" max="9230" width="38" style="306" customWidth="1"/>
    <col min="9231" max="9469" width="9.140625" style="306"/>
    <col min="9470" max="9470" width="3.28515625" style="306" bestFit="1" customWidth="1"/>
    <col min="9471" max="9471" width="19.28515625" style="306" customWidth="1"/>
    <col min="9472" max="9472" width="62.5703125" style="306" customWidth="1"/>
    <col min="9473" max="9473" width="13.140625" style="306" customWidth="1"/>
    <col min="9474" max="9474" width="15.85546875" style="306" customWidth="1"/>
    <col min="9475" max="9475" width="21.28515625" style="306" customWidth="1"/>
    <col min="9476" max="9476" width="31" style="306" customWidth="1"/>
    <col min="9477" max="9477" width="6" style="306" bestFit="1" customWidth="1"/>
    <col min="9478" max="9478" width="5" style="306" customWidth="1"/>
    <col min="9479" max="9479" width="6.85546875" style="306" customWidth="1"/>
    <col min="9480" max="9480" width="5.7109375" style="306" customWidth="1"/>
    <col min="9481" max="9481" width="22.28515625" style="306" customWidth="1"/>
    <col min="9482" max="9482" width="12.28515625" style="306" customWidth="1"/>
    <col min="9483" max="9483" width="20.5703125" style="306" customWidth="1"/>
    <col min="9484" max="9484" width="12.140625" style="306" customWidth="1"/>
    <col min="9485" max="9485" width="10.140625" style="306" bestFit="1" customWidth="1"/>
    <col min="9486" max="9486" width="38" style="306" customWidth="1"/>
    <col min="9487" max="9725" width="9.140625" style="306"/>
    <col min="9726" max="9726" width="3.28515625" style="306" bestFit="1" customWidth="1"/>
    <col min="9727" max="9727" width="19.28515625" style="306" customWidth="1"/>
    <col min="9728" max="9728" width="62.5703125" style="306" customWidth="1"/>
    <col min="9729" max="9729" width="13.140625" style="306" customWidth="1"/>
    <col min="9730" max="9730" width="15.85546875" style="306" customWidth="1"/>
    <col min="9731" max="9731" width="21.28515625" style="306" customWidth="1"/>
    <col min="9732" max="9732" width="31" style="306" customWidth="1"/>
    <col min="9733" max="9733" width="6" style="306" bestFit="1" customWidth="1"/>
    <col min="9734" max="9734" width="5" style="306" customWidth="1"/>
    <col min="9735" max="9735" width="6.85546875" style="306" customWidth="1"/>
    <col min="9736" max="9736" width="5.7109375" style="306" customWidth="1"/>
    <col min="9737" max="9737" width="22.28515625" style="306" customWidth="1"/>
    <col min="9738" max="9738" width="12.28515625" style="306" customWidth="1"/>
    <col min="9739" max="9739" width="20.5703125" style="306" customWidth="1"/>
    <col min="9740" max="9740" width="12.140625" style="306" customWidth="1"/>
    <col min="9741" max="9741" width="10.140625" style="306" bestFit="1" customWidth="1"/>
    <col min="9742" max="9742" width="38" style="306" customWidth="1"/>
    <col min="9743" max="9981" width="9.140625" style="306"/>
    <col min="9982" max="9982" width="3.28515625" style="306" bestFit="1" customWidth="1"/>
    <col min="9983" max="9983" width="19.28515625" style="306" customWidth="1"/>
    <col min="9984" max="9984" width="62.5703125" style="306" customWidth="1"/>
    <col min="9985" max="9985" width="13.140625" style="306" customWidth="1"/>
    <col min="9986" max="9986" width="15.85546875" style="306" customWidth="1"/>
    <col min="9987" max="9987" width="21.28515625" style="306" customWidth="1"/>
    <col min="9988" max="9988" width="31" style="306" customWidth="1"/>
    <col min="9989" max="9989" width="6" style="306" bestFit="1" customWidth="1"/>
    <col min="9990" max="9990" width="5" style="306" customWidth="1"/>
    <col min="9991" max="9991" width="6.85546875" style="306" customWidth="1"/>
    <col min="9992" max="9992" width="5.7109375" style="306" customWidth="1"/>
    <col min="9993" max="9993" width="22.28515625" style="306" customWidth="1"/>
    <col min="9994" max="9994" width="12.28515625" style="306" customWidth="1"/>
    <col min="9995" max="9995" width="20.5703125" style="306" customWidth="1"/>
    <col min="9996" max="9996" width="12.140625" style="306" customWidth="1"/>
    <col min="9997" max="9997" width="10.140625" style="306" bestFit="1" customWidth="1"/>
    <col min="9998" max="9998" width="38" style="306" customWidth="1"/>
    <col min="9999" max="10237" width="9.140625" style="306"/>
    <col min="10238" max="10238" width="3.28515625" style="306" bestFit="1" customWidth="1"/>
    <col min="10239" max="10239" width="19.28515625" style="306" customWidth="1"/>
    <col min="10240" max="10240" width="62.5703125" style="306" customWidth="1"/>
    <col min="10241" max="10241" width="13.140625" style="306" customWidth="1"/>
    <col min="10242" max="10242" width="15.85546875" style="306" customWidth="1"/>
    <col min="10243" max="10243" width="21.28515625" style="306" customWidth="1"/>
    <col min="10244" max="10244" width="31" style="306" customWidth="1"/>
    <col min="10245" max="10245" width="6" style="306" bestFit="1" customWidth="1"/>
    <col min="10246" max="10246" width="5" style="306" customWidth="1"/>
    <col min="10247" max="10247" width="6.85546875" style="306" customWidth="1"/>
    <col min="10248" max="10248" width="5.7109375" style="306" customWidth="1"/>
    <col min="10249" max="10249" width="22.28515625" style="306" customWidth="1"/>
    <col min="10250" max="10250" width="12.28515625" style="306" customWidth="1"/>
    <col min="10251" max="10251" width="20.5703125" style="306" customWidth="1"/>
    <col min="10252" max="10252" width="12.140625" style="306" customWidth="1"/>
    <col min="10253" max="10253" width="10.140625" style="306" bestFit="1" customWidth="1"/>
    <col min="10254" max="10254" width="38" style="306" customWidth="1"/>
    <col min="10255" max="10493" width="9.140625" style="306"/>
    <col min="10494" max="10494" width="3.28515625" style="306" bestFit="1" customWidth="1"/>
    <col min="10495" max="10495" width="19.28515625" style="306" customWidth="1"/>
    <col min="10496" max="10496" width="62.5703125" style="306" customWidth="1"/>
    <col min="10497" max="10497" width="13.140625" style="306" customWidth="1"/>
    <col min="10498" max="10498" width="15.85546875" style="306" customWidth="1"/>
    <col min="10499" max="10499" width="21.28515625" style="306" customWidth="1"/>
    <col min="10500" max="10500" width="31" style="306" customWidth="1"/>
    <col min="10501" max="10501" width="6" style="306" bestFit="1" customWidth="1"/>
    <col min="10502" max="10502" width="5" style="306" customWidth="1"/>
    <col min="10503" max="10503" width="6.85546875" style="306" customWidth="1"/>
    <col min="10504" max="10504" width="5.7109375" style="306" customWidth="1"/>
    <col min="10505" max="10505" width="22.28515625" style="306" customWidth="1"/>
    <col min="10506" max="10506" width="12.28515625" style="306" customWidth="1"/>
    <col min="10507" max="10507" width="20.5703125" style="306" customWidth="1"/>
    <col min="10508" max="10508" width="12.140625" style="306" customWidth="1"/>
    <col min="10509" max="10509" width="10.140625" style="306" bestFit="1" customWidth="1"/>
    <col min="10510" max="10510" width="38" style="306" customWidth="1"/>
    <col min="10511" max="10749" width="9.140625" style="306"/>
    <col min="10750" max="10750" width="3.28515625" style="306" bestFit="1" customWidth="1"/>
    <col min="10751" max="10751" width="19.28515625" style="306" customWidth="1"/>
    <col min="10752" max="10752" width="62.5703125" style="306" customWidth="1"/>
    <col min="10753" max="10753" width="13.140625" style="306" customWidth="1"/>
    <col min="10754" max="10754" width="15.85546875" style="306" customWidth="1"/>
    <col min="10755" max="10755" width="21.28515625" style="306" customWidth="1"/>
    <col min="10756" max="10756" width="31" style="306" customWidth="1"/>
    <col min="10757" max="10757" width="6" style="306" bestFit="1" customWidth="1"/>
    <col min="10758" max="10758" width="5" style="306" customWidth="1"/>
    <col min="10759" max="10759" width="6.85546875" style="306" customWidth="1"/>
    <col min="10760" max="10760" width="5.7109375" style="306" customWidth="1"/>
    <col min="10761" max="10761" width="22.28515625" style="306" customWidth="1"/>
    <col min="10762" max="10762" width="12.28515625" style="306" customWidth="1"/>
    <col min="10763" max="10763" width="20.5703125" style="306" customWidth="1"/>
    <col min="10764" max="10764" width="12.140625" style="306" customWidth="1"/>
    <col min="10765" max="10765" width="10.140625" style="306" bestFit="1" customWidth="1"/>
    <col min="10766" max="10766" width="38" style="306" customWidth="1"/>
    <col min="10767" max="11005" width="9.140625" style="306"/>
    <col min="11006" max="11006" width="3.28515625" style="306" bestFit="1" customWidth="1"/>
    <col min="11007" max="11007" width="19.28515625" style="306" customWidth="1"/>
    <col min="11008" max="11008" width="62.5703125" style="306" customWidth="1"/>
    <col min="11009" max="11009" width="13.140625" style="306" customWidth="1"/>
    <col min="11010" max="11010" width="15.85546875" style="306" customWidth="1"/>
    <col min="11011" max="11011" width="21.28515625" style="306" customWidth="1"/>
    <col min="11012" max="11012" width="31" style="306" customWidth="1"/>
    <col min="11013" max="11013" width="6" style="306" bestFit="1" customWidth="1"/>
    <col min="11014" max="11014" width="5" style="306" customWidth="1"/>
    <col min="11015" max="11015" width="6.85546875" style="306" customWidth="1"/>
    <col min="11016" max="11016" width="5.7109375" style="306" customWidth="1"/>
    <col min="11017" max="11017" width="22.28515625" style="306" customWidth="1"/>
    <col min="11018" max="11018" width="12.28515625" style="306" customWidth="1"/>
    <col min="11019" max="11019" width="20.5703125" style="306" customWidth="1"/>
    <col min="11020" max="11020" width="12.140625" style="306" customWidth="1"/>
    <col min="11021" max="11021" width="10.140625" style="306" bestFit="1" customWidth="1"/>
    <col min="11022" max="11022" width="38" style="306" customWidth="1"/>
    <col min="11023" max="11261" width="9.140625" style="306"/>
    <col min="11262" max="11262" width="3.28515625" style="306" bestFit="1" customWidth="1"/>
    <col min="11263" max="11263" width="19.28515625" style="306" customWidth="1"/>
    <col min="11264" max="11264" width="62.5703125" style="306" customWidth="1"/>
    <col min="11265" max="11265" width="13.140625" style="306" customWidth="1"/>
    <col min="11266" max="11266" width="15.85546875" style="306" customWidth="1"/>
    <col min="11267" max="11267" width="21.28515625" style="306" customWidth="1"/>
    <col min="11268" max="11268" width="31" style="306" customWidth="1"/>
    <col min="11269" max="11269" width="6" style="306" bestFit="1" customWidth="1"/>
    <col min="11270" max="11270" width="5" style="306" customWidth="1"/>
    <col min="11271" max="11271" width="6.85546875" style="306" customWidth="1"/>
    <col min="11272" max="11272" width="5.7109375" style="306" customWidth="1"/>
    <col min="11273" max="11273" width="22.28515625" style="306" customWidth="1"/>
    <col min="11274" max="11274" width="12.28515625" style="306" customWidth="1"/>
    <col min="11275" max="11275" width="20.5703125" style="306" customWidth="1"/>
    <col min="11276" max="11276" width="12.140625" style="306" customWidth="1"/>
    <col min="11277" max="11277" width="10.140625" style="306" bestFit="1" customWidth="1"/>
    <col min="11278" max="11278" width="38" style="306" customWidth="1"/>
    <col min="11279" max="11517" width="9.140625" style="306"/>
    <col min="11518" max="11518" width="3.28515625" style="306" bestFit="1" customWidth="1"/>
    <col min="11519" max="11519" width="19.28515625" style="306" customWidth="1"/>
    <col min="11520" max="11520" width="62.5703125" style="306" customWidth="1"/>
    <col min="11521" max="11521" width="13.140625" style="306" customWidth="1"/>
    <col min="11522" max="11522" width="15.85546875" style="306" customWidth="1"/>
    <col min="11523" max="11523" width="21.28515625" style="306" customWidth="1"/>
    <col min="11524" max="11524" width="31" style="306" customWidth="1"/>
    <col min="11525" max="11525" width="6" style="306" bestFit="1" customWidth="1"/>
    <col min="11526" max="11526" width="5" style="306" customWidth="1"/>
    <col min="11527" max="11527" width="6.85546875" style="306" customWidth="1"/>
    <col min="11528" max="11528" width="5.7109375" style="306" customWidth="1"/>
    <col min="11529" max="11529" width="22.28515625" style="306" customWidth="1"/>
    <col min="11530" max="11530" width="12.28515625" style="306" customWidth="1"/>
    <col min="11531" max="11531" width="20.5703125" style="306" customWidth="1"/>
    <col min="11532" max="11532" width="12.140625" style="306" customWidth="1"/>
    <col min="11533" max="11533" width="10.140625" style="306" bestFit="1" customWidth="1"/>
    <col min="11534" max="11534" width="38" style="306" customWidth="1"/>
    <col min="11535" max="11773" width="9.140625" style="306"/>
    <col min="11774" max="11774" width="3.28515625" style="306" bestFit="1" customWidth="1"/>
    <col min="11775" max="11775" width="19.28515625" style="306" customWidth="1"/>
    <col min="11776" max="11776" width="62.5703125" style="306" customWidth="1"/>
    <col min="11777" max="11777" width="13.140625" style="306" customWidth="1"/>
    <col min="11778" max="11778" width="15.85546875" style="306" customWidth="1"/>
    <col min="11779" max="11779" width="21.28515625" style="306" customWidth="1"/>
    <col min="11780" max="11780" width="31" style="306" customWidth="1"/>
    <col min="11781" max="11781" width="6" style="306" bestFit="1" customWidth="1"/>
    <col min="11782" max="11782" width="5" style="306" customWidth="1"/>
    <col min="11783" max="11783" width="6.85546875" style="306" customWidth="1"/>
    <col min="11784" max="11784" width="5.7109375" style="306" customWidth="1"/>
    <col min="11785" max="11785" width="22.28515625" style="306" customWidth="1"/>
    <col min="11786" max="11786" width="12.28515625" style="306" customWidth="1"/>
    <col min="11787" max="11787" width="20.5703125" style="306" customWidth="1"/>
    <col min="11788" max="11788" width="12.140625" style="306" customWidth="1"/>
    <col min="11789" max="11789" width="10.140625" style="306" bestFit="1" customWidth="1"/>
    <col min="11790" max="11790" width="38" style="306" customWidth="1"/>
    <col min="11791" max="12029" width="9.140625" style="306"/>
    <col min="12030" max="12030" width="3.28515625" style="306" bestFit="1" customWidth="1"/>
    <col min="12031" max="12031" width="19.28515625" style="306" customWidth="1"/>
    <col min="12032" max="12032" width="62.5703125" style="306" customWidth="1"/>
    <col min="12033" max="12033" width="13.140625" style="306" customWidth="1"/>
    <col min="12034" max="12034" width="15.85546875" style="306" customWidth="1"/>
    <col min="12035" max="12035" width="21.28515625" style="306" customWidth="1"/>
    <col min="12036" max="12036" width="31" style="306" customWidth="1"/>
    <col min="12037" max="12037" width="6" style="306" bestFit="1" customWidth="1"/>
    <col min="12038" max="12038" width="5" style="306" customWidth="1"/>
    <col min="12039" max="12039" width="6.85546875" style="306" customWidth="1"/>
    <col min="12040" max="12040" width="5.7109375" style="306" customWidth="1"/>
    <col min="12041" max="12041" width="22.28515625" style="306" customWidth="1"/>
    <col min="12042" max="12042" width="12.28515625" style="306" customWidth="1"/>
    <col min="12043" max="12043" width="20.5703125" style="306" customWidth="1"/>
    <col min="12044" max="12044" width="12.140625" style="306" customWidth="1"/>
    <col min="12045" max="12045" width="10.140625" style="306" bestFit="1" customWidth="1"/>
    <col min="12046" max="12046" width="38" style="306" customWidth="1"/>
    <col min="12047" max="12285" width="9.140625" style="306"/>
    <col min="12286" max="12286" width="3.28515625" style="306" bestFit="1" customWidth="1"/>
    <col min="12287" max="12287" width="19.28515625" style="306" customWidth="1"/>
    <col min="12288" max="12288" width="62.5703125" style="306" customWidth="1"/>
    <col min="12289" max="12289" width="13.140625" style="306" customWidth="1"/>
    <col min="12290" max="12290" width="15.85546875" style="306" customWidth="1"/>
    <col min="12291" max="12291" width="21.28515625" style="306" customWidth="1"/>
    <col min="12292" max="12292" width="31" style="306" customWidth="1"/>
    <col min="12293" max="12293" width="6" style="306" bestFit="1" customWidth="1"/>
    <col min="12294" max="12294" width="5" style="306" customWidth="1"/>
    <col min="12295" max="12295" width="6.85546875" style="306" customWidth="1"/>
    <col min="12296" max="12296" width="5.7109375" style="306" customWidth="1"/>
    <col min="12297" max="12297" width="22.28515625" style="306" customWidth="1"/>
    <col min="12298" max="12298" width="12.28515625" style="306" customWidth="1"/>
    <col min="12299" max="12299" width="20.5703125" style="306" customWidth="1"/>
    <col min="12300" max="12300" width="12.140625" style="306" customWidth="1"/>
    <col min="12301" max="12301" width="10.140625" style="306" bestFit="1" customWidth="1"/>
    <col min="12302" max="12302" width="38" style="306" customWidth="1"/>
    <col min="12303" max="12541" width="9.140625" style="306"/>
    <col min="12542" max="12542" width="3.28515625" style="306" bestFit="1" customWidth="1"/>
    <col min="12543" max="12543" width="19.28515625" style="306" customWidth="1"/>
    <col min="12544" max="12544" width="62.5703125" style="306" customWidth="1"/>
    <col min="12545" max="12545" width="13.140625" style="306" customWidth="1"/>
    <col min="12546" max="12546" width="15.85546875" style="306" customWidth="1"/>
    <col min="12547" max="12547" width="21.28515625" style="306" customWidth="1"/>
    <col min="12548" max="12548" width="31" style="306" customWidth="1"/>
    <col min="12549" max="12549" width="6" style="306" bestFit="1" customWidth="1"/>
    <col min="12550" max="12550" width="5" style="306" customWidth="1"/>
    <col min="12551" max="12551" width="6.85546875" style="306" customWidth="1"/>
    <col min="12552" max="12552" width="5.7109375" style="306" customWidth="1"/>
    <col min="12553" max="12553" width="22.28515625" style="306" customWidth="1"/>
    <col min="12554" max="12554" width="12.28515625" style="306" customWidth="1"/>
    <col min="12555" max="12555" width="20.5703125" style="306" customWidth="1"/>
    <col min="12556" max="12556" width="12.140625" style="306" customWidth="1"/>
    <col min="12557" max="12557" width="10.140625" style="306" bestFit="1" customWidth="1"/>
    <col min="12558" max="12558" width="38" style="306" customWidth="1"/>
    <col min="12559" max="12797" width="9.140625" style="306"/>
    <col min="12798" max="12798" width="3.28515625" style="306" bestFit="1" customWidth="1"/>
    <col min="12799" max="12799" width="19.28515625" style="306" customWidth="1"/>
    <col min="12800" max="12800" width="62.5703125" style="306" customWidth="1"/>
    <col min="12801" max="12801" width="13.140625" style="306" customWidth="1"/>
    <col min="12802" max="12802" width="15.85546875" style="306" customWidth="1"/>
    <col min="12803" max="12803" width="21.28515625" style="306" customWidth="1"/>
    <col min="12804" max="12804" width="31" style="306" customWidth="1"/>
    <col min="12805" max="12805" width="6" style="306" bestFit="1" customWidth="1"/>
    <col min="12806" max="12806" width="5" style="306" customWidth="1"/>
    <col min="12807" max="12807" width="6.85546875" style="306" customWidth="1"/>
    <col min="12808" max="12808" width="5.7109375" style="306" customWidth="1"/>
    <col min="12809" max="12809" width="22.28515625" style="306" customWidth="1"/>
    <col min="12810" max="12810" width="12.28515625" style="306" customWidth="1"/>
    <col min="12811" max="12811" width="20.5703125" style="306" customWidth="1"/>
    <col min="12812" max="12812" width="12.140625" style="306" customWidth="1"/>
    <col min="12813" max="12813" width="10.140625" style="306" bestFit="1" customWidth="1"/>
    <col min="12814" max="12814" width="38" style="306" customWidth="1"/>
    <col min="12815" max="13053" width="9.140625" style="306"/>
    <col min="13054" max="13054" width="3.28515625" style="306" bestFit="1" customWidth="1"/>
    <col min="13055" max="13055" width="19.28515625" style="306" customWidth="1"/>
    <col min="13056" max="13056" width="62.5703125" style="306" customWidth="1"/>
    <col min="13057" max="13057" width="13.140625" style="306" customWidth="1"/>
    <col min="13058" max="13058" width="15.85546875" style="306" customWidth="1"/>
    <col min="13059" max="13059" width="21.28515625" style="306" customWidth="1"/>
    <col min="13060" max="13060" width="31" style="306" customWidth="1"/>
    <col min="13061" max="13061" width="6" style="306" bestFit="1" customWidth="1"/>
    <col min="13062" max="13062" width="5" style="306" customWidth="1"/>
    <col min="13063" max="13063" width="6.85546875" style="306" customWidth="1"/>
    <col min="13064" max="13064" width="5.7109375" style="306" customWidth="1"/>
    <col min="13065" max="13065" width="22.28515625" style="306" customWidth="1"/>
    <col min="13066" max="13066" width="12.28515625" style="306" customWidth="1"/>
    <col min="13067" max="13067" width="20.5703125" style="306" customWidth="1"/>
    <col min="13068" max="13068" width="12.140625" style="306" customWidth="1"/>
    <col min="13069" max="13069" width="10.140625" style="306" bestFit="1" customWidth="1"/>
    <col min="13070" max="13070" width="38" style="306" customWidth="1"/>
    <col min="13071" max="13309" width="9.140625" style="306"/>
    <col min="13310" max="13310" width="3.28515625" style="306" bestFit="1" customWidth="1"/>
    <col min="13311" max="13311" width="19.28515625" style="306" customWidth="1"/>
    <col min="13312" max="13312" width="62.5703125" style="306" customWidth="1"/>
    <col min="13313" max="13313" width="13.140625" style="306" customWidth="1"/>
    <col min="13314" max="13314" width="15.85546875" style="306" customWidth="1"/>
    <col min="13315" max="13315" width="21.28515625" style="306" customWidth="1"/>
    <col min="13316" max="13316" width="31" style="306" customWidth="1"/>
    <col min="13317" max="13317" width="6" style="306" bestFit="1" customWidth="1"/>
    <col min="13318" max="13318" width="5" style="306" customWidth="1"/>
    <col min="13319" max="13319" width="6.85546875" style="306" customWidth="1"/>
    <col min="13320" max="13320" width="5.7109375" style="306" customWidth="1"/>
    <col min="13321" max="13321" width="22.28515625" style="306" customWidth="1"/>
    <col min="13322" max="13322" width="12.28515625" style="306" customWidth="1"/>
    <col min="13323" max="13323" width="20.5703125" style="306" customWidth="1"/>
    <col min="13324" max="13324" width="12.140625" style="306" customWidth="1"/>
    <col min="13325" max="13325" width="10.140625" style="306" bestFit="1" customWidth="1"/>
    <col min="13326" max="13326" width="38" style="306" customWidth="1"/>
    <col min="13327" max="13565" width="9.140625" style="306"/>
    <col min="13566" max="13566" width="3.28515625" style="306" bestFit="1" customWidth="1"/>
    <col min="13567" max="13567" width="19.28515625" style="306" customWidth="1"/>
    <col min="13568" max="13568" width="62.5703125" style="306" customWidth="1"/>
    <col min="13569" max="13569" width="13.140625" style="306" customWidth="1"/>
    <col min="13570" max="13570" width="15.85546875" style="306" customWidth="1"/>
    <col min="13571" max="13571" width="21.28515625" style="306" customWidth="1"/>
    <col min="13572" max="13572" width="31" style="306" customWidth="1"/>
    <col min="13573" max="13573" width="6" style="306" bestFit="1" customWidth="1"/>
    <col min="13574" max="13574" width="5" style="306" customWidth="1"/>
    <col min="13575" max="13575" width="6.85546875" style="306" customWidth="1"/>
    <col min="13576" max="13576" width="5.7109375" style="306" customWidth="1"/>
    <col min="13577" max="13577" width="22.28515625" style="306" customWidth="1"/>
    <col min="13578" max="13578" width="12.28515625" style="306" customWidth="1"/>
    <col min="13579" max="13579" width="20.5703125" style="306" customWidth="1"/>
    <col min="13580" max="13580" width="12.140625" style="306" customWidth="1"/>
    <col min="13581" max="13581" width="10.140625" style="306" bestFit="1" customWidth="1"/>
    <col min="13582" max="13582" width="38" style="306" customWidth="1"/>
    <col min="13583" max="13821" width="9.140625" style="306"/>
    <col min="13822" max="13822" width="3.28515625" style="306" bestFit="1" customWidth="1"/>
    <col min="13823" max="13823" width="19.28515625" style="306" customWidth="1"/>
    <col min="13824" max="13824" width="62.5703125" style="306" customWidth="1"/>
    <col min="13825" max="13825" width="13.140625" style="306" customWidth="1"/>
    <col min="13826" max="13826" width="15.85546875" style="306" customWidth="1"/>
    <col min="13827" max="13827" width="21.28515625" style="306" customWidth="1"/>
    <col min="13828" max="13828" width="31" style="306" customWidth="1"/>
    <col min="13829" max="13829" width="6" style="306" bestFit="1" customWidth="1"/>
    <col min="13830" max="13830" width="5" style="306" customWidth="1"/>
    <col min="13831" max="13831" width="6.85546875" style="306" customWidth="1"/>
    <col min="13832" max="13832" width="5.7109375" style="306" customWidth="1"/>
    <col min="13833" max="13833" width="22.28515625" style="306" customWidth="1"/>
    <col min="13834" max="13834" width="12.28515625" style="306" customWidth="1"/>
    <col min="13835" max="13835" width="20.5703125" style="306" customWidth="1"/>
    <col min="13836" max="13836" width="12.140625" style="306" customWidth="1"/>
    <col min="13837" max="13837" width="10.140625" style="306" bestFit="1" customWidth="1"/>
    <col min="13838" max="13838" width="38" style="306" customWidth="1"/>
    <col min="13839" max="14077" width="9.140625" style="306"/>
    <col min="14078" max="14078" width="3.28515625" style="306" bestFit="1" customWidth="1"/>
    <col min="14079" max="14079" width="19.28515625" style="306" customWidth="1"/>
    <col min="14080" max="14080" width="62.5703125" style="306" customWidth="1"/>
    <col min="14081" max="14081" width="13.140625" style="306" customWidth="1"/>
    <col min="14082" max="14082" width="15.85546875" style="306" customWidth="1"/>
    <col min="14083" max="14083" width="21.28515625" style="306" customWidth="1"/>
    <col min="14084" max="14084" width="31" style="306" customWidth="1"/>
    <col min="14085" max="14085" width="6" style="306" bestFit="1" customWidth="1"/>
    <col min="14086" max="14086" width="5" style="306" customWidth="1"/>
    <col min="14087" max="14087" width="6.85546875" style="306" customWidth="1"/>
    <col min="14088" max="14088" width="5.7109375" style="306" customWidth="1"/>
    <col min="14089" max="14089" width="22.28515625" style="306" customWidth="1"/>
    <col min="14090" max="14090" width="12.28515625" style="306" customWidth="1"/>
    <col min="14091" max="14091" width="20.5703125" style="306" customWidth="1"/>
    <col min="14092" max="14092" width="12.140625" style="306" customWidth="1"/>
    <col min="14093" max="14093" width="10.140625" style="306" bestFit="1" customWidth="1"/>
    <col min="14094" max="14094" width="38" style="306" customWidth="1"/>
    <col min="14095" max="14333" width="9.140625" style="306"/>
    <col min="14334" max="14334" width="3.28515625" style="306" bestFit="1" customWidth="1"/>
    <col min="14335" max="14335" width="19.28515625" style="306" customWidth="1"/>
    <col min="14336" max="14336" width="62.5703125" style="306" customWidth="1"/>
    <col min="14337" max="14337" width="13.140625" style="306" customWidth="1"/>
    <col min="14338" max="14338" width="15.85546875" style="306" customWidth="1"/>
    <col min="14339" max="14339" width="21.28515625" style="306" customWidth="1"/>
    <col min="14340" max="14340" width="31" style="306" customWidth="1"/>
    <col min="14341" max="14341" width="6" style="306" bestFit="1" customWidth="1"/>
    <col min="14342" max="14342" width="5" style="306" customWidth="1"/>
    <col min="14343" max="14343" width="6.85546875" style="306" customWidth="1"/>
    <col min="14344" max="14344" width="5.7109375" style="306" customWidth="1"/>
    <col min="14345" max="14345" width="22.28515625" style="306" customWidth="1"/>
    <col min="14346" max="14346" width="12.28515625" style="306" customWidth="1"/>
    <col min="14347" max="14347" width="20.5703125" style="306" customWidth="1"/>
    <col min="14348" max="14348" width="12.140625" style="306" customWidth="1"/>
    <col min="14349" max="14349" width="10.140625" style="306" bestFit="1" customWidth="1"/>
    <col min="14350" max="14350" width="38" style="306" customWidth="1"/>
    <col min="14351" max="14589" width="9.140625" style="306"/>
    <col min="14590" max="14590" width="3.28515625" style="306" bestFit="1" customWidth="1"/>
    <col min="14591" max="14591" width="19.28515625" style="306" customWidth="1"/>
    <col min="14592" max="14592" width="62.5703125" style="306" customWidth="1"/>
    <col min="14593" max="14593" width="13.140625" style="306" customWidth="1"/>
    <col min="14594" max="14594" width="15.85546875" style="306" customWidth="1"/>
    <col min="14595" max="14595" width="21.28515625" style="306" customWidth="1"/>
    <col min="14596" max="14596" width="31" style="306" customWidth="1"/>
    <col min="14597" max="14597" width="6" style="306" bestFit="1" customWidth="1"/>
    <col min="14598" max="14598" width="5" style="306" customWidth="1"/>
    <col min="14599" max="14599" width="6.85546875" style="306" customWidth="1"/>
    <col min="14600" max="14600" width="5.7109375" style="306" customWidth="1"/>
    <col min="14601" max="14601" width="22.28515625" style="306" customWidth="1"/>
    <col min="14602" max="14602" width="12.28515625" style="306" customWidth="1"/>
    <col min="14603" max="14603" width="20.5703125" style="306" customWidth="1"/>
    <col min="14604" max="14604" width="12.140625" style="306" customWidth="1"/>
    <col min="14605" max="14605" width="10.140625" style="306" bestFit="1" customWidth="1"/>
    <col min="14606" max="14606" width="38" style="306" customWidth="1"/>
    <col min="14607" max="14845" width="9.140625" style="306"/>
    <col min="14846" max="14846" width="3.28515625" style="306" bestFit="1" customWidth="1"/>
    <col min="14847" max="14847" width="19.28515625" style="306" customWidth="1"/>
    <col min="14848" max="14848" width="62.5703125" style="306" customWidth="1"/>
    <col min="14849" max="14849" width="13.140625" style="306" customWidth="1"/>
    <col min="14850" max="14850" width="15.85546875" style="306" customWidth="1"/>
    <col min="14851" max="14851" width="21.28515625" style="306" customWidth="1"/>
    <col min="14852" max="14852" width="31" style="306" customWidth="1"/>
    <col min="14853" max="14853" width="6" style="306" bestFit="1" customWidth="1"/>
    <col min="14854" max="14854" width="5" style="306" customWidth="1"/>
    <col min="14855" max="14855" width="6.85546875" style="306" customWidth="1"/>
    <col min="14856" max="14856" width="5.7109375" style="306" customWidth="1"/>
    <col min="14857" max="14857" width="22.28515625" style="306" customWidth="1"/>
    <col min="14858" max="14858" width="12.28515625" style="306" customWidth="1"/>
    <col min="14859" max="14859" width="20.5703125" style="306" customWidth="1"/>
    <col min="14860" max="14860" width="12.140625" style="306" customWidth="1"/>
    <col min="14861" max="14861" width="10.140625" style="306" bestFit="1" customWidth="1"/>
    <col min="14862" max="14862" width="38" style="306" customWidth="1"/>
    <col min="14863" max="15101" width="9.140625" style="306"/>
    <col min="15102" max="15102" width="3.28515625" style="306" bestFit="1" customWidth="1"/>
    <col min="15103" max="15103" width="19.28515625" style="306" customWidth="1"/>
    <col min="15104" max="15104" width="62.5703125" style="306" customWidth="1"/>
    <col min="15105" max="15105" width="13.140625" style="306" customWidth="1"/>
    <col min="15106" max="15106" width="15.85546875" style="306" customWidth="1"/>
    <col min="15107" max="15107" width="21.28515625" style="306" customWidth="1"/>
    <col min="15108" max="15108" width="31" style="306" customWidth="1"/>
    <col min="15109" max="15109" width="6" style="306" bestFit="1" customWidth="1"/>
    <col min="15110" max="15110" width="5" style="306" customWidth="1"/>
    <col min="15111" max="15111" width="6.85546875" style="306" customWidth="1"/>
    <col min="15112" max="15112" width="5.7109375" style="306" customWidth="1"/>
    <col min="15113" max="15113" width="22.28515625" style="306" customWidth="1"/>
    <col min="15114" max="15114" width="12.28515625" style="306" customWidth="1"/>
    <col min="15115" max="15115" width="20.5703125" style="306" customWidth="1"/>
    <col min="15116" max="15116" width="12.140625" style="306" customWidth="1"/>
    <col min="15117" max="15117" width="10.140625" style="306" bestFit="1" customWidth="1"/>
    <col min="15118" max="15118" width="38" style="306" customWidth="1"/>
    <col min="15119" max="15357" width="9.140625" style="306"/>
    <col min="15358" max="15358" width="3.28515625" style="306" bestFit="1" customWidth="1"/>
    <col min="15359" max="15359" width="19.28515625" style="306" customWidth="1"/>
    <col min="15360" max="15360" width="62.5703125" style="306" customWidth="1"/>
    <col min="15361" max="15361" width="13.140625" style="306" customWidth="1"/>
    <col min="15362" max="15362" width="15.85546875" style="306" customWidth="1"/>
    <col min="15363" max="15363" width="21.28515625" style="306" customWidth="1"/>
    <col min="15364" max="15364" width="31" style="306" customWidth="1"/>
    <col min="15365" max="15365" width="6" style="306" bestFit="1" customWidth="1"/>
    <col min="15366" max="15366" width="5" style="306" customWidth="1"/>
    <col min="15367" max="15367" width="6.85546875" style="306" customWidth="1"/>
    <col min="15368" max="15368" width="5.7109375" style="306" customWidth="1"/>
    <col min="15369" max="15369" width="22.28515625" style="306" customWidth="1"/>
    <col min="15370" max="15370" width="12.28515625" style="306" customWidth="1"/>
    <col min="15371" max="15371" width="20.5703125" style="306" customWidth="1"/>
    <col min="15372" max="15372" width="12.140625" style="306" customWidth="1"/>
    <col min="15373" max="15373" width="10.140625" style="306" bestFit="1" customWidth="1"/>
    <col min="15374" max="15374" width="38" style="306" customWidth="1"/>
    <col min="15375" max="15613" width="9.140625" style="306"/>
    <col min="15614" max="15614" width="3.28515625" style="306" bestFit="1" customWidth="1"/>
    <col min="15615" max="15615" width="19.28515625" style="306" customWidth="1"/>
    <col min="15616" max="15616" width="62.5703125" style="306" customWidth="1"/>
    <col min="15617" max="15617" width="13.140625" style="306" customWidth="1"/>
    <col min="15618" max="15618" width="15.85546875" style="306" customWidth="1"/>
    <col min="15619" max="15619" width="21.28515625" style="306" customWidth="1"/>
    <col min="15620" max="15620" width="31" style="306" customWidth="1"/>
    <col min="15621" max="15621" width="6" style="306" bestFit="1" customWidth="1"/>
    <col min="15622" max="15622" width="5" style="306" customWidth="1"/>
    <col min="15623" max="15623" width="6.85546875" style="306" customWidth="1"/>
    <col min="15624" max="15624" width="5.7109375" style="306" customWidth="1"/>
    <col min="15625" max="15625" width="22.28515625" style="306" customWidth="1"/>
    <col min="15626" max="15626" width="12.28515625" style="306" customWidth="1"/>
    <col min="15627" max="15627" width="20.5703125" style="306" customWidth="1"/>
    <col min="15628" max="15628" width="12.140625" style="306" customWidth="1"/>
    <col min="15629" max="15629" width="10.140625" style="306" bestFit="1" customWidth="1"/>
    <col min="15630" max="15630" width="38" style="306" customWidth="1"/>
    <col min="15631" max="15869" width="9.140625" style="306"/>
    <col min="15870" max="15870" width="3.28515625" style="306" bestFit="1" customWidth="1"/>
    <col min="15871" max="15871" width="19.28515625" style="306" customWidth="1"/>
    <col min="15872" max="15872" width="62.5703125" style="306" customWidth="1"/>
    <col min="15873" max="15873" width="13.140625" style="306" customWidth="1"/>
    <col min="15874" max="15874" width="15.85546875" style="306" customWidth="1"/>
    <col min="15875" max="15875" width="21.28515625" style="306" customWidth="1"/>
    <col min="15876" max="15876" width="31" style="306" customWidth="1"/>
    <col min="15877" max="15877" width="6" style="306" bestFit="1" customWidth="1"/>
    <col min="15878" max="15878" width="5" style="306" customWidth="1"/>
    <col min="15879" max="15879" width="6.85546875" style="306" customWidth="1"/>
    <col min="15880" max="15880" width="5.7109375" style="306" customWidth="1"/>
    <col min="15881" max="15881" width="22.28515625" style="306" customWidth="1"/>
    <col min="15882" max="15882" width="12.28515625" style="306" customWidth="1"/>
    <col min="15883" max="15883" width="20.5703125" style="306" customWidth="1"/>
    <col min="15884" max="15884" width="12.140625" style="306" customWidth="1"/>
    <col min="15885" max="15885" width="10.140625" style="306" bestFit="1" customWidth="1"/>
    <col min="15886" max="15886" width="38" style="306" customWidth="1"/>
    <col min="15887" max="16125" width="9.140625" style="306"/>
    <col min="16126" max="16126" width="3.28515625" style="306" bestFit="1" customWidth="1"/>
    <col min="16127" max="16127" width="19.28515625" style="306" customWidth="1"/>
    <col min="16128" max="16128" width="62.5703125" style="306" customWidth="1"/>
    <col min="16129" max="16129" width="13.140625" style="306" customWidth="1"/>
    <col min="16130" max="16130" width="15.85546875" style="306" customWidth="1"/>
    <col min="16131" max="16131" width="21.28515625" style="306" customWidth="1"/>
    <col min="16132" max="16132" width="31" style="306" customWidth="1"/>
    <col min="16133" max="16133" width="6" style="306" bestFit="1" customWidth="1"/>
    <col min="16134" max="16134" width="5" style="306" customWidth="1"/>
    <col min="16135" max="16135" width="6.85546875" style="306" customWidth="1"/>
    <col min="16136" max="16136" width="5.7109375" style="306" customWidth="1"/>
    <col min="16137" max="16137" width="22.28515625" style="306" customWidth="1"/>
    <col min="16138" max="16138" width="12.28515625" style="306" customWidth="1"/>
    <col min="16139" max="16139" width="20.5703125" style="306" customWidth="1"/>
    <col min="16140" max="16140" width="12.140625" style="306" customWidth="1"/>
    <col min="16141" max="16141" width="10.140625" style="306" bestFit="1" customWidth="1"/>
    <col min="16142" max="16142" width="38" style="306" customWidth="1"/>
    <col min="16143" max="16384" width="9.140625" style="306"/>
  </cols>
  <sheetData>
    <row r="1" spans="1:15" s="304" customFormat="1" ht="25.5">
      <c r="A1" s="299" t="s">
        <v>706</v>
      </c>
      <c r="B1" s="300" t="s">
        <v>707</v>
      </c>
      <c r="C1" s="300" t="s">
        <v>708</v>
      </c>
      <c r="D1" s="300" t="s">
        <v>709</v>
      </c>
      <c r="E1" s="300" t="s">
        <v>710</v>
      </c>
      <c r="F1" s="300" t="s">
        <v>711</v>
      </c>
      <c r="G1" s="300" t="s">
        <v>1011</v>
      </c>
      <c r="H1" s="300" t="s">
        <v>1009</v>
      </c>
      <c r="I1" s="300" t="s">
        <v>1008</v>
      </c>
      <c r="J1" s="300" t="s">
        <v>712</v>
      </c>
      <c r="K1" s="300" t="s">
        <v>713</v>
      </c>
      <c r="L1" s="301" t="s">
        <v>714</v>
      </c>
      <c r="M1" s="302" t="s">
        <v>715</v>
      </c>
      <c r="N1" s="303" t="s">
        <v>716</v>
      </c>
    </row>
    <row r="2" spans="1:15">
      <c r="A2" s="404"/>
      <c r="B2" s="405"/>
      <c r="C2" s="405"/>
      <c r="D2" s="405"/>
      <c r="E2" s="405"/>
      <c r="F2" s="405"/>
      <c r="G2" s="406"/>
      <c r="H2" s="407"/>
      <c r="I2" s="408"/>
      <c r="J2" s="408"/>
      <c r="K2" s="405"/>
      <c r="L2" s="409"/>
      <c r="M2" s="305"/>
      <c r="N2" s="416"/>
    </row>
    <row r="3" spans="1:15" s="325" customFormat="1" ht="13.5" customHeight="1">
      <c r="A3" s="484">
        <v>1</v>
      </c>
      <c r="B3" s="485" t="s">
        <v>95</v>
      </c>
      <c r="C3" s="485" t="s">
        <v>95</v>
      </c>
      <c r="D3" s="485" t="s">
        <v>717</v>
      </c>
      <c r="E3" s="485" t="s">
        <v>718</v>
      </c>
      <c r="F3" s="485" t="s">
        <v>719</v>
      </c>
      <c r="G3" s="485" t="s">
        <v>720</v>
      </c>
      <c r="H3" s="486">
        <v>2402</v>
      </c>
      <c r="I3" s="487">
        <v>1350</v>
      </c>
      <c r="J3" s="488">
        <v>6</v>
      </c>
      <c r="K3" s="485">
        <v>2005</v>
      </c>
      <c r="L3" s="489" t="s">
        <v>721</v>
      </c>
      <c r="M3" s="490">
        <v>54180</v>
      </c>
      <c r="N3" s="491" t="s">
        <v>722</v>
      </c>
      <c r="O3" s="492"/>
    </row>
    <row r="4" spans="1:15" s="325" customFormat="1">
      <c r="A4" s="484">
        <v>2</v>
      </c>
      <c r="B4" s="485" t="s">
        <v>95</v>
      </c>
      <c r="C4" s="485" t="s">
        <v>95</v>
      </c>
      <c r="D4" s="485" t="s">
        <v>723</v>
      </c>
      <c r="E4" s="485" t="s">
        <v>718</v>
      </c>
      <c r="F4" s="485" t="s">
        <v>719</v>
      </c>
      <c r="G4" s="485" t="s">
        <v>724</v>
      </c>
      <c r="H4" s="486">
        <v>2402</v>
      </c>
      <c r="I4" s="487">
        <v>1350</v>
      </c>
      <c r="J4" s="488">
        <v>6</v>
      </c>
      <c r="K4" s="485">
        <v>2004</v>
      </c>
      <c r="L4" s="489" t="s">
        <v>725</v>
      </c>
      <c r="M4" s="490">
        <v>101240</v>
      </c>
      <c r="N4" s="491" t="s">
        <v>722</v>
      </c>
      <c r="O4" s="492"/>
    </row>
    <row r="5" spans="1:15" s="325" customFormat="1">
      <c r="A5" s="484">
        <v>3</v>
      </c>
      <c r="B5" s="485" t="s">
        <v>95</v>
      </c>
      <c r="C5" s="485" t="s">
        <v>95</v>
      </c>
      <c r="D5" s="485" t="s">
        <v>726</v>
      </c>
      <c r="E5" s="485" t="s">
        <v>727</v>
      </c>
      <c r="F5" s="485" t="s">
        <v>728</v>
      </c>
      <c r="G5" s="485" t="s">
        <v>724</v>
      </c>
      <c r="H5" s="486">
        <v>2402</v>
      </c>
      <c r="I5" s="487">
        <v>1420</v>
      </c>
      <c r="J5" s="488">
        <v>6</v>
      </c>
      <c r="K5" s="485">
        <v>2006</v>
      </c>
      <c r="L5" s="489" t="s">
        <v>729</v>
      </c>
      <c r="M5" s="490">
        <v>116030</v>
      </c>
      <c r="N5" s="491" t="s">
        <v>722</v>
      </c>
      <c r="O5" s="492"/>
    </row>
    <row r="6" spans="1:15" s="325" customFormat="1">
      <c r="A6" s="484">
        <v>4</v>
      </c>
      <c r="B6" s="493" t="s">
        <v>95</v>
      </c>
      <c r="C6" s="493" t="s">
        <v>95</v>
      </c>
      <c r="D6" s="493" t="s">
        <v>730</v>
      </c>
      <c r="E6" s="493" t="s">
        <v>731</v>
      </c>
      <c r="F6" s="493" t="s">
        <v>732</v>
      </c>
      <c r="G6" s="493" t="s">
        <v>733</v>
      </c>
      <c r="H6" s="493"/>
      <c r="I6" s="494">
        <v>455</v>
      </c>
      <c r="J6" s="494" t="s">
        <v>297</v>
      </c>
      <c r="K6" s="493">
        <v>2021</v>
      </c>
      <c r="L6" s="495" t="s">
        <v>734</v>
      </c>
      <c r="M6" s="496" t="s">
        <v>297</v>
      </c>
      <c r="N6" s="491" t="s">
        <v>735</v>
      </c>
      <c r="O6" s="492"/>
    </row>
    <row r="7" spans="1:15" s="325" customFormat="1">
      <c r="A7" s="484">
        <v>5</v>
      </c>
      <c r="B7" s="497" t="s">
        <v>95</v>
      </c>
      <c r="C7" s="497" t="s">
        <v>95</v>
      </c>
      <c r="D7" s="497" t="s">
        <v>736</v>
      </c>
      <c r="E7" s="497" t="s">
        <v>737</v>
      </c>
      <c r="F7" s="497" t="s">
        <v>738</v>
      </c>
      <c r="G7" s="485" t="s">
        <v>724</v>
      </c>
      <c r="H7" s="497">
        <v>5638</v>
      </c>
      <c r="I7" s="498"/>
      <c r="J7" s="498">
        <v>3</v>
      </c>
      <c r="K7" s="497">
        <v>1977</v>
      </c>
      <c r="L7" s="499" t="s">
        <v>739</v>
      </c>
      <c r="M7" s="500">
        <v>7050</v>
      </c>
      <c r="N7" s="491" t="s">
        <v>722</v>
      </c>
      <c r="O7" s="492"/>
    </row>
    <row r="8" spans="1:15" s="325" customFormat="1">
      <c r="A8" s="484">
        <v>6</v>
      </c>
      <c r="B8" s="485" t="s">
        <v>95</v>
      </c>
      <c r="C8" s="485" t="s">
        <v>95</v>
      </c>
      <c r="D8" s="485" t="s">
        <v>740</v>
      </c>
      <c r="E8" s="485" t="s">
        <v>718</v>
      </c>
      <c r="F8" s="485" t="s">
        <v>719</v>
      </c>
      <c r="G8" s="485" t="s">
        <v>724</v>
      </c>
      <c r="H8" s="486">
        <v>2402</v>
      </c>
      <c r="I8" s="487">
        <v>1270</v>
      </c>
      <c r="J8" s="488">
        <v>6</v>
      </c>
      <c r="K8" s="485">
        <v>2003</v>
      </c>
      <c r="L8" s="489" t="s">
        <v>741</v>
      </c>
      <c r="M8" s="490">
        <v>68260</v>
      </c>
      <c r="N8" s="491" t="s">
        <v>722</v>
      </c>
      <c r="O8" s="492"/>
    </row>
    <row r="9" spans="1:15" s="325" customFormat="1">
      <c r="A9" s="484">
        <v>7</v>
      </c>
      <c r="B9" s="485" t="s">
        <v>95</v>
      </c>
      <c r="C9" s="485" t="s">
        <v>95</v>
      </c>
      <c r="D9" s="485" t="s">
        <v>742</v>
      </c>
      <c r="E9" s="485" t="s">
        <v>743</v>
      </c>
      <c r="F9" s="485" t="s">
        <v>744</v>
      </c>
      <c r="G9" s="485" t="s">
        <v>724</v>
      </c>
      <c r="H9" s="485">
        <v>5917</v>
      </c>
      <c r="I9" s="488">
        <v>2320</v>
      </c>
      <c r="J9" s="488">
        <v>9</v>
      </c>
      <c r="K9" s="485">
        <v>1987</v>
      </c>
      <c r="L9" s="489" t="s">
        <v>745</v>
      </c>
      <c r="M9" s="490">
        <v>8850</v>
      </c>
      <c r="N9" s="491" t="s">
        <v>722</v>
      </c>
      <c r="O9" s="492"/>
    </row>
    <row r="10" spans="1:15" s="325" customFormat="1">
      <c r="A10" s="484">
        <v>8</v>
      </c>
      <c r="B10" s="485" t="s">
        <v>95</v>
      </c>
      <c r="C10" s="485" t="s">
        <v>95</v>
      </c>
      <c r="D10" s="485" t="s">
        <v>746</v>
      </c>
      <c r="E10" s="485" t="s">
        <v>747</v>
      </c>
      <c r="F10" s="485" t="s">
        <v>748</v>
      </c>
      <c r="G10" s="485" t="s">
        <v>724</v>
      </c>
      <c r="H10" s="486">
        <v>3765</v>
      </c>
      <c r="I10" s="487">
        <v>2360</v>
      </c>
      <c r="J10" s="488">
        <v>9</v>
      </c>
      <c r="K10" s="485">
        <v>1985</v>
      </c>
      <c r="L10" s="489" t="s">
        <v>749</v>
      </c>
      <c r="M10" s="490">
        <v>12650</v>
      </c>
      <c r="N10" s="491" t="s">
        <v>722</v>
      </c>
      <c r="O10" s="492"/>
    </row>
    <row r="11" spans="1:15" s="325" customFormat="1">
      <c r="A11" s="484">
        <v>9</v>
      </c>
      <c r="B11" s="485" t="s">
        <v>95</v>
      </c>
      <c r="C11" s="485" t="s">
        <v>95</v>
      </c>
      <c r="D11" s="485" t="s">
        <v>750</v>
      </c>
      <c r="E11" s="485" t="s">
        <v>751</v>
      </c>
      <c r="F11" s="485" t="s">
        <v>752</v>
      </c>
      <c r="G11" s="485" t="s">
        <v>724</v>
      </c>
      <c r="H11" s="485">
        <v>6374</v>
      </c>
      <c r="I11" s="488">
        <v>5850</v>
      </c>
      <c r="J11" s="488">
        <v>6</v>
      </c>
      <c r="K11" s="485">
        <v>2010</v>
      </c>
      <c r="L11" s="489" t="s">
        <v>753</v>
      </c>
      <c r="M11" s="490">
        <v>530880</v>
      </c>
      <c r="N11" s="491" t="s">
        <v>722</v>
      </c>
      <c r="O11" s="492"/>
    </row>
    <row r="12" spans="1:15" s="325" customFormat="1">
      <c r="A12" s="484">
        <v>10</v>
      </c>
      <c r="B12" s="485" t="s">
        <v>95</v>
      </c>
      <c r="C12" s="485" t="s">
        <v>95</v>
      </c>
      <c r="D12" s="485" t="s">
        <v>754</v>
      </c>
      <c r="E12" s="485" t="s">
        <v>755</v>
      </c>
      <c r="F12" s="485" t="s">
        <v>756</v>
      </c>
      <c r="G12" s="485" t="s">
        <v>757</v>
      </c>
      <c r="H12" s="485">
        <v>1598</v>
      </c>
      <c r="I12" s="488"/>
      <c r="J12" s="488">
        <v>5</v>
      </c>
      <c r="K12" s="485">
        <v>2012</v>
      </c>
      <c r="L12" s="489" t="s">
        <v>758</v>
      </c>
      <c r="M12" s="490">
        <v>22000</v>
      </c>
      <c r="N12" s="491" t="s">
        <v>1010</v>
      </c>
      <c r="O12" s="492"/>
    </row>
    <row r="13" spans="1:15" s="325" customFormat="1">
      <c r="A13" s="484">
        <v>11</v>
      </c>
      <c r="B13" s="485" t="s">
        <v>95</v>
      </c>
      <c r="C13" s="485" t="s">
        <v>95</v>
      </c>
      <c r="D13" s="485" t="s">
        <v>759</v>
      </c>
      <c r="E13" s="485" t="s">
        <v>760</v>
      </c>
      <c r="F13" s="485" t="s">
        <v>761</v>
      </c>
      <c r="G13" s="485" t="s">
        <v>757</v>
      </c>
      <c r="H13" s="485">
        <v>1598</v>
      </c>
      <c r="I13" s="488"/>
      <c r="J13" s="488">
        <v>9</v>
      </c>
      <c r="K13" s="485">
        <v>2016</v>
      </c>
      <c r="L13" s="489" t="s">
        <v>762</v>
      </c>
      <c r="M13" s="490">
        <v>70370</v>
      </c>
      <c r="N13" s="491" t="s">
        <v>1010</v>
      </c>
      <c r="O13" s="492"/>
    </row>
    <row r="14" spans="1:15" s="325" customFormat="1">
      <c r="A14" s="484">
        <v>12</v>
      </c>
      <c r="B14" s="485" t="s">
        <v>95</v>
      </c>
      <c r="C14" s="485" t="s">
        <v>95</v>
      </c>
      <c r="D14" s="485" t="s">
        <v>763</v>
      </c>
      <c r="E14" s="485" t="s">
        <v>760</v>
      </c>
      <c r="F14" s="485" t="s">
        <v>764</v>
      </c>
      <c r="G14" s="485" t="s">
        <v>757</v>
      </c>
      <c r="H14" s="485">
        <v>1598</v>
      </c>
      <c r="I14" s="488"/>
      <c r="J14" s="488">
        <v>9</v>
      </c>
      <c r="K14" s="485">
        <v>2016</v>
      </c>
      <c r="L14" s="489" t="s">
        <v>765</v>
      </c>
      <c r="M14" s="490">
        <v>60540</v>
      </c>
      <c r="N14" s="491" t="s">
        <v>1010</v>
      </c>
      <c r="O14" s="492"/>
    </row>
    <row r="15" spans="1:15" s="325" customFormat="1">
      <c r="A15" s="484">
        <v>13</v>
      </c>
      <c r="B15" s="485" t="s">
        <v>95</v>
      </c>
      <c r="C15" s="485" t="s">
        <v>95</v>
      </c>
      <c r="D15" s="485" t="s">
        <v>766</v>
      </c>
      <c r="E15" s="485" t="s">
        <v>767</v>
      </c>
      <c r="F15" s="485" t="s">
        <v>768</v>
      </c>
      <c r="G15" s="485" t="s">
        <v>769</v>
      </c>
      <c r="H15" s="485"/>
      <c r="I15" s="488">
        <v>375</v>
      </c>
      <c r="J15" s="488" t="s">
        <v>297</v>
      </c>
      <c r="K15" s="485">
        <v>2015</v>
      </c>
      <c r="L15" s="489" t="s">
        <v>770</v>
      </c>
      <c r="M15" s="490" t="s">
        <v>297</v>
      </c>
      <c r="N15" s="491" t="s">
        <v>735</v>
      </c>
      <c r="O15" s="492"/>
    </row>
    <row r="16" spans="1:15" s="325" customFormat="1">
      <c r="A16" s="484">
        <v>14</v>
      </c>
      <c r="B16" s="497" t="s">
        <v>95</v>
      </c>
      <c r="C16" s="497" t="s">
        <v>95</v>
      </c>
      <c r="D16" s="497" t="s">
        <v>771</v>
      </c>
      <c r="E16" s="497" t="s">
        <v>727</v>
      </c>
      <c r="F16" s="497" t="s">
        <v>772</v>
      </c>
      <c r="G16" s="497" t="s">
        <v>773</v>
      </c>
      <c r="H16" s="497">
        <v>1995</v>
      </c>
      <c r="I16" s="498"/>
      <c r="J16" s="498">
        <v>9</v>
      </c>
      <c r="K16" s="497">
        <v>2022</v>
      </c>
      <c r="L16" s="499" t="s">
        <v>774</v>
      </c>
      <c r="M16" s="500">
        <v>218000</v>
      </c>
      <c r="N16" s="491" t="s">
        <v>1010</v>
      </c>
      <c r="O16" s="492"/>
    </row>
    <row r="17" spans="1:15" s="325" customFormat="1">
      <c r="A17" s="484">
        <v>15</v>
      </c>
      <c r="B17" s="497" t="s">
        <v>95</v>
      </c>
      <c r="C17" s="497" t="s">
        <v>95</v>
      </c>
      <c r="D17" s="497" t="s">
        <v>775</v>
      </c>
      <c r="E17" s="497" t="s">
        <v>776</v>
      </c>
      <c r="F17" s="497" t="s">
        <v>777</v>
      </c>
      <c r="G17" s="497" t="s">
        <v>778</v>
      </c>
      <c r="H17" s="497"/>
      <c r="I17" s="498">
        <v>505</v>
      </c>
      <c r="J17" s="498" t="s">
        <v>297</v>
      </c>
      <c r="K17" s="497">
        <v>2022</v>
      </c>
      <c r="L17" s="499" t="s">
        <v>779</v>
      </c>
      <c r="M17" s="500" t="s">
        <v>297</v>
      </c>
      <c r="N17" s="491" t="s">
        <v>735</v>
      </c>
      <c r="O17" s="492"/>
    </row>
    <row r="18" spans="1:15" s="325" customFormat="1">
      <c r="A18" s="484">
        <v>16</v>
      </c>
      <c r="B18" s="485" t="s">
        <v>95</v>
      </c>
      <c r="C18" s="485" t="s">
        <v>95</v>
      </c>
      <c r="D18" s="485" t="s">
        <v>780</v>
      </c>
      <c r="E18" s="485" t="s">
        <v>781</v>
      </c>
      <c r="F18" s="485" t="s">
        <v>782</v>
      </c>
      <c r="G18" s="485" t="s">
        <v>769</v>
      </c>
      <c r="H18" s="485"/>
      <c r="I18" s="488">
        <v>627</v>
      </c>
      <c r="J18" s="488" t="s">
        <v>297</v>
      </c>
      <c r="K18" s="485">
        <v>2016</v>
      </c>
      <c r="L18" s="489" t="s">
        <v>783</v>
      </c>
      <c r="M18" s="490" t="s">
        <v>297</v>
      </c>
      <c r="N18" s="491" t="s">
        <v>735</v>
      </c>
      <c r="O18" s="492"/>
    </row>
    <row r="19" spans="1:15" s="325" customFormat="1">
      <c r="A19" s="484">
        <v>17</v>
      </c>
      <c r="B19" s="485" t="s">
        <v>95</v>
      </c>
      <c r="C19" s="485" t="s">
        <v>784</v>
      </c>
      <c r="D19" s="485" t="s">
        <v>785</v>
      </c>
      <c r="E19" s="485" t="s">
        <v>786</v>
      </c>
      <c r="F19" s="485" t="s">
        <v>787</v>
      </c>
      <c r="G19" s="485" t="s">
        <v>769</v>
      </c>
      <c r="H19" s="486"/>
      <c r="I19" s="487">
        <v>500</v>
      </c>
      <c r="J19" s="488" t="s">
        <v>297</v>
      </c>
      <c r="K19" s="485">
        <v>2006</v>
      </c>
      <c r="L19" s="489" t="s">
        <v>788</v>
      </c>
      <c r="M19" s="490" t="s">
        <v>297</v>
      </c>
      <c r="N19" s="491" t="s">
        <v>735</v>
      </c>
      <c r="O19" s="492"/>
    </row>
    <row r="20" spans="1:15" s="325" customFormat="1">
      <c r="A20" s="484">
        <v>18</v>
      </c>
      <c r="B20" s="485" t="s">
        <v>95</v>
      </c>
      <c r="C20" s="485" t="s">
        <v>789</v>
      </c>
      <c r="D20" s="485" t="s">
        <v>790</v>
      </c>
      <c r="E20" s="485" t="s">
        <v>791</v>
      </c>
      <c r="F20" s="485" t="s">
        <v>792</v>
      </c>
      <c r="G20" s="485" t="s">
        <v>757</v>
      </c>
      <c r="H20" s="485">
        <v>1896</v>
      </c>
      <c r="I20" s="488"/>
      <c r="J20" s="488">
        <v>9</v>
      </c>
      <c r="K20" s="485">
        <v>2006</v>
      </c>
      <c r="L20" s="489" t="s">
        <v>793</v>
      </c>
      <c r="M20" s="490">
        <v>17770</v>
      </c>
      <c r="N20" s="491" t="s">
        <v>1010</v>
      </c>
      <c r="O20" s="492"/>
    </row>
    <row r="21" spans="1:15" s="325" customFormat="1">
      <c r="A21" s="484">
        <v>19</v>
      </c>
      <c r="B21" s="485" t="s">
        <v>95</v>
      </c>
      <c r="C21" s="485" t="s">
        <v>794</v>
      </c>
      <c r="D21" s="485" t="s">
        <v>795</v>
      </c>
      <c r="E21" s="485" t="s">
        <v>791</v>
      </c>
      <c r="F21" s="485" t="s">
        <v>796</v>
      </c>
      <c r="G21" s="485" t="s">
        <v>797</v>
      </c>
      <c r="H21" s="486">
        <v>1968</v>
      </c>
      <c r="I21" s="487">
        <v>995</v>
      </c>
      <c r="J21" s="488">
        <v>3</v>
      </c>
      <c r="K21" s="485">
        <v>1993</v>
      </c>
      <c r="L21" s="489" t="s">
        <v>798</v>
      </c>
      <c r="M21" s="490">
        <v>6400</v>
      </c>
      <c r="N21" s="491" t="s">
        <v>722</v>
      </c>
      <c r="O21" s="492"/>
    </row>
    <row r="22" spans="1:15" s="325" customFormat="1">
      <c r="A22" s="484">
        <v>20</v>
      </c>
      <c r="B22" s="485" t="s">
        <v>95</v>
      </c>
      <c r="C22" s="485" t="s">
        <v>799</v>
      </c>
      <c r="D22" s="485" t="s">
        <v>800</v>
      </c>
      <c r="E22" s="485" t="s">
        <v>801</v>
      </c>
      <c r="F22" s="485"/>
      <c r="G22" s="485" t="s">
        <v>769</v>
      </c>
      <c r="H22" s="486"/>
      <c r="I22" s="487">
        <v>350</v>
      </c>
      <c r="J22" s="488" t="s">
        <v>297</v>
      </c>
      <c r="K22" s="485">
        <v>2010</v>
      </c>
      <c r="L22" s="489" t="s">
        <v>802</v>
      </c>
      <c r="M22" s="490" t="s">
        <v>297</v>
      </c>
      <c r="N22" s="491" t="s">
        <v>735</v>
      </c>
      <c r="O22" s="492"/>
    </row>
    <row r="23" spans="1:15" s="325" customFormat="1">
      <c r="A23" s="484">
        <v>21</v>
      </c>
      <c r="B23" s="485" t="s">
        <v>95</v>
      </c>
      <c r="C23" s="485" t="s">
        <v>803</v>
      </c>
      <c r="D23" s="485" t="s">
        <v>804</v>
      </c>
      <c r="E23" s="485" t="s">
        <v>751</v>
      </c>
      <c r="F23" s="485">
        <v>1824</v>
      </c>
      <c r="G23" s="485" t="s">
        <v>724</v>
      </c>
      <c r="H23" s="485">
        <v>9572</v>
      </c>
      <c r="I23" s="488">
        <v>8100</v>
      </c>
      <c r="J23" s="488">
        <v>2</v>
      </c>
      <c r="K23" s="485">
        <v>1995</v>
      </c>
      <c r="L23" s="489" t="s">
        <v>805</v>
      </c>
      <c r="M23" s="490">
        <v>137260</v>
      </c>
      <c r="N23" s="491" t="s">
        <v>722</v>
      </c>
      <c r="O23" s="492"/>
    </row>
    <row r="24" spans="1:15" s="325" customFormat="1">
      <c r="A24" s="484">
        <v>22</v>
      </c>
      <c r="B24" s="485" t="s">
        <v>95</v>
      </c>
      <c r="C24" s="485" t="s">
        <v>806</v>
      </c>
      <c r="D24" s="485" t="s">
        <v>807</v>
      </c>
      <c r="E24" s="485" t="s">
        <v>747</v>
      </c>
      <c r="F24" s="485" t="s">
        <v>808</v>
      </c>
      <c r="G24" s="485" t="s">
        <v>724</v>
      </c>
      <c r="H24" s="485">
        <v>6871</v>
      </c>
      <c r="I24" s="488">
        <v>4900</v>
      </c>
      <c r="J24" s="488">
        <v>6</v>
      </c>
      <c r="K24" s="485">
        <v>2018</v>
      </c>
      <c r="L24" s="489" t="s">
        <v>809</v>
      </c>
      <c r="M24" s="490">
        <v>835800</v>
      </c>
      <c r="N24" s="491" t="s">
        <v>722</v>
      </c>
      <c r="O24" s="492"/>
    </row>
    <row r="25" spans="1:15" s="325" customFormat="1">
      <c r="A25" s="484">
        <v>23</v>
      </c>
      <c r="B25" s="485" t="s">
        <v>95</v>
      </c>
      <c r="C25" s="485" t="s">
        <v>810</v>
      </c>
      <c r="D25" s="485" t="s">
        <v>811</v>
      </c>
      <c r="E25" s="485" t="s">
        <v>767</v>
      </c>
      <c r="F25" s="485" t="s">
        <v>812</v>
      </c>
      <c r="G25" s="485" t="s">
        <v>769</v>
      </c>
      <c r="H25" s="485"/>
      <c r="I25" s="488">
        <v>540</v>
      </c>
      <c r="J25" s="488" t="s">
        <v>297</v>
      </c>
      <c r="K25" s="485">
        <v>2019</v>
      </c>
      <c r="L25" s="489" t="s">
        <v>813</v>
      </c>
      <c r="M25" s="490">
        <v>10000</v>
      </c>
      <c r="N25" s="491" t="s">
        <v>735</v>
      </c>
      <c r="O25" s="492"/>
    </row>
    <row r="26" spans="1:15" s="325" customFormat="1">
      <c r="A26" s="484">
        <v>24</v>
      </c>
      <c r="B26" s="485" t="s">
        <v>95</v>
      </c>
      <c r="C26" s="485" t="s">
        <v>794</v>
      </c>
      <c r="D26" s="485" t="s">
        <v>814</v>
      </c>
      <c r="E26" s="485" t="s">
        <v>815</v>
      </c>
      <c r="F26" s="485" t="s">
        <v>816</v>
      </c>
      <c r="G26" s="485" t="s">
        <v>724</v>
      </c>
      <c r="H26" s="485">
        <v>11100</v>
      </c>
      <c r="I26" s="488">
        <v>5575</v>
      </c>
      <c r="J26" s="488">
        <v>6</v>
      </c>
      <c r="K26" s="485">
        <v>1997</v>
      </c>
      <c r="L26" s="489" t="s">
        <v>817</v>
      </c>
      <c r="M26" s="490">
        <v>38400</v>
      </c>
      <c r="N26" s="491" t="s">
        <v>722</v>
      </c>
      <c r="O26" s="492"/>
    </row>
    <row r="27" spans="1:15" s="325" customFormat="1">
      <c r="A27" s="484">
        <v>25</v>
      </c>
      <c r="B27" s="493" t="s">
        <v>95</v>
      </c>
      <c r="C27" s="493" t="s">
        <v>810</v>
      </c>
      <c r="D27" s="493" t="s">
        <v>818</v>
      </c>
      <c r="E27" s="493" t="s">
        <v>747</v>
      </c>
      <c r="F27" s="493" t="s">
        <v>819</v>
      </c>
      <c r="G27" s="485" t="s">
        <v>724</v>
      </c>
      <c r="H27" s="493">
        <v>6871</v>
      </c>
      <c r="I27" s="494">
        <v>1730</v>
      </c>
      <c r="J27" s="494">
        <v>6</v>
      </c>
      <c r="K27" s="493">
        <v>2020</v>
      </c>
      <c r="L27" s="495" t="s">
        <v>820</v>
      </c>
      <c r="M27" s="496">
        <v>706000</v>
      </c>
      <c r="N27" s="491" t="s">
        <v>722</v>
      </c>
      <c r="O27" s="492"/>
    </row>
    <row r="28" spans="1:15" s="325" customFormat="1">
      <c r="A28" s="484">
        <v>26</v>
      </c>
      <c r="B28" s="497" t="s">
        <v>95</v>
      </c>
      <c r="C28" s="497" t="s">
        <v>821</v>
      </c>
      <c r="D28" s="497" t="s">
        <v>822</v>
      </c>
      <c r="E28" s="497" t="s">
        <v>731</v>
      </c>
      <c r="F28" s="497" t="s">
        <v>732</v>
      </c>
      <c r="G28" s="497" t="s">
        <v>733</v>
      </c>
      <c r="H28" s="497"/>
      <c r="I28" s="498">
        <v>455</v>
      </c>
      <c r="J28" s="498" t="s">
        <v>297</v>
      </c>
      <c r="K28" s="497">
        <v>2021</v>
      </c>
      <c r="L28" s="499" t="s">
        <v>823</v>
      </c>
      <c r="M28" s="500" t="s">
        <v>297</v>
      </c>
      <c r="N28" s="491" t="s">
        <v>735</v>
      </c>
      <c r="O28" s="492"/>
    </row>
    <row r="29" spans="1:15" s="325" customFormat="1">
      <c r="A29" s="501">
        <v>27</v>
      </c>
      <c r="B29" s="502" t="s">
        <v>95</v>
      </c>
      <c r="C29" s="502" t="s">
        <v>95</v>
      </c>
      <c r="D29" s="502" t="s">
        <v>824</v>
      </c>
      <c r="E29" s="502" t="s">
        <v>825</v>
      </c>
      <c r="F29" s="502" t="s">
        <v>826</v>
      </c>
      <c r="G29" s="497" t="s">
        <v>733</v>
      </c>
      <c r="H29" s="502"/>
      <c r="I29" s="503">
        <v>470</v>
      </c>
      <c r="J29" s="503" t="s">
        <v>297</v>
      </c>
      <c r="K29" s="502">
        <v>2024</v>
      </c>
      <c r="L29" s="504" t="s">
        <v>827</v>
      </c>
      <c r="M29" s="505" t="s">
        <v>297</v>
      </c>
      <c r="N29" s="491" t="s">
        <v>735</v>
      </c>
      <c r="O29" s="492"/>
    </row>
    <row r="30" spans="1:15" s="325" customFormat="1">
      <c r="A30" s="501">
        <v>28</v>
      </c>
      <c r="B30" s="502" t="s">
        <v>95</v>
      </c>
      <c r="C30" s="502" t="s">
        <v>95</v>
      </c>
      <c r="D30" s="502" t="s">
        <v>828</v>
      </c>
      <c r="E30" s="502" t="s">
        <v>825</v>
      </c>
      <c r="F30" s="502" t="s">
        <v>826</v>
      </c>
      <c r="G30" s="497" t="s">
        <v>733</v>
      </c>
      <c r="H30" s="502"/>
      <c r="I30" s="503"/>
      <c r="J30" s="503" t="s">
        <v>297</v>
      </c>
      <c r="K30" s="502">
        <v>2024</v>
      </c>
      <c r="L30" s="504" t="s">
        <v>829</v>
      </c>
      <c r="M30" s="505" t="s">
        <v>297</v>
      </c>
      <c r="N30" s="491" t="s">
        <v>735</v>
      </c>
      <c r="O30" s="492"/>
    </row>
    <row r="31" spans="1:15" s="325" customFormat="1">
      <c r="A31" s="501">
        <v>29</v>
      </c>
      <c r="B31" s="502" t="s">
        <v>95</v>
      </c>
      <c r="C31" s="502" t="s">
        <v>95</v>
      </c>
      <c r="D31" s="502" t="s">
        <v>830</v>
      </c>
      <c r="E31" s="502" t="s">
        <v>718</v>
      </c>
      <c r="F31" s="502" t="s">
        <v>831</v>
      </c>
      <c r="G31" s="502" t="s">
        <v>832</v>
      </c>
      <c r="H31" s="502">
        <v>1996</v>
      </c>
      <c r="I31" s="503">
        <v>1031</v>
      </c>
      <c r="J31" s="503">
        <v>5</v>
      </c>
      <c r="K31" s="502">
        <v>2024</v>
      </c>
      <c r="L31" s="504" t="s">
        <v>833</v>
      </c>
      <c r="M31" s="506">
        <v>228551</v>
      </c>
      <c r="N31" s="491" t="s">
        <v>722</v>
      </c>
      <c r="O31" s="492"/>
    </row>
    <row r="32" spans="1:15" s="325" customFormat="1">
      <c r="A32" s="501">
        <v>30</v>
      </c>
      <c r="B32" s="502" t="s">
        <v>95</v>
      </c>
      <c r="C32" s="502" t="s">
        <v>834</v>
      </c>
      <c r="D32" s="502" t="s">
        <v>835</v>
      </c>
      <c r="E32" s="502" t="s">
        <v>836</v>
      </c>
      <c r="F32" s="502"/>
      <c r="G32" s="502" t="s">
        <v>724</v>
      </c>
      <c r="H32" s="502">
        <v>2025</v>
      </c>
      <c r="I32" s="503">
        <v>6300</v>
      </c>
      <c r="J32" s="503">
        <v>6</v>
      </c>
      <c r="K32" s="502">
        <v>2025</v>
      </c>
      <c r="L32" s="504" t="s">
        <v>837</v>
      </c>
      <c r="M32" s="506">
        <v>1249926</v>
      </c>
      <c r="N32" s="491" t="s">
        <v>722</v>
      </c>
      <c r="O32" s="492"/>
    </row>
    <row r="33" spans="1:15" s="325" customFormat="1">
      <c r="A33" s="501">
        <v>31</v>
      </c>
      <c r="B33" s="502" t="s">
        <v>95</v>
      </c>
      <c r="C33" s="502" t="s">
        <v>95</v>
      </c>
      <c r="D33" s="502" t="s">
        <v>838</v>
      </c>
      <c r="E33" s="502" t="s">
        <v>718</v>
      </c>
      <c r="F33" s="502" t="s">
        <v>839</v>
      </c>
      <c r="G33" s="502" t="s">
        <v>832</v>
      </c>
      <c r="H33" s="502"/>
      <c r="I33" s="503"/>
      <c r="J33" s="503" t="s">
        <v>297</v>
      </c>
      <c r="K33" s="502"/>
      <c r="L33" s="504"/>
      <c r="M33" s="506"/>
      <c r="N33" s="491" t="s">
        <v>735</v>
      </c>
      <c r="O33" s="492"/>
    </row>
    <row r="34" spans="1:15" ht="89.25">
      <c r="A34" s="507">
        <v>1</v>
      </c>
      <c r="B34" s="508" t="s">
        <v>840</v>
      </c>
      <c r="C34" s="508" t="s">
        <v>840</v>
      </c>
      <c r="D34" s="508" t="s">
        <v>841</v>
      </c>
      <c r="E34" s="508" t="s">
        <v>791</v>
      </c>
      <c r="F34" s="508" t="s">
        <v>842</v>
      </c>
      <c r="G34" s="509" t="s">
        <v>843</v>
      </c>
      <c r="H34" s="510">
        <v>1968</v>
      </c>
      <c r="I34" s="511">
        <v>908</v>
      </c>
      <c r="J34" s="512">
        <v>6</v>
      </c>
      <c r="K34" s="508">
        <v>2017</v>
      </c>
      <c r="L34" s="513" t="s">
        <v>844</v>
      </c>
      <c r="M34" s="514" t="s">
        <v>845</v>
      </c>
      <c r="N34" s="515" t="s">
        <v>846</v>
      </c>
      <c r="O34" s="516"/>
    </row>
    <row r="35" spans="1:15">
      <c r="A35" s="517">
        <v>1</v>
      </c>
      <c r="B35" s="410" t="s">
        <v>873</v>
      </c>
      <c r="C35" s="410" t="s">
        <v>873</v>
      </c>
      <c r="D35" s="485" t="s">
        <v>874</v>
      </c>
      <c r="E35" s="518" t="s">
        <v>875</v>
      </c>
      <c r="F35" s="518" t="s">
        <v>876</v>
      </c>
      <c r="G35" s="485" t="s">
        <v>843</v>
      </c>
      <c r="H35" s="519">
        <v>1997</v>
      </c>
      <c r="I35" s="520">
        <v>1381</v>
      </c>
      <c r="J35" s="521">
        <v>3</v>
      </c>
      <c r="K35" s="518">
        <v>2019</v>
      </c>
      <c r="L35" s="522" t="s">
        <v>877</v>
      </c>
      <c r="M35" s="523" t="s">
        <v>878</v>
      </c>
      <c r="N35" s="524" t="s">
        <v>879</v>
      </c>
      <c r="O35" s="525"/>
    </row>
    <row r="36" spans="1:15">
      <c r="A36" s="517">
        <v>2</v>
      </c>
      <c r="B36" s="410" t="s">
        <v>873</v>
      </c>
      <c r="C36" s="410" t="s">
        <v>873</v>
      </c>
      <c r="D36" s="526" t="s">
        <v>880</v>
      </c>
      <c r="E36" s="527" t="s">
        <v>881</v>
      </c>
      <c r="F36" s="527" t="s">
        <v>881</v>
      </c>
      <c r="G36" s="526" t="s">
        <v>882</v>
      </c>
      <c r="H36" s="527" t="s">
        <v>297</v>
      </c>
      <c r="I36" s="528">
        <v>8000</v>
      </c>
      <c r="J36" s="528" t="s">
        <v>297</v>
      </c>
      <c r="K36" s="527">
        <v>2021</v>
      </c>
      <c r="L36" s="529" t="s">
        <v>883</v>
      </c>
      <c r="M36" s="530" t="s">
        <v>884</v>
      </c>
      <c r="N36" s="531" t="s">
        <v>885</v>
      </c>
      <c r="O36" s="532"/>
    </row>
    <row r="37" spans="1:15">
      <c r="A37" s="517">
        <v>3</v>
      </c>
      <c r="B37" s="410" t="s">
        <v>873</v>
      </c>
      <c r="C37" s="410" t="s">
        <v>873</v>
      </c>
      <c r="D37" s="526" t="s">
        <v>886</v>
      </c>
      <c r="E37" s="527" t="s">
        <v>887</v>
      </c>
      <c r="F37" s="527" t="s">
        <v>888</v>
      </c>
      <c r="G37" s="526" t="s">
        <v>882</v>
      </c>
      <c r="H37" s="527" t="s">
        <v>297</v>
      </c>
      <c r="I37" s="528">
        <v>3850</v>
      </c>
      <c r="J37" s="528" t="s">
        <v>297</v>
      </c>
      <c r="K37" s="527">
        <v>2018</v>
      </c>
      <c r="L37" s="529" t="s">
        <v>889</v>
      </c>
      <c r="M37" s="530" t="s">
        <v>890</v>
      </c>
      <c r="N37" s="531" t="s">
        <v>885</v>
      </c>
      <c r="O37" s="532"/>
    </row>
    <row r="38" spans="1:15">
      <c r="A38" s="517">
        <v>4</v>
      </c>
      <c r="B38" s="410" t="s">
        <v>873</v>
      </c>
      <c r="C38" s="410" t="s">
        <v>873</v>
      </c>
      <c r="D38" s="526" t="s">
        <v>891</v>
      </c>
      <c r="E38" s="527" t="s">
        <v>892</v>
      </c>
      <c r="F38" s="527" t="s">
        <v>893</v>
      </c>
      <c r="G38" s="526" t="s">
        <v>894</v>
      </c>
      <c r="H38" s="527">
        <v>4156</v>
      </c>
      <c r="I38" s="528">
        <v>3765</v>
      </c>
      <c r="J38" s="528">
        <v>2</v>
      </c>
      <c r="K38" s="527">
        <v>2018</v>
      </c>
      <c r="L38" s="529" t="s">
        <v>895</v>
      </c>
      <c r="M38" s="530" t="s">
        <v>896</v>
      </c>
      <c r="N38" s="533" t="s">
        <v>879</v>
      </c>
      <c r="O38" s="532"/>
    </row>
    <row r="39" spans="1:15">
      <c r="A39" s="517">
        <v>5</v>
      </c>
      <c r="B39" s="410" t="s">
        <v>873</v>
      </c>
      <c r="C39" s="410" t="s">
        <v>873</v>
      </c>
      <c r="D39" s="526" t="s">
        <v>897</v>
      </c>
      <c r="E39" s="527" t="s">
        <v>898</v>
      </c>
      <c r="F39" s="527" t="s">
        <v>899</v>
      </c>
      <c r="G39" s="526" t="s">
        <v>882</v>
      </c>
      <c r="H39" s="527" t="s">
        <v>297</v>
      </c>
      <c r="I39" s="528">
        <v>6000</v>
      </c>
      <c r="J39" s="528" t="s">
        <v>297</v>
      </c>
      <c r="K39" s="527">
        <v>2013</v>
      </c>
      <c r="L39" s="529" t="s">
        <v>900</v>
      </c>
      <c r="M39" s="530" t="s">
        <v>297</v>
      </c>
      <c r="N39" s="531" t="s">
        <v>735</v>
      </c>
      <c r="O39" s="532"/>
    </row>
    <row r="40" spans="1:15">
      <c r="A40" s="517">
        <v>6</v>
      </c>
      <c r="B40" s="410" t="s">
        <v>873</v>
      </c>
      <c r="C40" s="410" t="s">
        <v>873</v>
      </c>
      <c r="D40" s="526" t="s">
        <v>901</v>
      </c>
      <c r="E40" s="527" t="s">
        <v>902</v>
      </c>
      <c r="F40" s="527" t="s">
        <v>903</v>
      </c>
      <c r="G40" s="526" t="s">
        <v>832</v>
      </c>
      <c r="H40" s="527">
        <v>2499</v>
      </c>
      <c r="I40" s="528">
        <v>1530</v>
      </c>
      <c r="J40" s="528">
        <v>6</v>
      </c>
      <c r="K40" s="527">
        <v>2009</v>
      </c>
      <c r="L40" s="529" t="s">
        <v>904</v>
      </c>
      <c r="M40" s="530" t="s">
        <v>905</v>
      </c>
      <c r="N40" s="531" t="s">
        <v>879</v>
      </c>
      <c r="O40" s="532"/>
    </row>
    <row r="41" spans="1:15">
      <c r="A41" s="517">
        <v>7</v>
      </c>
      <c r="B41" s="410" t="s">
        <v>873</v>
      </c>
      <c r="C41" s="410" t="s">
        <v>873</v>
      </c>
      <c r="D41" s="526" t="s">
        <v>906</v>
      </c>
      <c r="E41" s="527" t="s">
        <v>875</v>
      </c>
      <c r="F41" s="527" t="s">
        <v>876</v>
      </c>
      <c r="G41" s="526" t="s">
        <v>843</v>
      </c>
      <c r="H41" s="527">
        <v>1997</v>
      </c>
      <c r="I41" s="528">
        <v>1381</v>
      </c>
      <c r="J41" s="528">
        <v>3</v>
      </c>
      <c r="K41" s="527">
        <v>2019</v>
      </c>
      <c r="L41" s="529" t="s">
        <v>907</v>
      </c>
      <c r="M41" s="530">
        <v>53964</v>
      </c>
      <c r="N41" s="531" t="s">
        <v>879</v>
      </c>
      <c r="O41" s="532"/>
    </row>
    <row r="42" spans="1:15">
      <c r="A42" s="517">
        <v>8</v>
      </c>
      <c r="B42" s="410" t="s">
        <v>873</v>
      </c>
      <c r="C42" s="410" t="s">
        <v>873</v>
      </c>
      <c r="D42" s="526" t="s">
        <v>908</v>
      </c>
      <c r="E42" s="527" t="s">
        <v>875</v>
      </c>
      <c r="F42" s="527" t="s">
        <v>909</v>
      </c>
      <c r="G42" s="526" t="s">
        <v>843</v>
      </c>
      <c r="H42" s="527">
        <v>1997</v>
      </c>
      <c r="I42" s="528">
        <v>1070</v>
      </c>
      <c r="J42" s="528">
        <v>7</v>
      </c>
      <c r="K42" s="527">
        <v>2018</v>
      </c>
      <c r="L42" s="529" t="s">
        <v>910</v>
      </c>
      <c r="M42" s="530" t="s">
        <v>911</v>
      </c>
      <c r="N42" s="531" t="s">
        <v>879</v>
      </c>
      <c r="O42" s="532"/>
    </row>
    <row r="43" spans="1:15">
      <c r="A43" s="517">
        <v>9</v>
      </c>
      <c r="B43" s="410" t="s">
        <v>873</v>
      </c>
      <c r="C43" s="410" t="s">
        <v>873</v>
      </c>
      <c r="D43" s="526" t="s">
        <v>912</v>
      </c>
      <c r="E43" s="527" t="s">
        <v>913</v>
      </c>
      <c r="F43" s="527" t="s">
        <v>914</v>
      </c>
      <c r="G43" s="526" t="s">
        <v>843</v>
      </c>
      <c r="H43" s="527">
        <v>1560</v>
      </c>
      <c r="I43" s="528">
        <v>785</v>
      </c>
      <c r="J43" s="528">
        <v>3</v>
      </c>
      <c r="K43" s="527">
        <v>2013</v>
      </c>
      <c r="L43" s="529" t="s">
        <v>915</v>
      </c>
      <c r="M43" s="530" t="s">
        <v>916</v>
      </c>
      <c r="N43" s="531" t="s">
        <v>879</v>
      </c>
      <c r="O43" s="532"/>
    </row>
    <row r="44" spans="1:15">
      <c r="A44" s="517">
        <v>10</v>
      </c>
      <c r="B44" s="410" t="s">
        <v>873</v>
      </c>
      <c r="C44" s="410" t="s">
        <v>873</v>
      </c>
      <c r="D44" s="526" t="s">
        <v>917</v>
      </c>
      <c r="E44" s="527" t="s">
        <v>918</v>
      </c>
      <c r="F44" s="527" t="s">
        <v>297</v>
      </c>
      <c r="G44" s="526" t="s">
        <v>919</v>
      </c>
      <c r="H44" s="527" t="s">
        <v>297</v>
      </c>
      <c r="I44" s="528">
        <v>540</v>
      </c>
      <c r="J44" s="528" t="s">
        <v>297</v>
      </c>
      <c r="K44" s="527">
        <v>2020</v>
      </c>
      <c r="L44" s="529" t="s">
        <v>920</v>
      </c>
      <c r="M44" s="530" t="s">
        <v>297</v>
      </c>
      <c r="N44" s="531" t="s">
        <v>735</v>
      </c>
      <c r="O44" s="532"/>
    </row>
    <row r="45" spans="1:15" ht="14.25">
      <c r="A45" s="517">
        <v>11</v>
      </c>
      <c r="B45" s="410" t="s">
        <v>873</v>
      </c>
      <c r="C45" s="410" t="s">
        <v>873</v>
      </c>
      <c r="D45" s="526" t="s">
        <v>297</v>
      </c>
      <c r="E45" s="527" t="s">
        <v>921</v>
      </c>
      <c r="F45" s="527" t="s">
        <v>922</v>
      </c>
      <c r="G45" s="526" t="s">
        <v>923</v>
      </c>
      <c r="H45" s="527" t="s">
        <v>297</v>
      </c>
      <c r="I45" s="528" t="s">
        <v>297</v>
      </c>
      <c r="J45" s="528" t="s">
        <v>297</v>
      </c>
      <c r="K45" s="527" t="s">
        <v>297</v>
      </c>
      <c r="L45" s="279" t="s">
        <v>924</v>
      </c>
      <c r="M45" s="530" t="s">
        <v>925</v>
      </c>
      <c r="N45" s="531" t="s">
        <v>846</v>
      </c>
      <c r="O45" s="532"/>
    </row>
    <row r="46" spans="1:15">
      <c r="A46" s="517">
        <v>12</v>
      </c>
      <c r="B46" s="410" t="s">
        <v>873</v>
      </c>
      <c r="C46" s="410" t="s">
        <v>873</v>
      </c>
      <c r="D46" s="526" t="s">
        <v>926</v>
      </c>
      <c r="E46" s="527" t="s">
        <v>927</v>
      </c>
      <c r="F46" s="527" t="s">
        <v>928</v>
      </c>
      <c r="G46" s="526" t="s">
        <v>919</v>
      </c>
      <c r="H46" s="527" t="s">
        <v>297</v>
      </c>
      <c r="I46" s="528">
        <v>2850</v>
      </c>
      <c r="J46" s="528" t="s">
        <v>297</v>
      </c>
      <c r="K46" s="527">
        <v>2016</v>
      </c>
      <c r="L46" s="529" t="s">
        <v>929</v>
      </c>
      <c r="M46" s="530" t="s">
        <v>297</v>
      </c>
      <c r="N46" s="531" t="s">
        <v>735</v>
      </c>
      <c r="O46" s="532"/>
    </row>
    <row r="47" spans="1:15">
      <c r="A47" s="517">
        <v>13</v>
      </c>
      <c r="B47" s="410" t="s">
        <v>873</v>
      </c>
      <c r="C47" s="410" t="s">
        <v>873</v>
      </c>
      <c r="D47" s="526" t="s">
        <v>930</v>
      </c>
      <c r="E47" s="527" t="s">
        <v>881</v>
      </c>
      <c r="F47" s="527" t="s">
        <v>931</v>
      </c>
      <c r="G47" s="526" t="s">
        <v>882</v>
      </c>
      <c r="H47" s="527" t="s">
        <v>297</v>
      </c>
      <c r="I47" s="528">
        <v>4000</v>
      </c>
      <c r="J47" s="528" t="s">
        <v>297</v>
      </c>
      <c r="K47" s="527">
        <v>2021</v>
      </c>
      <c r="L47" s="529" t="s">
        <v>932</v>
      </c>
      <c r="M47" s="530" t="s">
        <v>933</v>
      </c>
      <c r="N47" s="531" t="s">
        <v>885</v>
      </c>
      <c r="O47" s="532"/>
    </row>
    <row r="48" spans="1:15">
      <c r="A48" s="517">
        <v>14</v>
      </c>
      <c r="B48" s="410" t="s">
        <v>873</v>
      </c>
      <c r="C48" s="410" t="s">
        <v>873</v>
      </c>
      <c r="D48" s="526" t="s">
        <v>934</v>
      </c>
      <c r="E48" s="527" t="s">
        <v>875</v>
      </c>
      <c r="F48" s="527" t="s">
        <v>935</v>
      </c>
      <c r="G48" s="526" t="s">
        <v>832</v>
      </c>
      <c r="H48" s="527">
        <v>1560</v>
      </c>
      <c r="I48" s="528">
        <v>854</v>
      </c>
      <c r="J48" s="528">
        <v>3</v>
      </c>
      <c r="K48" s="527">
        <v>2016</v>
      </c>
      <c r="L48" s="529" t="s">
        <v>936</v>
      </c>
      <c r="M48" s="530" t="s">
        <v>937</v>
      </c>
      <c r="N48" s="531" t="s">
        <v>879</v>
      </c>
      <c r="O48" s="532"/>
    </row>
    <row r="49" spans="1:15" ht="14.25">
      <c r="A49" s="517">
        <v>15</v>
      </c>
      <c r="B49" s="410" t="s">
        <v>873</v>
      </c>
      <c r="C49" s="410" t="s">
        <v>873</v>
      </c>
      <c r="D49" s="526" t="s">
        <v>297</v>
      </c>
      <c r="E49" s="527" t="s">
        <v>938</v>
      </c>
      <c r="F49" s="527" t="s">
        <v>939</v>
      </c>
      <c r="G49" s="526" t="s">
        <v>923</v>
      </c>
      <c r="H49" s="527" t="s">
        <v>297</v>
      </c>
      <c r="I49" s="528" t="s">
        <v>297</v>
      </c>
      <c r="J49" s="528" t="s">
        <v>297</v>
      </c>
      <c r="K49" s="527">
        <v>2010</v>
      </c>
      <c r="L49" s="279" t="s">
        <v>940</v>
      </c>
      <c r="M49" s="530" t="s">
        <v>941</v>
      </c>
      <c r="N49" s="531" t="s">
        <v>846</v>
      </c>
      <c r="O49" s="532"/>
    </row>
    <row r="50" spans="1:15">
      <c r="A50" s="517">
        <v>16</v>
      </c>
      <c r="B50" s="410" t="s">
        <v>873</v>
      </c>
      <c r="C50" s="410" t="s">
        <v>873</v>
      </c>
      <c r="D50" s="526" t="s">
        <v>942</v>
      </c>
      <c r="E50" s="527" t="s">
        <v>943</v>
      </c>
      <c r="F50" s="527" t="s">
        <v>944</v>
      </c>
      <c r="G50" s="526" t="s">
        <v>985</v>
      </c>
      <c r="H50" s="527" t="s">
        <v>297</v>
      </c>
      <c r="I50" s="528">
        <v>3800</v>
      </c>
      <c r="J50" s="528" t="s">
        <v>297</v>
      </c>
      <c r="K50" s="527">
        <v>2016</v>
      </c>
      <c r="L50" s="529" t="s">
        <v>945</v>
      </c>
      <c r="M50" s="530" t="s">
        <v>946</v>
      </c>
      <c r="N50" s="531" t="s">
        <v>885</v>
      </c>
      <c r="O50" s="532"/>
    </row>
    <row r="51" spans="1:15">
      <c r="A51" s="517">
        <v>17</v>
      </c>
      <c r="B51" s="410" t="s">
        <v>873</v>
      </c>
      <c r="C51" s="410" t="s">
        <v>873</v>
      </c>
      <c r="D51" s="526" t="s">
        <v>947</v>
      </c>
      <c r="E51" s="527" t="s">
        <v>913</v>
      </c>
      <c r="F51" s="527" t="s">
        <v>948</v>
      </c>
      <c r="G51" s="526" t="s">
        <v>949</v>
      </c>
      <c r="H51" s="527">
        <v>2198</v>
      </c>
      <c r="I51" s="528">
        <v>1276</v>
      </c>
      <c r="J51" s="528">
        <v>6</v>
      </c>
      <c r="K51" s="527">
        <v>2011</v>
      </c>
      <c r="L51" s="529" t="s">
        <v>950</v>
      </c>
      <c r="M51" s="530" t="s">
        <v>951</v>
      </c>
      <c r="N51" s="531" t="s">
        <v>879</v>
      </c>
      <c r="O51" s="532"/>
    </row>
    <row r="52" spans="1:15">
      <c r="A52" s="517">
        <v>18</v>
      </c>
      <c r="B52" s="410" t="s">
        <v>873</v>
      </c>
      <c r="C52" s="410" t="s">
        <v>873</v>
      </c>
      <c r="D52" s="526" t="s">
        <v>952</v>
      </c>
      <c r="E52" s="527" t="s">
        <v>731</v>
      </c>
      <c r="F52" s="527">
        <v>1000</v>
      </c>
      <c r="G52" s="526" t="s">
        <v>919</v>
      </c>
      <c r="H52" s="527" t="s">
        <v>297</v>
      </c>
      <c r="I52" s="528">
        <v>740</v>
      </c>
      <c r="J52" s="528" t="s">
        <v>297</v>
      </c>
      <c r="K52" s="527">
        <v>1994</v>
      </c>
      <c r="L52" s="529" t="s">
        <v>953</v>
      </c>
      <c r="M52" s="530" t="s">
        <v>297</v>
      </c>
      <c r="N52" s="531" t="s">
        <v>735</v>
      </c>
      <c r="O52" s="532"/>
    </row>
    <row r="53" spans="1:15">
      <c r="A53" s="517">
        <v>19</v>
      </c>
      <c r="B53" s="410" t="s">
        <v>873</v>
      </c>
      <c r="C53" s="410" t="s">
        <v>873</v>
      </c>
      <c r="D53" s="526" t="s">
        <v>954</v>
      </c>
      <c r="E53" s="527" t="s">
        <v>955</v>
      </c>
      <c r="F53" s="527" t="s">
        <v>297</v>
      </c>
      <c r="G53" s="526" t="s">
        <v>919</v>
      </c>
      <c r="H53" s="527" t="s">
        <v>297</v>
      </c>
      <c r="I53" s="528">
        <v>1820</v>
      </c>
      <c r="J53" s="528" t="s">
        <v>297</v>
      </c>
      <c r="K53" s="527">
        <v>2007</v>
      </c>
      <c r="L53" s="529" t="s">
        <v>956</v>
      </c>
      <c r="M53" s="530" t="s">
        <v>297</v>
      </c>
      <c r="N53" s="531" t="s">
        <v>735</v>
      </c>
      <c r="O53" s="532"/>
    </row>
    <row r="54" spans="1:15">
      <c r="A54" s="517">
        <v>20</v>
      </c>
      <c r="B54" s="410" t="s">
        <v>873</v>
      </c>
      <c r="C54" s="410" t="s">
        <v>873</v>
      </c>
      <c r="D54" s="526" t="s">
        <v>957</v>
      </c>
      <c r="E54" s="527" t="s">
        <v>892</v>
      </c>
      <c r="F54" s="527" t="s">
        <v>958</v>
      </c>
      <c r="G54" s="526" t="s">
        <v>894</v>
      </c>
      <c r="H54" s="527">
        <v>2925</v>
      </c>
      <c r="I54" s="528" t="s">
        <v>297</v>
      </c>
      <c r="J54" s="528">
        <v>2</v>
      </c>
      <c r="K54" s="527">
        <v>2016</v>
      </c>
      <c r="L54" s="529" t="s">
        <v>959</v>
      </c>
      <c r="M54" s="530" t="s">
        <v>960</v>
      </c>
      <c r="N54" s="533" t="s">
        <v>879</v>
      </c>
      <c r="O54" s="532"/>
    </row>
    <row r="55" spans="1:15">
      <c r="A55" s="517">
        <v>21</v>
      </c>
      <c r="B55" s="411" t="s">
        <v>873</v>
      </c>
      <c r="C55" s="411" t="s">
        <v>873</v>
      </c>
      <c r="D55" s="526" t="s">
        <v>961</v>
      </c>
      <c r="E55" s="527" t="s">
        <v>918</v>
      </c>
      <c r="F55" s="527" t="s">
        <v>962</v>
      </c>
      <c r="G55" s="526" t="s">
        <v>919</v>
      </c>
      <c r="H55" s="527" t="s">
        <v>297</v>
      </c>
      <c r="I55" s="528" t="s">
        <v>297</v>
      </c>
      <c r="J55" s="528" t="s">
        <v>297</v>
      </c>
      <c r="K55" s="527">
        <v>1993</v>
      </c>
      <c r="L55" s="529" t="s">
        <v>963</v>
      </c>
      <c r="M55" s="530" t="s">
        <v>297</v>
      </c>
      <c r="N55" s="533" t="s">
        <v>735</v>
      </c>
      <c r="O55" s="532"/>
    </row>
    <row r="56" spans="1:15">
      <c r="A56" s="517">
        <v>22</v>
      </c>
      <c r="B56" s="412" t="s">
        <v>873</v>
      </c>
      <c r="C56" s="412" t="s">
        <v>873</v>
      </c>
      <c r="D56" s="497" t="s">
        <v>964</v>
      </c>
      <c r="E56" s="412" t="s">
        <v>898</v>
      </c>
      <c r="F56" s="412" t="s">
        <v>965</v>
      </c>
      <c r="G56" s="497" t="s">
        <v>894</v>
      </c>
      <c r="H56" s="412">
        <v>2502</v>
      </c>
      <c r="I56" s="292" t="s">
        <v>297</v>
      </c>
      <c r="J56" s="292">
        <v>2</v>
      </c>
      <c r="K56" s="412">
        <v>1993</v>
      </c>
      <c r="L56" s="534" t="s">
        <v>966</v>
      </c>
      <c r="M56" s="535" t="s">
        <v>297</v>
      </c>
      <c r="N56" s="536" t="s">
        <v>986</v>
      </c>
      <c r="O56" s="525"/>
    </row>
    <row r="57" spans="1:15">
      <c r="A57" s="517">
        <v>23</v>
      </c>
      <c r="B57" s="412" t="s">
        <v>873</v>
      </c>
      <c r="C57" s="412" t="s">
        <v>873</v>
      </c>
      <c r="D57" s="497" t="s">
        <v>297</v>
      </c>
      <c r="E57" s="497" t="s">
        <v>968</v>
      </c>
      <c r="F57" s="412" t="s">
        <v>297</v>
      </c>
      <c r="G57" s="497" t="s">
        <v>923</v>
      </c>
      <c r="H57" s="412" t="s">
        <v>297</v>
      </c>
      <c r="I57" s="292" t="s">
        <v>297</v>
      </c>
      <c r="J57" s="292">
        <v>1</v>
      </c>
      <c r="K57" s="412">
        <v>1997</v>
      </c>
      <c r="L57" s="534" t="s">
        <v>969</v>
      </c>
      <c r="M57" s="535" t="s">
        <v>297</v>
      </c>
      <c r="N57" s="536" t="s">
        <v>967</v>
      </c>
      <c r="O57" s="525"/>
    </row>
    <row r="58" spans="1:15">
      <c r="A58" s="517">
        <v>24</v>
      </c>
      <c r="B58" s="412" t="s">
        <v>873</v>
      </c>
      <c r="C58" s="412" t="s">
        <v>873</v>
      </c>
      <c r="D58" s="497" t="s">
        <v>970</v>
      </c>
      <c r="E58" s="412" t="s">
        <v>913</v>
      </c>
      <c r="F58" s="412" t="s">
        <v>971</v>
      </c>
      <c r="G58" s="497" t="s">
        <v>949</v>
      </c>
      <c r="H58" s="412">
        <v>2198</v>
      </c>
      <c r="I58" s="292" t="s">
        <v>297</v>
      </c>
      <c r="J58" s="292">
        <v>7</v>
      </c>
      <c r="K58" s="412">
        <v>2014</v>
      </c>
      <c r="L58" s="534" t="s">
        <v>972</v>
      </c>
      <c r="M58" s="535" t="s">
        <v>973</v>
      </c>
      <c r="N58" s="536" t="s">
        <v>987</v>
      </c>
      <c r="O58" s="525"/>
    </row>
    <row r="59" spans="1:15">
      <c r="A59" s="517">
        <v>25</v>
      </c>
      <c r="B59" s="413" t="s">
        <v>873</v>
      </c>
      <c r="C59" s="413" t="s">
        <v>873</v>
      </c>
      <c r="D59" s="537" t="s">
        <v>974</v>
      </c>
      <c r="E59" s="413" t="s">
        <v>791</v>
      </c>
      <c r="F59" s="413" t="s">
        <v>792</v>
      </c>
      <c r="G59" s="537" t="s">
        <v>757</v>
      </c>
      <c r="H59" s="413">
        <v>1896</v>
      </c>
      <c r="I59" s="538" t="s">
        <v>297</v>
      </c>
      <c r="J59" s="538">
        <v>9</v>
      </c>
      <c r="K59" s="413">
        <v>2006</v>
      </c>
      <c r="L59" s="539" t="s">
        <v>975</v>
      </c>
      <c r="M59" s="540" t="s">
        <v>976</v>
      </c>
      <c r="N59" s="541" t="s">
        <v>997</v>
      </c>
      <c r="O59" s="532"/>
    </row>
    <row r="60" spans="1:15">
      <c r="A60" s="517">
        <v>26</v>
      </c>
      <c r="B60" s="412" t="s">
        <v>873</v>
      </c>
      <c r="C60" s="412" t="s">
        <v>873</v>
      </c>
      <c r="D60" s="497" t="s">
        <v>977</v>
      </c>
      <c r="E60" s="412" t="s">
        <v>791</v>
      </c>
      <c r="F60" s="412" t="s">
        <v>978</v>
      </c>
      <c r="G60" s="497" t="s">
        <v>757</v>
      </c>
      <c r="H60" s="412">
        <v>2461</v>
      </c>
      <c r="I60" s="292" t="s">
        <v>297</v>
      </c>
      <c r="J60" s="292">
        <v>9</v>
      </c>
      <c r="K60" s="412">
        <v>2001</v>
      </c>
      <c r="L60" s="534" t="s">
        <v>979</v>
      </c>
      <c r="M60" s="535" t="s">
        <v>980</v>
      </c>
      <c r="N60" s="536" t="s">
        <v>997</v>
      </c>
      <c r="O60" s="525"/>
    </row>
    <row r="61" spans="1:15">
      <c r="A61" s="517">
        <v>27</v>
      </c>
      <c r="B61" s="412" t="s">
        <v>873</v>
      </c>
      <c r="C61" s="412" t="s">
        <v>981</v>
      </c>
      <c r="D61" s="497" t="s">
        <v>982</v>
      </c>
      <c r="E61" s="412" t="s">
        <v>875</v>
      </c>
      <c r="F61" s="412" t="s">
        <v>876</v>
      </c>
      <c r="G61" s="497" t="s">
        <v>843</v>
      </c>
      <c r="H61" s="542">
        <v>2179</v>
      </c>
      <c r="I61" s="543">
        <v>1491</v>
      </c>
      <c r="J61" s="292">
        <v>3</v>
      </c>
      <c r="K61" s="412">
        <v>2021</v>
      </c>
      <c r="L61" s="534" t="s">
        <v>983</v>
      </c>
      <c r="M61" s="535">
        <v>185324.80000000002</v>
      </c>
      <c r="N61" s="536" t="s">
        <v>879</v>
      </c>
      <c r="O61" s="525" t="s">
        <v>984</v>
      </c>
    </row>
    <row r="62" spans="1:15">
      <c r="A62" s="517">
        <v>28</v>
      </c>
      <c r="B62" s="412" t="s">
        <v>988</v>
      </c>
      <c r="C62" s="412" t="s">
        <v>989</v>
      </c>
      <c r="D62" s="497" t="s">
        <v>990</v>
      </c>
      <c r="E62" s="412" t="s">
        <v>991</v>
      </c>
      <c r="F62" s="412"/>
      <c r="G62" s="526" t="s">
        <v>923</v>
      </c>
      <c r="H62" s="542"/>
      <c r="I62" s="543"/>
      <c r="J62" s="292"/>
      <c r="K62" s="412">
        <v>2024</v>
      </c>
      <c r="L62" s="534"/>
      <c r="M62" s="535"/>
      <c r="N62" s="536" t="s">
        <v>879</v>
      </c>
      <c r="O62" s="525" t="s">
        <v>984</v>
      </c>
    </row>
    <row r="63" spans="1:15" ht="25.5">
      <c r="A63" s="517">
        <v>29</v>
      </c>
      <c r="B63" s="412" t="s">
        <v>873</v>
      </c>
      <c r="C63" s="412" t="s">
        <v>873</v>
      </c>
      <c r="D63" s="497" t="s">
        <v>992</v>
      </c>
      <c r="E63" s="412" t="s">
        <v>993</v>
      </c>
      <c r="F63" s="412" t="s">
        <v>825</v>
      </c>
      <c r="G63" s="544" t="s">
        <v>994</v>
      </c>
      <c r="H63" s="412" t="s">
        <v>297</v>
      </c>
      <c r="I63" s="543" t="s">
        <v>995</v>
      </c>
      <c r="J63" s="292" t="s">
        <v>297</v>
      </c>
      <c r="K63" s="412">
        <v>2025</v>
      </c>
      <c r="L63" s="534" t="s">
        <v>996</v>
      </c>
      <c r="M63" s="545">
        <v>12463.41</v>
      </c>
      <c r="N63" s="546" t="s">
        <v>885</v>
      </c>
      <c r="O63" s="525"/>
    </row>
    <row r="64" spans="1:15">
      <c r="A64" s="517">
        <v>30</v>
      </c>
      <c r="B64" s="412" t="s">
        <v>873</v>
      </c>
      <c r="C64" s="412" t="s">
        <v>873</v>
      </c>
      <c r="D64" s="412" t="s">
        <v>84</v>
      </c>
      <c r="E64" s="412" t="s">
        <v>998</v>
      </c>
      <c r="F64" s="412"/>
      <c r="G64" s="526" t="s">
        <v>923</v>
      </c>
      <c r="H64" s="412"/>
      <c r="I64" s="543"/>
      <c r="J64" s="292">
        <v>1</v>
      </c>
      <c r="K64" s="412">
        <v>2001</v>
      </c>
      <c r="L64" s="547">
        <v>22077759</v>
      </c>
      <c r="M64" s="545"/>
      <c r="N64" s="546" t="s">
        <v>967</v>
      </c>
      <c r="O64" s="525"/>
    </row>
    <row r="65" spans="1:15">
      <c r="A65" s="517">
        <v>31</v>
      </c>
      <c r="B65" s="412" t="s">
        <v>873</v>
      </c>
      <c r="C65" s="412" t="s">
        <v>873</v>
      </c>
      <c r="D65" s="412" t="s">
        <v>84</v>
      </c>
      <c r="E65" s="412" t="s">
        <v>999</v>
      </c>
      <c r="F65" s="412"/>
      <c r="G65" s="526" t="s">
        <v>923</v>
      </c>
      <c r="H65" s="412"/>
      <c r="I65" s="543"/>
      <c r="J65" s="292">
        <v>1</v>
      </c>
      <c r="K65" s="412">
        <v>2020</v>
      </c>
      <c r="L65" s="547">
        <v>22077760</v>
      </c>
      <c r="M65" s="545"/>
      <c r="N65" s="546" t="s">
        <v>967</v>
      </c>
      <c r="O65" s="525"/>
    </row>
    <row r="66" spans="1:15" ht="14.25">
      <c r="A66" s="517">
        <v>32</v>
      </c>
      <c r="B66" s="412" t="s">
        <v>873</v>
      </c>
      <c r="C66" s="412" t="s">
        <v>873</v>
      </c>
      <c r="D66" s="525" t="s">
        <v>84</v>
      </c>
      <c r="E66" s="548" t="s">
        <v>1000</v>
      </c>
      <c r="F66" s="548"/>
      <c r="G66" s="497" t="s">
        <v>923</v>
      </c>
      <c r="H66" s="549"/>
      <c r="I66" s="549"/>
      <c r="J66" s="550">
        <v>1</v>
      </c>
      <c r="K66" s="412">
        <v>2017</v>
      </c>
      <c r="L66" s="547">
        <v>22077761</v>
      </c>
      <c r="M66" s="548"/>
      <c r="N66" s="546" t="s">
        <v>967</v>
      </c>
      <c r="O66" s="548"/>
    </row>
    <row r="67" spans="1:15" ht="15">
      <c r="A67" s="184"/>
      <c r="B67" s="184"/>
      <c r="C67" s="324"/>
      <c r="D67" s="184"/>
      <c r="E67" s="325"/>
      <c r="F67" s="307"/>
      <c r="G67" s="414"/>
      <c r="H67" s="483"/>
      <c r="I67" s="483"/>
      <c r="J67" s="415"/>
      <c r="K67" s="184"/>
      <c r="L67" s="184"/>
      <c r="M67" s="184"/>
      <c r="N67" s="184"/>
      <c r="O67" s="184"/>
    </row>
    <row r="68" spans="1:15">
      <c r="N68" s="375"/>
    </row>
  </sheetData>
  <mergeCells count="1">
    <mergeCell ref="H67:I67"/>
  </mergeCells>
  <pageMargins left="0.7" right="0.7" top="0.75" bottom="0.75" header="0.3" footer="0.3"/>
  <tableParts count="1">
    <tablePart r:id="rId1"/>
  </tablePar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DB74DA-119E-4C88-9746-B74A39EB98A2}">
  <dimension ref="B2:M35"/>
  <sheetViews>
    <sheetView tabSelected="1" workbookViewId="0">
      <selection activeCell="D23" sqref="D23"/>
    </sheetView>
  </sheetViews>
  <sheetFormatPr defaultColWidth="8.85546875" defaultRowHeight="14.25"/>
  <cols>
    <col min="1" max="1" width="3.5703125" style="279" customWidth="1"/>
    <col min="2" max="2" width="15.42578125" style="279" customWidth="1"/>
    <col min="3" max="3" width="36.85546875" style="279" customWidth="1"/>
    <col min="4" max="4" width="14.140625" style="279" customWidth="1"/>
    <col min="5" max="5" width="14.140625" style="552" customWidth="1"/>
    <col min="6" max="6" width="14.140625" style="279" customWidth="1"/>
    <col min="7" max="7" width="14.140625" style="552" customWidth="1"/>
    <col min="8" max="8" width="14.140625" style="279" customWidth="1"/>
    <col min="9" max="9" width="14.140625" style="552" customWidth="1"/>
    <col min="10" max="10" width="14.140625" style="279" customWidth="1"/>
    <col min="11" max="11" width="13.140625" style="279" customWidth="1"/>
    <col min="12" max="12" width="11.42578125" style="279" customWidth="1"/>
    <col min="13" max="13" width="11.5703125" style="279" bestFit="1" customWidth="1"/>
    <col min="14" max="254" width="8.85546875" style="279"/>
    <col min="255" max="255" width="3.5703125" style="279" customWidth="1"/>
    <col min="256" max="256" width="15.42578125" style="279" customWidth="1"/>
    <col min="257" max="257" width="36.85546875" style="279" customWidth="1"/>
    <col min="258" max="266" width="14.140625" style="279" customWidth="1"/>
    <col min="267" max="267" width="13.140625" style="279" customWidth="1"/>
    <col min="268" max="268" width="11.42578125" style="279" customWidth="1"/>
    <col min="269" max="269" width="11.5703125" style="279" bestFit="1" customWidth="1"/>
    <col min="270" max="510" width="8.85546875" style="279"/>
    <col min="511" max="511" width="3.5703125" style="279" customWidth="1"/>
    <col min="512" max="512" width="15.42578125" style="279" customWidth="1"/>
    <col min="513" max="513" width="36.85546875" style="279" customWidth="1"/>
    <col min="514" max="522" width="14.140625" style="279" customWidth="1"/>
    <col min="523" max="523" width="13.140625" style="279" customWidth="1"/>
    <col min="524" max="524" width="11.42578125" style="279" customWidth="1"/>
    <col min="525" max="525" width="11.5703125" style="279" bestFit="1" customWidth="1"/>
    <col min="526" max="766" width="8.85546875" style="279"/>
    <col min="767" max="767" width="3.5703125" style="279" customWidth="1"/>
    <col min="768" max="768" width="15.42578125" style="279" customWidth="1"/>
    <col min="769" max="769" width="36.85546875" style="279" customWidth="1"/>
    <col min="770" max="778" width="14.140625" style="279" customWidth="1"/>
    <col min="779" max="779" width="13.140625" style="279" customWidth="1"/>
    <col min="780" max="780" width="11.42578125" style="279" customWidth="1"/>
    <col min="781" max="781" width="11.5703125" style="279" bestFit="1" customWidth="1"/>
    <col min="782" max="1022" width="8.85546875" style="279"/>
    <col min="1023" max="1023" width="3.5703125" style="279" customWidth="1"/>
    <col min="1024" max="1024" width="15.42578125" style="279" customWidth="1"/>
    <col min="1025" max="1025" width="36.85546875" style="279" customWidth="1"/>
    <col min="1026" max="1034" width="14.140625" style="279" customWidth="1"/>
    <col min="1035" max="1035" width="13.140625" style="279" customWidth="1"/>
    <col min="1036" max="1036" width="11.42578125" style="279" customWidth="1"/>
    <col min="1037" max="1037" width="11.5703125" style="279" bestFit="1" customWidth="1"/>
    <col min="1038" max="1278" width="8.85546875" style="279"/>
    <col min="1279" max="1279" width="3.5703125" style="279" customWidth="1"/>
    <col min="1280" max="1280" width="15.42578125" style="279" customWidth="1"/>
    <col min="1281" max="1281" width="36.85546875" style="279" customWidth="1"/>
    <col min="1282" max="1290" width="14.140625" style="279" customWidth="1"/>
    <col min="1291" max="1291" width="13.140625" style="279" customWidth="1"/>
    <col min="1292" max="1292" width="11.42578125" style="279" customWidth="1"/>
    <col min="1293" max="1293" width="11.5703125" style="279" bestFit="1" customWidth="1"/>
    <col min="1294" max="1534" width="8.85546875" style="279"/>
    <col min="1535" max="1535" width="3.5703125" style="279" customWidth="1"/>
    <col min="1536" max="1536" width="15.42578125" style="279" customWidth="1"/>
    <col min="1537" max="1537" width="36.85546875" style="279" customWidth="1"/>
    <col min="1538" max="1546" width="14.140625" style="279" customWidth="1"/>
    <col min="1547" max="1547" width="13.140625" style="279" customWidth="1"/>
    <col min="1548" max="1548" width="11.42578125" style="279" customWidth="1"/>
    <col min="1549" max="1549" width="11.5703125" style="279" bestFit="1" customWidth="1"/>
    <col min="1550" max="1790" width="8.85546875" style="279"/>
    <col min="1791" max="1791" width="3.5703125" style="279" customWidth="1"/>
    <col min="1792" max="1792" width="15.42578125" style="279" customWidth="1"/>
    <col min="1793" max="1793" width="36.85546875" style="279" customWidth="1"/>
    <col min="1794" max="1802" width="14.140625" style="279" customWidth="1"/>
    <col min="1803" max="1803" width="13.140625" style="279" customWidth="1"/>
    <col min="1804" max="1804" width="11.42578125" style="279" customWidth="1"/>
    <col min="1805" max="1805" width="11.5703125" style="279" bestFit="1" customWidth="1"/>
    <col min="1806" max="2046" width="8.85546875" style="279"/>
    <col min="2047" max="2047" width="3.5703125" style="279" customWidth="1"/>
    <col min="2048" max="2048" width="15.42578125" style="279" customWidth="1"/>
    <col min="2049" max="2049" width="36.85546875" style="279" customWidth="1"/>
    <col min="2050" max="2058" width="14.140625" style="279" customWidth="1"/>
    <col min="2059" max="2059" width="13.140625" style="279" customWidth="1"/>
    <col min="2060" max="2060" width="11.42578125" style="279" customWidth="1"/>
    <col min="2061" max="2061" width="11.5703125" style="279" bestFit="1" customWidth="1"/>
    <col min="2062" max="2302" width="8.85546875" style="279"/>
    <col min="2303" max="2303" width="3.5703125" style="279" customWidth="1"/>
    <col min="2304" max="2304" width="15.42578125" style="279" customWidth="1"/>
    <col min="2305" max="2305" width="36.85546875" style="279" customWidth="1"/>
    <col min="2306" max="2314" width="14.140625" style="279" customWidth="1"/>
    <col min="2315" max="2315" width="13.140625" style="279" customWidth="1"/>
    <col min="2316" max="2316" width="11.42578125" style="279" customWidth="1"/>
    <col min="2317" max="2317" width="11.5703125" style="279" bestFit="1" customWidth="1"/>
    <col min="2318" max="2558" width="8.85546875" style="279"/>
    <col min="2559" max="2559" width="3.5703125" style="279" customWidth="1"/>
    <col min="2560" max="2560" width="15.42578125" style="279" customWidth="1"/>
    <col min="2561" max="2561" width="36.85546875" style="279" customWidth="1"/>
    <col min="2562" max="2570" width="14.140625" style="279" customWidth="1"/>
    <col min="2571" max="2571" width="13.140625" style="279" customWidth="1"/>
    <col min="2572" max="2572" width="11.42578125" style="279" customWidth="1"/>
    <col min="2573" max="2573" width="11.5703125" style="279" bestFit="1" customWidth="1"/>
    <col min="2574" max="2814" width="8.85546875" style="279"/>
    <col min="2815" max="2815" width="3.5703125" style="279" customWidth="1"/>
    <col min="2816" max="2816" width="15.42578125" style="279" customWidth="1"/>
    <col min="2817" max="2817" width="36.85546875" style="279" customWidth="1"/>
    <col min="2818" max="2826" width="14.140625" style="279" customWidth="1"/>
    <col min="2827" max="2827" width="13.140625" style="279" customWidth="1"/>
    <col min="2828" max="2828" width="11.42578125" style="279" customWidth="1"/>
    <col min="2829" max="2829" width="11.5703125" style="279" bestFit="1" customWidth="1"/>
    <col min="2830" max="3070" width="8.85546875" style="279"/>
    <col min="3071" max="3071" width="3.5703125" style="279" customWidth="1"/>
    <col min="3072" max="3072" width="15.42578125" style="279" customWidth="1"/>
    <col min="3073" max="3073" width="36.85546875" style="279" customWidth="1"/>
    <col min="3074" max="3082" width="14.140625" style="279" customWidth="1"/>
    <col min="3083" max="3083" width="13.140625" style="279" customWidth="1"/>
    <col min="3084" max="3084" width="11.42578125" style="279" customWidth="1"/>
    <col min="3085" max="3085" width="11.5703125" style="279" bestFit="1" customWidth="1"/>
    <col min="3086" max="3326" width="8.85546875" style="279"/>
    <col min="3327" max="3327" width="3.5703125" style="279" customWidth="1"/>
    <col min="3328" max="3328" width="15.42578125" style="279" customWidth="1"/>
    <col min="3329" max="3329" width="36.85546875" style="279" customWidth="1"/>
    <col min="3330" max="3338" width="14.140625" style="279" customWidth="1"/>
    <col min="3339" max="3339" width="13.140625" style="279" customWidth="1"/>
    <col min="3340" max="3340" width="11.42578125" style="279" customWidth="1"/>
    <col min="3341" max="3341" width="11.5703125" style="279" bestFit="1" customWidth="1"/>
    <col min="3342" max="3582" width="8.85546875" style="279"/>
    <col min="3583" max="3583" width="3.5703125" style="279" customWidth="1"/>
    <col min="3584" max="3584" width="15.42578125" style="279" customWidth="1"/>
    <col min="3585" max="3585" width="36.85546875" style="279" customWidth="1"/>
    <col min="3586" max="3594" width="14.140625" style="279" customWidth="1"/>
    <col min="3595" max="3595" width="13.140625" style="279" customWidth="1"/>
    <col min="3596" max="3596" width="11.42578125" style="279" customWidth="1"/>
    <col min="3597" max="3597" width="11.5703125" style="279" bestFit="1" customWidth="1"/>
    <col min="3598" max="3838" width="8.85546875" style="279"/>
    <col min="3839" max="3839" width="3.5703125" style="279" customWidth="1"/>
    <col min="3840" max="3840" width="15.42578125" style="279" customWidth="1"/>
    <col min="3841" max="3841" width="36.85546875" style="279" customWidth="1"/>
    <col min="3842" max="3850" width="14.140625" style="279" customWidth="1"/>
    <col min="3851" max="3851" width="13.140625" style="279" customWidth="1"/>
    <col min="3852" max="3852" width="11.42578125" style="279" customWidth="1"/>
    <col min="3853" max="3853" width="11.5703125" style="279" bestFit="1" customWidth="1"/>
    <col min="3854" max="4094" width="8.85546875" style="279"/>
    <col min="4095" max="4095" width="3.5703125" style="279" customWidth="1"/>
    <col min="4096" max="4096" width="15.42578125" style="279" customWidth="1"/>
    <col min="4097" max="4097" width="36.85546875" style="279" customWidth="1"/>
    <col min="4098" max="4106" width="14.140625" style="279" customWidth="1"/>
    <col min="4107" max="4107" width="13.140625" style="279" customWidth="1"/>
    <col min="4108" max="4108" width="11.42578125" style="279" customWidth="1"/>
    <col min="4109" max="4109" width="11.5703125" style="279" bestFit="1" customWidth="1"/>
    <col min="4110" max="4350" width="8.85546875" style="279"/>
    <col min="4351" max="4351" width="3.5703125" style="279" customWidth="1"/>
    <col min="4352" max="4352" width="15.42578125" style="279" customWidth="1"/>
    <col min="4353" max="4353" width="36.85546875" style="279" customWidth="1"/>
    <col min="4354" max="4362" width="14.140625" style="279" customWidth="1"/>
    <col min="4363" max="4363" width="13.140625" style="279" customWidth="1"/>
    <col min="4364" max="4364" width="11.42578125" style="279" customWidth="1"/>
    <col min="4365" max="4365" width="11.5703125" style="279" bestFit="1" customWidth="1"/>
    <col min="4366" max="4606" width="8.85546875" style="279"/>
    <col min="4607" max="4607" width="3.5703125" style="279" customWidth="1"/>
    <col min="4608" max="4608" width="15.42578125" style="279" customWidth="1"/>
    <col min="4609" max="4609" width="36.85546875" style="279" customWidth="1"/>
    <col min="4610" max="4618" width="14.140625" style="279" customWidth="1"/>
    <col min="4619" max="4619" width="13.140625" style="279" customWidth="1"/>
    <col min="4620" max="4620" width="11.42578125" style="279" customWidth="1"/>
    <col min="4621" max="4621" width="11.5703125" style="279" bestFit="1" customWidth="1"/>
    <col min="4622" max="4862" width="8.85546875" style="279"/>
    <col min="4863" max="4863" width="3.5703125" style="279" customWidth="1"/>
    <col min="4864" max="4864" width="15.42578125" style="279" customWidth="1"/>
    <col min="4865" max="4865" width="36.85546875" style="279" customWidth="1"/>
    <col min="4866" max="4874" width="14.140625" style="279" customWidth="1"/>
    <col min="4875" max="4875" width="13.140625" style="279" customWidth="1"/>
    <col min="4876" max="4876" width="11.42578125" style="279" customWidth="1"/>
    <col min="4877" max="4877" width="11.5703125" style="279" bestFit="1" customWidth="1"/>
    <col min="4878" max="5118" width="8.85546875" style="279"/>
    <col min="5119" max="5119" width="3.5703125" style="279" customWidth="1"/>
    <col min="5120" max="5120" width="15.42578125" style="279" customWidth="1"/>
    <col min="5121" max="5121" width="36.85546875" style="279" customWidth="1"/>
    <col min="5122" max="5130" width="14.140625" style="279" customWidth="1"/>
    <col min="5131" max="5131" width="13.140625" style="279" customWidth="1"/>
    <col min="5132" max="5132" width="11.42578125" style="279" customWidth="1"/>
    <col min="5133" max="5133" width="11.5703125" style="279" bestFit="1" customWidth="1"/>
    <col min="5134" max="5374" width="8.85546875" style="279"/>
    <col min="5375" max="5375" width="3.5703125" style="279" customWidth="1"/>
    <col min="5376" max="5376" width="15.42578125" style="279" customWidth="1"/>
    <col min="5377" max="5377" width="36.85546875" style="279" customWidth="1"/>
    <col min="5378" max="5386" width="14.140625" style="279" customWidth="1"/>
    <col min="5387" max="5387" width="13.140625" style="279" customWidth="1"/>
    <col min="5388" max="5388" width="11.42578125" style="279" customWidth="1"/>
    <col min="5389" max="5389" width="11.5703125" style="279" bestFit="1" customWidth="1"/>
    <col min="5390" max="5630" width="8.85546875" style="279"/>
    <col min="5631" max="5631" width="3.5703125" style="279" customWidth="1"/>
    <col min="5632" max="5632" width="15.42578125" style="279" customWidth="1"/>
    <col min="5633" max="5633" width="36.85546875" style="279" customWidth="1"/>
    <col min="5634" max="5642" width="14.140625" style="279" customWidth="1"/>
    <col min="5643" max="5643" width="13.140625" style="279" customWidth="1"/>
    <col min="5644" max="5644" width="11.42578125" style="279" customWidth="1"/>
    <col min="5645" max="5645" width="11.5703125" style="279" bestFit="1" customWidth="1"/>
    <col min="5646" max="5886" width="8.85546875" style="279"/>
    <col min="5887" max="5887" width="3.5703125" style="279" customWidth="1"/>
    <col min="5888" max="5888" width="15.42578125" style="279" customWidth="1"/>
    <col min="5889" max="5889" width="36.85546875" style="279" customWidth="1"/>
    <col min="5890" max="5898" width="14.140625" style="279" customWidth="1"/>
    <col min="5899" max="5899" width="13.140625" style="279" customWidth="1"/>
    <col min="5900" max="5900" width="11.42578125" style="279" customWidth="1"/>
    <col min="5901" max="5901" width="11.5703125" style="279" bestFit="1" customWidth="1"/>
    <col min="5902" max="6142" width="8.85546875" style="279"/>
    <col min="6143" max="6143" width="3.5703125" style="279" customWidth="1"/>
    <col min="6144" max="6144" width="15.42578125" style="279" customWidth="1"/>
    <col min="6145" max="6145" width="36.85546875" style="279" customWidth="1"/>
    <col min="6146" max="6154" width="14.140625" style="279" customWidth="1"/>
    <col min="6155" max="6155" width="13.140625" style="279" customWidth="1"/>
    <col min="6156" max="6156" width="11.42578125" style="279" customWidth="1"/>
    <col min="6157" max="6157" width="11.5703125" style="279" bestFit="1" customWidth="1"/>
    <col min="6158" max="6398" width="8.85546875" style="279"/>
    <col min="6399" max="6399" width="3.5703125" style="279" customWidth="1"/>
    <col min="6400" max="6400" width="15.42578125" style="279" customWidth="1"/>
    <col min="6401" max="6401" width="36.85546875" style="279" customWidth="1"/>
    <col min="6402" max="6410" width="14.140625" style="279" customWidth="1"/>
    <col min="6411" max="6411" width="13.140625" style="279" customWidth="1"/>
    <col min="6412" max="6412" width="11.42578125" style="279" customWidth="1"/>
    <col min="6413" max="6413" width="11.5703125" style="279" bestFit="1" customWidth="1"/>
    <col min="6414" max="6654" width="8.85546875" style="279"/>
    <col min="6655" max="6655" width="3.5703125" style="279" customWidth="1"/>
    <col min="6656" max="6656" width="15.42578125" style="279" customWidth="1"/>
    <col min="6657" max="6657" width="36.85546875" style="279" customWidth="1"/>
    <col min="6658" max="6666" width="14.140625" style="279" customWidth="1"/>
    <col min="6667" max="6667" width="13.140625" style="279" customWidth="1"/>
    <col min="6668" max="6668" width="11.42578125" style="279" customWidth="1"/>
    <col min="6669" max="6669" width="11.5703125" style="279" bestFit="1" customWidth="1"/>
    <col min="6670" max="6910" width="8.85546875" style="279"/>
    <col min="6911" max="6911" width="3.5703125" style="279" customWidth="1"/>
    <col min="6912" max="6912" width="15.42578125" style="279" customWidth="1"/>
    <col min="6913" max="6913" width="36.85546875" style="279" customWidth="1"/>
    <col min="6914" max="6922" width="14.140625" style="279" customWidth="1"/>
    <col min="6923" max="6923" width="13.140625" style="279" customWidth="1"/>
    <col min="6924" max="6924" width="11.42578125" style="279" customWidth="1"/>
    <col min="6925" max="6925" width="11.5703125" style="279" bestFit="1" customWidth="1"/>
    <col min="6926" max="7166" width="8.85546875" style="279"/>
    <col min="7167" max="7167" width="3.5703125" style="279" customWidth="1"/>
    <col min="7168" max="7168" width="15.42578125" style="279" customWidth="1"/>
    <col min="7169" max="7169" width="36.85546875" style="279" customWidth="1"/>
    <col min="7170" max="7178" width="14.140625" style="279" customWidth="1"/>
    <col min="7179" max="7179" width="13.140625" style="279" customWidth="1"/>
    <col min="7180" max="7180" width="11.42578125" style="279" customWidth="1"/>
    <col min="7181" max="7181" width="11.5703125" style="279" bestFit="1" customWidth="1"/>
    <col min="7182" max="7422" width="8.85546875" style="279"/>
    <col min="7423" max="7423" width="3.5703125" style="279" customWidth="1"/>
    <col min="7424" max="7424" width="15.42578125" style="279" customWidth="1"/>
    <col min="7425" max="7425" width="36.85546875" style="279" customWidth="1"/>
    <col min="7426" max="7434" width="14.140625" style="279" customWidth="1"/>
    <col min="7435" max="7435" width="13.140625" style="279" customWidth="1"/>
    <col min="7436" max="7436" width="11.42578125" style="279" customWidth="1"/>
    <col min="7437" max="7437" width="11.5703125" style="279" bestFit="1" customWidth="1"/>
    <col min="7438" max="7678" width="8.85546875" style="279"/>
    <col min="7679" max="7679" width="3.5703125" style="279" customWidth="1"/>
    <col min="7680" max="7680" width="15.42578125" style="279" customWidth="1"/>
    <col min="7681" max="7681" width="36.85546875" style="279" customWidth="1"/>
    <col min="7682" max="7690" width="14.140625" style="279" customWidth="1"/>
    <col min="7691" max="7691" width="13.140625" style="279" customWidth="1"/>
    <col min="7692" max="7692" width="11.42578125" style="279" customWidth="1"/>
    <col min="7693" max="7693" width="11.5703125" style="279" bestFit="1" customWidth="1"/>
    <col min="7694" max="7934" width="8.85546875" style="279"/>
    <col min="7935" max="7935" width="3.5703125" style="279" customWidth="1"/>
    <col min="7936" max="7936" width="15.42578125" style="279" customWidth="1"/>
    <col min="7937" max="7937" width="36.85546875" style="279" customWidth="1"/>
    <col min="7938" max="7946" width="14.140625" style="279" customWidth="1"/>
    <col min="7947" max="7947" width="13.140625" style="279" customWidth="1"/>
    <col min="7948" max="7948" width="11.42578125" style="279" customWidth="1"/>
    <col min="7949" max="7949" width="11.5703125" style="279" bestFit="1" customWidth="1"/>
    <col min="7950" max="8190" width="8.85546875" style="279"/>
    <col min="8191" max="8191" width="3.5703125" style="279" customWidth="1"/>
    <col min="8192" max="8192" width="15.42578125" style="279" customWidth="1"/>
    <col min="8193" max="8193" width="36.85546875" style="279" customWidth="1"/>
    <col min="8194" max="8202" width="14.140625" style="279" customWidth="1"/>
    <col min="8203" max="8203" width="13.140625" style="279" customWidth="1"/>
    <col min="8204" max="8204" width="11.42578125" style="279" customWidth="1"/>
    <col min="8205" max="8205" width="11.5703125" style="279" bestFit="1" customWidth="1"/>
    <col min="8206" max="8446" width="8.85546875" style="279"/>
    <col min="8447" max="8447" width="3.5703125" style="279" customWidth="1"/>
    <col min="8448" max="8448" width="15.42578125" style="279" customWidth="1"/>
    <col min="8449" max="8449" width="36.85546875" style="279" customWidth="1"/>
    <col min="8450" max="8458" width="14.140625" style="279" customWidth="1"/>
    <col min="8459" max="8459" width="13.140625" style="279" customWidth="1"/>
    <col min="8460" max="8460" width="11.42578125" style="279" customWidth="1"/>
    <col min="8461" max="8461" width="11.5703125" style="279" bestFit="1" customWidth="1"/>
    <col min="8462" max="8702" width="8.85546875" style="279"/>
    <col min="8703" max="8703" width="3.5703125" style="279" customWidth="1"/>
    <col min="8704" max="8704" width="15.42578125" style="279" customWidth="1"/>
    <col min="8705" max="8705" width="36.85546875" style="279" customWidth="1"/>
    <col min="8706" max="8714" width="14.140625" style="279" customWidth="1"/>
    <col min="8715" max="8715" width="13.140625" style="279" customWidth="1"/>
    <col min="8716" max="8716" width="11.42578125" style="279" customWidth="1"/>
    <col min="8717" max="8717" width="11.5703125" style="279" bestFit="1" customWidth="1"/>
    <col min="8718" max="8958" width="8.85546875" style="279"/>
    <col min="8959" max="8959" width="3.5703125" style="279" customWidth="1"/>
    <col min="8960" max="8960" width="15.42578125" style="279" customWidth="1"/>
    <col min="8961" max="8961" width="36.85546875" style="279" customWidth="1"/>
    <col min="8962" max="8970" width="14.140625" style="279" customWidth="1"/>
    <col min="8971" max="8971" width="13.140625" style="279" customWidth="1"/>
    <col min="8972" max="8972" width="11.42578125" style="279" customWidth="1"/>
    <col min="8973" max="8973" width="11.5703125" style="279" bestFit="1" customWidth="1"/>
    <col min="8974" max="9214" width="8.85546875" style="279"/>
    <col min="9215" max="9215" width="3.5703125" style="279" customWidth="1"/>
    <col min="9216" max="9216" width="15.42578125" style="279" customWidth="1"/>
    <col min="9217" max="9217" width="36.85546875" style="279" customWidth="1"/>
    <col min="9218" max="9226" width="14.140625" style="279" customWidth="1"/>
    <col min="9227" max="9227" width="13.140625" style="279" customWidth="1"/>
    <col min="9228" max="9228" width="11.42578125" style="279" customWidth="1"/>
    <col min="9229" max="9229" width="11.5703125" style="279" bestFit="1" customWidth="1"/>
    <col min="9230" max="9470" width="8.85546875" style="279"/>
    <col min="9471" max="9471" width="3.5703125" style="279" customWidth="1"/>
    <col min="9472" max="9472" width="15.42578125" style="279" customWidth="1"/>
    <col min="9473" max="9473" width="36.85546875" style="279" customWidth="1"/>
    <col min="9474" max="9482" width="14.140625" style="279" customWidth="1"/>
    <col min="9483" max="9483" width="13.140625" style="279" customWidth="1"/>
    <col min="9484" max="9484" width="11.42578125" style="279" customWidth="1"/>
    <col min="9485" max="9485" width="11.5703125" style="279" bestFit="1" customWidth="1"/>
    <col min="9486" max="9726" width="8.85546875" style="279"/>
    <col min="9727" max="9727" width="3.5703125" style="279" customWidth="1"/>
    <col min="9728" max="9728" width="15.42578125" style="279" customWidth="1"/>
    <col min="9729" max="9729" width="36.85546875" style="279" customWidth="1"/>
    <col min="9730" max="9738" width="14.140625" style="279" customWidth="1"/>
    <col min="9739" max="9739" width="13.140625" style="279" customWidth="1"/>
    <col min="9740" max="9740" width="11.42578125" style="279" customWidth="1"/>
    <col min="9741" max="9741" width="11.5703125" style="279" bestFit="1" customWidth="1"/>
    <col min="9742" max="9982" width="8.85546875" style="279"/>
    <col min="9983" max="9983" width="3.5703125" style="279" customWidth="1"/>
    <col min="9984" max="9984" width="15.42578125" style="279" customWidth="1"/>
    <col min="9985" max="9985" width="36.85546875" style="279" customWidth="1"/>
    <col min="9986" max="9994" width="14.140625" style="279" customWidth="1"/>
    <col min="9995" max="9995" width="13.140625" style="279" customWidth="1"/>
    <col min="9996" max="9996" width="11.42578125" style="279" customWidth="1"/>
    <col min="9997" max="9997" width="11.5703125" style="279" bestFit="1" customWidth="1"/>
    <col min="9998" max="10238" width="8.85546875" style="279"/>
    <col min="10239" max="10239" width="3.5703125" style="279" customWidth="1"/>
    <col min="10240" max="10240" width="15.42578125" style="279" customWidth="1"/>
    <col min="10241" max="10241" width="36.85546875" style="279" customWidth="1"/>
    <col min="10242" max="10250" width="14.140625" style="279" customWidth="1"/>
    <col min="10251" max="10251" width="13.140625" style="279" customWidth="1"/>
    <col min="10252" max="10252" width="11.42578125" style="279" customWidth="1"/>
    <col min="10253" max="10253" width="11.5703125" style="279" bestFit="1" customWidth="1"/>
    <col min="10254" max="10494" width="8.85546875" style="279"/>
    <col min="10495" max="10495" width="3.5703125" style="279" customWidth="1"/>
    <col min="10496" max="10496" width="15.42578125" style="279" customWidth="1"/>
    <col min="10497" max="10497" width="36.85546875" style="279" customWidth="1"/>
    <col min="10498" max="10506" width="14.140625" style="279" customWidth="1"/>
    <col min="10507" max="10507" width="13.140625" style="279" customWidth="1"/>
    <col min="10508" max="10508" width="11.42578125" style="279" customWidth="1"/>
    <col min="10509" max="10509" width="11.5703125" style="279" bestFit="1" customWidth="1"/>
    <col min="10510" max="10750" width="8.85546875" style="279"/>
    <col min="10751" max="10751" width="3.5703125" style="279" customWidth="1"/>
    <col min="10752" max="10752" width="15.42578125" style="279" customWidth="1"/>
    <col min="10753" max="10753" width="36.85546875" style="279" customWidth="1"/>
    <col min="10754" max="10762" width="14.140625" style="279" customWidth="1"/>
    <col min="10763" max="10763" width="13.140625" style="279" customWidth="1"/>
    <col min="10764" max="10764" width="11.42578125" style="279" customWidth="1"/>
    <col min="10765" max="10765" width="11.5703125" style="279" bestFit="1" customWidth="1"/>
    <col min="10766" max="11006" width="8.85546875" style="279"/>
    <col min="11007" max="11007" width="3.5703125" style="279" customWidth="1"/>
    <col min="11008" max="11008" width="15.42578125" style="279" customWidth="1"/>
    <col min="11009" max="11009" width="36.85546875" style="279" customWidth="1"/>
    <col min="11010" max="11018" width="14.140625" style="279" customWidth="1"/>
    <col min="11019" max="11019" width="13.140625" style="279" customWidth="1"/>
    <col min="11020" max="11020" width="11.42578125" style="279" customWidth="1"/>
    <col min="11021" max="11021" width="11.5703125" style="279" bestFit="1" customWidth="1"/>
    <col min="11022" max="11262" width="8.85546875" style="279"/>
    <col min="11263" max="11263" width="3.5703125" style="279" customWidth="1"/>
    <col min="11264" max="11264" width="15.42578125" style="279" customWidth="1"/>
    <col min="11265" max="11265" width="36.85546875" style="279" customWidth="1"/>
    <col min="11266" max="11274" width="14.140625" style="279" customWidth="1"/>
    <col min="11275" max="11275" width="13.140625" style="279" customWidth="1"/>
    <col min="11276" max="11276" width="11.42578125" style="279" customWidth="1"/>
    <col min="11277" max="11277" width="11.5703125" style="279" bestFit="1" customWidth="1"/>
    <col min="11278" max="11518" width="8.85546875" style="279"/>
    <col min="11519" max="11519" width="3.5703125" style="279" customWidth="1"/>
    <col min="11520" max="11520" width="15.42578125" style="279" customWidth="1"/>
    <col min="11521" max="11521" width="36.85546875" style="279" customWidth="1"/>
    <col min="11522" max="11530" width="14.140625" style="279" customWidth="1"/>
    <col min="11531" max="11531" width="13.140625" style="279" customWidth="1"/>
    <col min="11532" max="11532" width="11.42578125" style="279" customWidth="1"/>
    <col min="11533" max="11533" width="11.5703125" style="279" bestFit="1" customWidth="1"/>
    <col min="11534" max="11774" width="8.85546875" style="279"/>
    <col min="11775" max="11775" width="3.5703125" style="279" customWidth="1"/>
    <col min="11776" max="11776" width="15.42578125" style="279" customWidth="1"/>
    <col min="11777" max="11777" width="36.85546875" style="279" customWidth="1"/>
    <col min="11778" max="11786" width="14.140625" style="279" customWidth="1"/>
    <col min="11787" max="11787" width="13.140625" style="279" customWidth="1"/>
    <col min="11788" max="11788" width="11.42578125" style="279" customWidth="1"/>
    <col min="11789" max="11789" width="11.5703125" style="279" bestFit="1" customWidth="1"/>
    <col min="11790" max="12030" width="8.85546875" style="279"/>
    <col min="12031" max="12031" width="3.5703125" style="279" customWidth="1"/>
    <col min="12032" max="12032" width="15.42578125" style="279" customWidth="1"/>
    <col min="12033" max="12033" width="36.85546875" style="279" customWidth="1"/>
    <col min="12034" max="12042" width="14.140625" style="279" customWidth="1"/>
    <col min="12043" max="12043" width="13.140625" style="279" customWidth="1"/>
    <col min="12044" max="12044" width="11.42578125" style="279" customWidth="1"/>
    <col min="12045" max="12045" width="11.5703125" style="279" bestFit="1" customWidth="1"/>
    <col min="12046" max="12286" width="8.85546875" style="279"/>
    <col min="12287" max="12287" width="3.5703125" style="279" customWidth="1"/>
    <col min="12288" max="12288" width="15.42578125" style="279" customWidth="1"/>
    <col min="12289" max="12289" width="36.85546875" style="279" customWidth="1"/>
    <col min="12290" max="12298" width="14.140625" style="279" customWidth="1"/>
    <col min="12299" max="12299" width="13.140625" style="279" customWidth="1"/>
    <col min="12300" max="12300" width="11.42578125" style="279" customWidth="1"/>
    <col min="12301" max="12301" width="11.5703125" style="279" bestFit="1" customWidth="1"/>
    <col min="12302" max="12542" width="8.85546875" style="279"/>
    <col min="12543" max="12543" width="3.5703125" style="279" customWidth="1"/>
    <col min="12544" max="12544" width="15.42578125" style="279" customWidth="1"/>
    <col min="12545" max="12545" width="36.85546875" style="279" customWidth="1"/>
    <col min="12546" max="12554" width="14.140625" style="279" customWidth="1"/>
    <col min="12555" max="12555" width="13.140625" style="279" customWidth="1"/>
    <col min="12556" max="12556" width="11.42578125" style="279" customWidth="1"/>
    <col min="12557" max="12557" width="11.5703125" style="279" bestFit="1" customWidth="1"/>
    <col min="12558" max="12798" width="8.85546875" style="279"/>
    <col min="12799" max="12799" width="3.5703125" style="279" customWidth="1"/>
    <col min="12800" max="12800" width="15.42578125" style="279" customWidth="1"/>
    <col min="12801" max="12801" width="36.85546875" style="279" customWidth="1"/>
    <col min="12802" max="12810" width="14.140625" style="279" customWidth="1"/>
    <col min="12811" max="12811" width="13.140625" style="279" customWidth="1"/>
    <col min="12812" max="12812" width="11.42578125" style="279" customWidth="1"/>
    <col min="12813" max="12813" width="11.5703125" style="279" bestFit="1" customWidth="1"/>
    <col min="12814" max="13054" width="8.85546875" style="279"/>
    <col min="13055" max="13055" width="3.5703125" style="279" customWidth="1"/>
    <col min="13056" max="13056" width="15.42578125" style="279" customWidth="1"/>
    <col min="13057" max="13057" width="36.85546875" style="279" customWidth="1"/>
    <col min="13058" max="13066" width="14.140625" style="279" customWidth="1"/>
    <col min="13067" max="13067" width="13.140625" style="279" customWidth="1"/>
    <col min="13068" max="13068" width="11.42578125" style="279" customWidth="1"/>
    <col min="13069" max="13069" width="11.5703125" style="279" bestFit="1" customWidth="1"/>
    <col min="13070" max="13310" width="8.85546875" style="279"/>
    <col min="13311" max="13311" width="3.5703125" style="279" customWidth="1"/>
    <col min="13312" max="13312" width="15.42578125" style="279" customWidth="1"/>
    <col min="13313" max="13313" width="36.85546875" style="279" customWidth="1"/>
    <col min="13314" max="13322" width="14.140625" style="279" customWidth="1"/>
    <col min="13323" max="13323" width="13.140625" style="279" customWidth="1"/>
    <col min="13324" max="13324" width="11.42578125" style="279" customWidth="1"/>
    <col min="13325" max="13325" width="11.5703125" style="279" bestFit="1" customWidth="1"/>
    <col min="13326" max="13566" width="8.85546875" style="279"/>
    <col min="13567" max="13567" width="3.5703125" style="279" customWidth="1"/>
    <col min="13568" max="13568" width="15.42578125" style="279" customWidth="1"/>
    <col min="13569" max="13569" width="36.85546875" style="279" customWidth="1"/>
    <col min="13570" max="13578" width="14.140625" style="279" customWidth="1"/>
    <col min="13579" max="13579" width="13.140625" style="279" customWidth="1"/>
    <col min="13580" max="13580" width="11.42578125" style="279" customWidth="1"/>
    <col min="13581" max="13581" width="11.5703125" style="279" bestFit="1" customWidth="1"/>
    <col min="13582" max="13822" width="8.85546875" style="279"/>
    <col min="13823" max="13823" width="3.5703125" style="279" customWidth="1"/>
    <col min="13824" max="13824" width="15.42578125" style="279" customWidth="1"/>
    <col min="13825" max="13825" width="36.85546875" style="279" customWidth="1"/>
    <col min="13826" max="13834" width="14.140625" style="279" customWidth="1"/>
    <col min="13835" max="13835" width="13.140625" style="279" customWidth="1"/>
    <col min="13836" max="13836" width="11.42578125" style="279" customWidth="1"/>
    <col min="13837" max="13837" width="11.5703125" style="279" bestFit="1" customWidth="1"/>
    <col min="13838" max="14078" width="8.85546875" style="279"/>
    <col min="14079" max="14079" width="3.5703125" style="279" customWidth="1"/>
    <col min="14080" max="14080" width="15.42578125" style="279" customWidth="1"/>
    <col min="14081" max="14081" width="36.85546875" style="279" customWidth="1"/>
    <col min="14082" max="14090" width="14.140625" style="279" customWidth="1"/>
    <col min="14091" max="14091" width="13.140625" style="279" customWidth="1"/>
    <col min="14092" max="14092" width="11.42578125" style="279" customWidth="1"/>
    <col min="14093" max="14093" width="11.5703125" style="279" bestFit="1" customWidth="1"/>
    <col min="14094" max="14334" width="8.85546875" style="279"/>
    <col min="14335" max="14335" width="3.5703125" style="279" customWidth="1"/>
    <col min="14336" max="14336" width="15.42578125" style="279" customWidth="1"/>
    <col min="14337" max="14337" width="36.85546875" style="279" customWidth="1"/>
    <col min="14338" max="14346" width="14.140625" style="279" customWidth="1"/>
    <col min="14347" max="14347" width="13.140625" style="279" customWidth="1"/>
    <col min="14348" max="14348" width="11.42578125" style="279" customWidth="1"/>
    <col min="14349" max="14349" width="11.5703125" style="279" bestFit="1" customWidth="1"/>
    <col min="14350" max="14590" width="8.85546875" style="279"/>
    <col min="14591" max="14591" width="3.5703125" style="279" customWidth="1"/>
    <col min="14592" max="14592" width="15.42578125" style="279" customWidth="1"/>
    <col min="14593" max="14593" width="36.85546875" style="279" customWidth="1"/>
    <col min="14594" max="14602" width="14.140625" style="279" customWidth="1"/>
    <col min="14603" max="14603" width="13.140625" style="279" customWidth="1"/>
    <col min="14604" max="14604" width="11.42578125" style="279" customWidth="1"/>
    <col min="14605" max="14605" width="11.5703125" style="279" bestFit="1" customWidth="1"/>
    <col min="14606" max="14846" width="8.85546875" style="279"/>
    <col min="14847" max="14847" width="3.5703125" style="279" customWidth="1"/>
    <col min="14848" max="14848" width="15.42578125" style="279" customWidth="1"/>
    <col min="14849" max="14849" width="36.85546875" style="279" customWidth="1"/>
    <col min="14850" max="14858" width="14.140625" style="279" customWidth="1"/>
    <col min="14859" max="14859" width="13.140625" style="279" customWidth="1"/>
    <col min="14860" max="14860" width="11.42578125" style="279" customWidth="1"/>
    <col min="14861" max="14861" width="11.5703125" style="279" bestFit="1" customWidth="1"/>
    <col min="14862" max="15102" width="8.85546875" style="279"/>
    <col min="15103" max="15103" width="3.5703125" style="279" customWidth="1"/>
    <col min="15104" max="15104" width="15.42578125" style="279" customWidth="1"/>
    <col min="15105" max="15105" width="36.85546875" style="279" customWidth="1"/>
    <col min="15106" max="15114" width="14.140625" style="279" customWidth="1"/>
    <col min="15115" max="15115" width="13.140625" style="279" customWidth="1"/>
    <col min="15116" max="15116" width="11.42578125" style="279" customWidth="1"/>
    <col min="15117" max="15117" width="11.5703125" style="279" bestFit="1" customWidth="1"/>
    <col min="15118" max="15358" width="8.85546875" style="279"/>
    <col min="15359" max="15359" width="3.5703125" style="279" customWidth="1"/>
    <col min="15360" max="15360" width="15.42578125" style="279" customWidth="1"/>
    <col min="15361" max="15361" width="36.85546875" style="279" customWidth="1"/>
    <col min="15362" max="15370" width="14.140625" style="279" customWidth="1"/>
    <col min="15371" max="15371" width="13.140625" style="279" customWidth="1"/>
    <col min="15372" max="15372" width="11.42578125" style="279" customWidth="1"/>
    <col min="15373" max="15373" width="11.5703125" style="279" bestFit="1" customWidth="1"/>
    <col min="15374" max="15614" width="8.85546875" style="279"/>
    <col min="15615" max="15615" width="3.5703125" style="279" customWidth="1"/>
    <col min="15616" max="15616" width="15.42578125" style="279" customWidth="1"/>
    <col min="15617" max="15617" width="36.85546875" style="279" customWidth="1"/>
    <col min="15618" max="15626" width="14.140625" style="279" customWidth="1"/>
    <col min="15627" max="15627" width="13.140625" style="279" customWidth="1"/>
    <col min="15628" max="15628" width="11.42578125" style="279" customWidth="1"/>
    <col min="15629" max="15629" width="11.5703125" style="279" bestFit="1" customWidth="1"/>
    <col min="15630" max="15870" width="8.85546875" style="279"/>
    <col min="15871" max="15871" width="3.5703125" style="279" customWidth="1"/>
    <col min="15872" max="15872" width="15.42578125" style="279" customWidth="1"/>
    <col min="15873" max="15873" width="36.85546875" style="279" customWidth="1"/>
    <col min="15874" max="15882" width="14.140625" style="279" customWidth="1"/>
    <col min="15883" max="15883" width="13.140625" style="279" customWidth="1"/>
    <col min="15884" max="15884" width="11.42578125" style="279" customWidth="1"/>
    <col min="15885" max="15885" width="11.5703125" style="279" bestFit="1" customWidth="1"/>
    <col min="15886" max="16126" width="8.85546875" style="279"/>
    <col min="16127" max="16127" width="3.5703125" style="279" customWidth="1"/>
    <col min="16128" max="16128" width="15.42578125" style="279" customWidth="1"/>
    <col min="16129" max="16129" width="36.85546875" style="279" customWidth="1"/>
    <col min="16130" max="16138" width="14.140625" style="279" customWidth="1"/>
    <col min="16139" max="16139" width="13.140625" style="279" customWidth="1"/>
    <col min="16140" max="16140" width="11.42578125" style="279" customWidth="1"/>
    <col min="16141" max="16141" width="11.5703125" style="279" bestFit="1" customWidth="1"/>
    <col min="16142" max="16384" width="8.85546875" style="279"/>
  </cols>
  <sheetData>
    <row r="2" spans="2:13" s="279" customFormat="1">
      <c r="C2" s="551" t="s">
        <v>1029</v>
      </c>
      <c r="E2" s="552"/>
      <c r="G2" s="552"/>
      <c r="I2" s="552"/>
    </row>
    <row r="4" spans="2:13" s="279" customFormat="1">
      <c r="E4" s="552"/>
      <c r="G4" s="552"/>
      <c r="H4" s="553"/>
      <c r="I4" s="554"/>
    </row>
    <row r="5" spans="2:13" s="279" customFormat="1">
      <c r="B5" s="555"/>
      <c r="C5" s="556"/>
      <c r="D5" s="557">
        <v>2022</v>
      </c>
      <c r="E5" s="558"/>
      <c r="F5" s="559">
        <v>2023</v>
      </c>
      <c r="G5" s="560"/>
      <c r="H5" s="557">
        <v>2024</v>
      </c>
      <c r="I5" s="558"/>
      <c r="J5" s="559">
        <v>2025</v>
      </c>
      <c r="K5" s="560"/>
      <c r="L5" s="561" t="s">
        <v>1012</v>
      </c>
      <c r="M5" s="562"/>
    </row>
    <row r="6" spans="2:13" s="279" customFormat="1" ht="28.5">
      <c r="B6" s="555"/>
      <c r="C6" s="556"/>
      <c r="D6" s="563" t="s">
        <v>1013</v>
      </c>
      <c r="E6" s="564" t="s">
        <v>1014</v>
      </c>
      <c r="F6" s="565" t="s">
        <v>1013</v>
      </c>
      <c r="G6" s="566" t="s">
        <v>1014</v>
      </c>
      <c r="H6" s="563" t="s">
        <v>1013</v>
      </c>
      <c r="I6" s="564" t="s">
        <v>1014</v>
      </c>
      <c r="J6" s="565" t="s">
        <v>1013</v>
      </c>
      <c r="K6" s="567" t="s">
        <v>1014</v>
      </c>
      <c r="L6" s="565" t="s">
        <v>1013</v>
      </c>
      <c r="M6" s="568" t="s">
        <v>1015</v>
      </c>
    </row>
    <row r="7" spans="2:13" s="279" customFormat="1" ht="28.5">
      <c r="B7" s="569" t="s">
        <v>1016</v>
      </c>
      <c r="C7" s="570" t="s">
        <v>1017</v>
      </c>
      <c r="D7" s="571">
        <v>9</v>
      </c>
      <c r="E7" s="572">
        <f>10417+420+2800+35065+1856+1338+1586+4111+4462</f>
        <v>62055</v>
      </c>
      <c r="F7" s="571">
        <v>11</v>
      </c>
      <c r="G7" s="573">
        <f>1459+5896+20828+5105+35430+3000+2837+1525+3956+2624+1461</f>
        <v>84121</v>
      </c>
      <c r="H7" s="574">
        <v>16</v>
      </c>
      <c r="I7" s="572">
        <f>14374+14582+9600+1234+23022+16323+8300+752+3246+3451+3000+9483+2184+9000+1141+7983</f>
        <v>127675</v>
      </c>
      <c r="J7" s="571">
        <v>10</v>
      </c>
      <c r="K7" s="573">
        <f>725+928+2719+3814+11655+3200+3822+623+6240+1500</f>
        <v>35226</v>
      </c>
      <c r="L7" s="571">
        <v>1</v>
      </c>
      <c r="M7" s="575">
        <v>8000</v>
      </c>
    </row>
    <row r="8" spans="2:13" s="279" customFormat="1" ht="28.5">
      <c r="B8" s="576"/>
      <c r="C8" s="570" t="s">
        <v>1018</v>
      </c>
      <c r="D8" s="571"/>
      <c r="E8" s="575"/>
      <c r="F8" s="571"/>
      <c r="G8" s="575"/>
      <c r="H8" s="571"/>
      <c r="I8" s="575"/>
      <c r="J8" s="571"/>
      <c r="K8" s="575"/>
      <c r="L8" s="571"/>
      <c r="M8" s="575"/>
    </row>
    <row r="9" spans="2:13" s="279" customFormat="1" ht="28.5">
      <c r="B9" s="576"/>
      <c r="C9" s="570" t="s">
        <v>1019</v>
      </c>
      <c r="D9" s="571">
        <v>5</v>
      </c>
      <c r="E9" s="572">
        <f>223+234+1454+1090+963</f>
        <v>3964</v>
      </c>
      <c r="F9" s="571">
        <v>15</v>
      </c>
      <c r="G9" s="575">
        <f>5101+670+480+545+954+11941+4441+450+75813+1061+948+789+1654+1941+950</f>
        <v>107738</v>
      </c>
      <c r="H9" s="574">
        <v>11</v>
      </c>
      <c r="I9" s="572">
        <f>330+1100+998+4580+739+530+2332+1180+1500+3500+1734</f>
        <v>18523</v>
      </c>
      <c r="J9" s="571">
        <v>4</v>
      </c>
      <c r="K9" s="575">
        <f>889+3147+2800+1470</f>
        <v>8306</v>
      </c>
      <c r="L9" s="571">
        <v>1</v>
      </c>
      <c r="M9" s="575">
        <v>1342</v>
      </c>
    </row>
    <row r="10" spans="2:13" s="279" customFormat="1">
      <c r="B10" s="576"/>
      <c r="C10" s="570" t="s">
        <v>1026</v>
      </c>
      <c r="D10" s="571"/>
      <c r="E10" s="572"/>
      <c r="F10" s="571"/>
      <c r="G10" s="575"/>
      <c r="H10" s="574"/>
      <c r="I10" s="572"/>
      <c r="J10" s="571"/>
      <c r="K10" s="575"/>
      <c r="L10" s="571"/>
      <c r="M10" s="575"/>
    </row>
    <row r="11" spans="2:13" s="279" customFormat="1">
      <c r="B11" s="576"/>
      <c r="C11" s="570" t="s">
        <v>1027</v>
      </c>
      <c r="D11" s="571"/>
      <c r="E11" s="572"/>
      <c r="F11" s="571"/>
      <c r="G11" s="575"/>
      <c r="H11" s="574"/>
      <c r="I11" s="572"/>
      <c r="J11" s="571"/>
      <c r="K11" s="575"/>
      <c r="L11" s="571"/>
      <c r="M11" s="575"/>
    </row>
    <row r="12" spans="2:13" s="279" customFormat="1" ht="28.5">
      <c r="B12" s="577"/>
      <c r="C12" s="570" t="s">
        <v>1028</v>
      </c>
      <c r="D12" s="571"/>
      <c r="E12" s="572"/>
      <c r="F12" s="571"/>
      <c r="G12" s="575"/>
      <c r="H12" s="574"/>
      <c r="I12" s="572"/>
      <c r="J12" s="571"/>
      <c r="K12" s="575"/>
      <c r="L12" s="571"/>
      <c r="M12" s="575"/>
    </row>
    <row r="13" spans="2:13" s="279" customFormat="1">
      <c r="B13" s="578"/>
      <c r="C13" s="579"/>
      <c r="D13" s="580"/>
      <c r="E13" s="581"/>
      <c r="F13" s="582"/>
      <c r="G13" s="583"/>
      <c r="H13" s="580"/>
      <c r="I13" s="581"/>
      <c r="J13" s="582"/>
      <c r="K13" s="583"/>
      <c r="L13" s="584"/>
      <c r="M13" s="585"/>
    </row>
    <row r="14" spans="2:13" s="279" customFormat="1">
      <c r="B14" s="586" t="s">
        <v>1020</v>
      </c>
      <c r="C14" s="570" t="s">
        <v>1021</v>
      </c>
      <c r="D14" s="571">
        <v>1</v>
      </c>
      <c r="E14" s="575">
        <v>1386</v>
      </c>
      <c r="F14" s="571"/>
      <c r="G14" s="575"/>
      <c r="H14" s="571">
        <v>2</v>
      </c>
      <c r="I14" s="575">
        <f>2250+7041</f>
        <v>9291</v>
      </c>
      <c r="J14" s="571"/>
      <c r="K14" s="575"/>
      <c r="L14" s="571"/>
      <c r="M14" s="575"/>
    </row>
    <row r="15" spans="2:13" s="279" customFormat="1" ht="28.5">
      <c r="B15" s="586"/>
      <c r="C15" s="570" t="s">
        <v>1022</v>
      </c>
      <c r="D15" s="571"/>
      <c r="E15" s="575"/>
      <c r="F15" s="571"/>
      <c r="G15" s="575"/>
      <c r="H15" s="571"/>
      <c r="I15" s="575"/>
      <c r="J15" s="571"/>
      <c r="K15" s="575"/>
      <c r="L15" s="571"/>
      <c r="M15" s="575"/>
    </row>
    <row r="16" spans="2:13" s="279" customFormat="1">
      <c r="B16" s="586"/>
      <c r="C16" s="570" t="s">
        <v>1023</v>
      </c>
      <c r="D16" s="571">
        <v>3</v>
      </c>
      <c r="E16" s="587">
        <f>1256+2683+3429</f>
        <v>7368</v>
      </c>
      <c r="F16" s="571">
        <v>2</v>
      </c>
      <c r="G16" s="575">
        <f>3209+2459</f>
        <v>5668</v>
      </c>
      <c r="H16" s="574">
        <v>3</v>
      </c>
      <c r="I16" s="587">
        <f>12512+5007+553</f>
        <v>18072</v>
      </c>
      <c r="J16" s="571">
        <v>1</v>
      </c>
      <c r="K16" s="575">
        <v>6166</v>
      </c>
      <c r="L16" s="571"/>
      <c r="M16" s="575"/>
    </row>
    <row r="17" spans="2:13" s="279" customFormat="1">
      <c r="B17" s="578"/>
      <c r="C17" s="579"/>
      <c r="D17" s="580"/>
      <c r="E17" s="581"/>
      <c r="F17" s="582"/>
      <c r="G17" s="583"/>
      <c r="H17" s="580"/>
      <c r="I17" s="581"/>
      <c r="J17" s="582"/>
      <c r="K17" s="583"/>
      <c r="L17" s="582"/>
      <c r="M17" s="583"/>
    </row>
    <row r="18" spans="2:13" s="279" customFormat="1" ht="28.5">
      <c r="B18" s="588" t="s">
        <v>1024</v>
      </c>
      <c r="C18" s="570" t="s">
        <v>1025</v>
      </c>
      <c r="D18" s="571"/>
      <c r="E18" s="575"/>
      <c r="F18" s="571"/>
      <c r="G18" s="575"/>
      <c r="H18" s="571"/>
      <c r="I18" s="575"/>
      <c r="J18" s="571"/>
      <c r="K18" s="575"/>
      <c r="L18" s="571"/>
      <c r="M18" s="575"/>
    </row>
    <row r="19" spans="2:13" s="279" customFormat="1">
      <c r="B19" s="589"/>
      <c r="C19" s="589"/>
      <c r="D19" s="589"/>
      <c r="E19" s="590"/>
      <c r="F19" s="589"/>
      <c r="G19" s="590"/>
      <c r="H19" s="589"/>
      <c r="I19" s="590"/>
      <c r="J19" s="589"/>
      <c r="K19" s="589"/>
      <c r="L19" s="589"/>
      <c r="M19" s="589"/>
    </row>
    <row r="20" spans="2:13" s="279" customFormat="1">
      <c r="E20" s="552"/>
      <c r="G20" s="552"/>
      <c r="I20" s="552"/>
    </row>
    <row r="21" spans="2:13" s="279" customFormat="1">
      <c r="E21" s="552"/>
      <c r="G21" s="552"/>
      <c r="I21" s="552"/>
    </row>
    <row r="22" spans="2:13" s="279" customFormat="1">
      <c r="E22" s="552"/>
      <c r="G22" s="552"/>
      <c r="I22" s="552"/>
    </row>
    <row r="23" spans="2:13" s="279" customFormat="1">
      <c r="E23" s="552"/>
      <c r="G23" s="552"/>
      <c r="I23" s="552"/>
    </row>
    <row r="24" spans="2:13" s="279" customFormat="1">
      <c r="E24" s="552"/>
      <c r="G24" s="552"/>
      <c r="I24" s="552"/>
    </row>
    <row r="25" spans="2:13" s="279" customFormat="1">
      <c r="E25" s="552"/>
      <c r="G25" s="552"/>
      <c r="I25" s="552"/>
    </row>
    <row r="26" spans="2:13" s="279" customFormat="1">
      <c r="E26" s="552"/>
      <c r="G26" s="552"/>
      <c r="I26" s="552"/>
    </row>
    <row r="27" spans="2:13" s="279" customFormat="1">
      <c r="E27" s="552"/>
      <c r="G27" s="552"/>
      <c r="I27" s="552"/>
    </row>
    <row r="28" spans="2:13" s="279" customFormat="1">
      <c r="E28" s="552"/>
      <c r="G28" s="552"/>
      <c r="I28" s="552"/>
    </row>
    <row r="29" spans="2:13" s="279" customFormat="1">
      <c r="E29" s="552"/>
      <c r="G29" s="552"/>
      <c r="I29" s="552"/>
    </row>
    <row r="30" spans="2:13" s="279" customFormat="1">
      <c r="E30" s="552"/>
      <c r="G30" s="552"/>
      <c r="I30" s="552"/>
    </row>
    <row r="31" spans="2:13" s="279" customFormat="1">
      <c r="E31" s="552"/>
      <c r="G31" s="552"/>
      <c r="I31" s="552"/>
    </row>
    <row r="32" spans="2:13" s="279" customFormat="1">
      <c r="E32" s="552"/>
      <c r="G32" s="552"/>
      <c r="I32" s="552"/>
    </row>
    <row r="33" spans="5:9" s="279" customFormat="1">
      <c r="E33" s="552"/>
      <c r="G33" s="552"/>
      <c r="I33" s="552"/>
    </row>
    <row r="34" spans="5:9" s="279" customFormat="1">
      <c r="E34" s="552"/>
      <c r="G34" s="552"/>
      <c r="I34" s="552"/>
    </row>
    <row r="35" spans="5:9" s="279" customFormat="1">
      <c r="E35" s="552"/>
      <c r="G35" s="552"/>
      <c r="I35" s="552"/>
    </row>
  </sheetData>
  <mergeCells count="7">
    <mergeCell ref="B7:B12"/>
    <mergeCell ref="B14:B16"/>
    <mergeCell ref="D5:E5"/>
    <mergeCell ref="F5:G5"/>
    <mergeCell ref="H5:I5"/>
    <mergeCell ref="J5:K5"/>
    <mergeCell ref="L5:M5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Arkusze</vt:lpstr>
      </vt:variant>
      <vt:variant>
        <vt:i4>6</vt:i4>
      </vt:variant>
      <vt:variant>
        <vt:lpstr>Nazwane zakresy</vt:lpstr>
      </vt:variant>
      <vt:variant>
        <vt:i4>4</vt:i4>
      </vt:variant>
    </vt:vector>
  </HeadingPairs>
  <TitlesOfParts>
    <vt:vector size="10" baseType="lpstr">
      <vt:lpstr>Wykaz jednostek</vt:lpstr>
      <vt:lpstr>Budynki,budowle,wyposażenie</vt:lpstr>
      <vt:lpstr>Sprzęt elektroniczny</vt:lpstr>
      <vt:lpstr>Dodatkowo - Zakładka nr 2a</vt:lpstr>
      <vt:lpstr>Pojazdy</vt:lpstr>
      <vt:lpstr>Szkodowość</vt:lpstr>
      <vt:lpstr>'Budynki,budowle,wyposażenie'!Obszar_wydruku</vt:lpstr>
      <vt:lpstr>'Dodatkowo - Zakładka nr 2a'!Tytuły_wydruku</vt:lpstr>
      <vt:lpstr>'Sprzęt elektroniczny'!Tytuły_wydruku</vt:lpstr>
      <vt:lpstr>'Wykaz jednostek'!Tytuły_wydruku</vt:lpstr>
    </vt:vector>
  </TitlesOfParts>
  <Manager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Przemysław Burdach</dc:creator>
  <cp:lastModifiedBy>Małgorzata Tusz</cp:lastModifiedBy>
  <cp:lastPrinted>2023-10-20T10:45:07Z</cp:lastPrinted>
  <dcterms:created xsi:type="dcterms:W3CDTF">2012-01-13T14:07:06Z</dcterms:created>
  <dcterms:modified xsi:type="dcterms:W3CDTF">2025-12-04T09:26:26Z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NewReviewCycle">
    <vt:lpwstr/>
  </property>
</Properties>
</file>